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สมุดงานนี้"/>
  <mc:AlternateContent xmlns:mc="http://schemas.openxmlformats.org/markup-compatibility/2006">
    <mc:Choice Requires="x15">
      <x15ac:absPath xmlns:x15ac="http://schemas.microsoft.com/office/spreadsheetml/2010/11/ac" url="D:\External Audit\SAHA PATHANAPIBUL PLC\Financial Statement\2565\งบการเงินปี 2565\Draft\EN\Final\"/>
    </mc:Choice>
  </mc:AlternateContent>
  <bookViews>
    <workbookView xWindow="0" yWindow="0" windowWidth="23040" windowHeight="8964" tabRatio="873" firstSheet="17" activeTab="22"/>
  </bookViews>
  <sheets>
    <sheet name="P 1" sheetId="59" r:id="rId1"/>
    <sheet name="P 2" sheetId="48" r:id="rId2"/>
    <sheet name="P 3-12" sheetId="61" r:id="rId3"/>
    <sheet name="P 13" sheetId="62" r:id="rId4"/>
    <sheet name="P 14-16" sheetId="57" r:id="rId5"/>
    <sheet name="P 17-18" sheetId="50" r:id="rId6"/>
    <sheet name="P 19" sheetId="44" r:id="rId7"/>
    <sheet name="P 20" sheetId="51" r:id="rId8"/>
    <sheet name="P 21" sheetId="30" r:id="rId9"/>
    <sheet name="P 22" sheetId="47" r:id="rId10"/>
    <sheet name="P 23" sheetId="42" r:id="rId11"/>
    <sheet name="P 24" sheetId="31" r:id="rId12"/>
    <sheet name="P 25" sheetId="60" r:id="rId13"/>
    <sheet name="P 26" sheetId="32" r:id="rId14"/>
    <sheet name="P 27" sheetId="33" r:id="rId15"/>
    <sheet name="P 28" sheetId="34" r:id="rId16"/>
    <sheet name="P 29-31" sheetId="52" r:id="rId17"/>
    <sheet name="P 32-34" sheetId="35" r:id="rId18"/>
    <sheet name="P 35-39" sheetId="53" r:id="rId19"/>
    <sheet name="P 40-41" sheetId="36" r:id="rId20"/>
    <sheet name="P 42-43" sheetId="54" r:id="rId21"/>
    <sheet name="P 44-47" sheetId="55" r:id="rId22"/>
    <sheet name="P 48" sheetId="37" r:id="rId23"/>
    <sheet name="P 49-50" sheetId="38" r:id="rId24"/>
    <sheet name="P 51-52" sheetId="39" r:id="rId25"/>
    <sheet name="P 53-54" sheetId="56" r:id="rId26"/>
    <sheet name="P 55-58" sheetId="40" r:id="rId27"/>
  </sheets>
  <externalReferences>
    <externalReference r:id="rId28"/>
    <externalReference r:id="rId29"/>
    <externalReference r:id="rId30"/>
    <externalReference r:id="rId31"/>
    <externalReference r:id="rId32"/>
    <externalReference r:id="rId33"/>
    <externalReference r:id="rId34"/>
    <externalReference r:id="rId35"/>
  </externalReferences>
  <definedNames>
    <definedName name="\q" localSheetId="0">[1]MOULD!#REF!</definedName>
    <definedName name="\q" localSheetId="3">[1]MOULD!#REF!</definedName>
    <definedName name="\q" localSheetId="4">[1]MOULD!#REF!</definedName>
    <definedName name="\q" localSheetId="5">[1]MOULD!#REF!</definedName>
    <definedName name="\q" localSheetId="6">[1]MOULD!#REF!</definedName>
    <definedName name="\q" localSheetId="1">[1]MOULD!#REF!</definedName>
    <definedName name="\q" localSheetId="7">[1]MOULD!#REF!</definedName>
    <definedName name="\q" localSheetId="9">[1]MOULD!#REF!</definedName>
    <definedName name="\q" localSheetId="10">[1]MOULD!#REF!</definedName>
    <definedName name="\q" localSheetId="12">[1]MOULD!#REF!</definedName>
    <definedName name="\q" localSheetId="16">[1]MOULD!#REF!</definedName>
    <definedName name="\q" localSheetId="2">[1]MOULD!#REF!</definedName>
    <definedName name="\q" localSheetId="18">[1]MOULD!#REF!</definedName>
    <definedName name="\q" localSheetId="20">[1]MOULD!#REF!</definedName>
    <definedName name="\q" localSheetId="21">[1]MOULD!#REF!</definedName>
    <definedName name="\q" localSheetId="25">[1]MOULD!#REF!</definedName>
    <definedName name="\q">[1]MOULD!#REF!</definedName>
    <definedName name="_Fill" localSheetId="0" hidden="1">#REF!</definedName>
    <definedName name="_Fill" localSheetId="3" hidden="1">#REF!</definedName>
    <definedName name="_Fill" localSheetId="4" hidden="1">#REF!</definedName>
    <definedName name="_Fill" localSheetId="5" hidden="1">#REF!</definedName>
    <definedName name="_Fill" localSheetId="6" hidden="1">#REF!</definedName>
    <definedName name="_Fill" localSheetId="1" hidden="1">#REF!</definedName>
    <definedName name="_Fill" localSheetId="7" hidden="1">#REF!</definedName>
    <definedName name="_Fill" localSheetId="9" hidden="1">#REF!</definedName>
    <definedName name="_Fill" localSheetId="10" hidden="1">#REF!</definedName>
    <definedName name="_Fill" localSheetId="12" hidden="1">#REF!</definedName>
    <definedName name="_Fill" localSheetId="16" hidden="1">#REF!</definedName>
    <definedName name="_Fill" localSheetId="2" hidden="1">#REF!</definedName>
    <definedName name="_Fill" localSheetId="18" hidden="1">#REF!</definedName>
    <definedName name="_Fill" localSheetId="20" hidden="1">#REF!</definedName>
    <definedName name="_Fill" localSheetId="21" hidden="1">#REF!</definedName>
    <definedName name="_Fill" localSheetId="25" hidden="1">#REF!</definedName>
    <definedName name="_Fill" hidden="1">#REF!</definedName>
    <definedName name="_xlnm._FilterDatabase" localSheetId="19" hidden="1">'P 40-41'!$F$1:$F$57</definedName>
    <definedName name="_xlnm._FilterDatabase" localSheetId="20" hidden="1">'P 42-43'!$F$1:$F$69</definedName>
    <definedName name="_xlnm._FilterDatabase" localSheetId="21" hidden="1">'P 44-47'!$F$1:$F$137</definedName>
    <definedName name="_Key1" localSheetId="0" hidden="1">#REF!</definedName>
    <definedName name="_Key1" localSheetId="3" hidden="1">#REF!</definedName>
    <definedName name="_Key1" localSheetId="4" hidden="1">#REF!</definedName>
    <definedName name="_Key1" localSheetId="5" hidden="1">#REF!</definedName>
    <definedName name="_Key1" localSheetId="6" hidden="1">#REF!</definedName>
    <definedName name="_Key1" localSheetId="1" hidden="1">#REF!</definedName>
    <definedName name="_Key1" localSheetId="7" hidden="1">#REF!</definedName>
    <definedName name="_Key1" localSheetId="9" hidden="1">#REF!</definedName>
    <definedName name="_Key1" localSheetId="10" hidden="1">#REF!</definedName>
    <definedName name="_Key1" localSheetId="12" hidden="1">#REF!</definedName>
    <definedName name="_Key1" localSheetId="16" hidden="1">#REF!</definedName>
    <definedName name="_Key1" localSheetId="2" hidden="1">#REF!</definedName>
    <definedName name="_Key1" localSheetId="18" hidden="1">#REF!</definedName>
    <definedName name="_Key1" localSheetId="20" hidden="1">#REF!</definedName>
    <definedName name="_Key1" localSheetId="21" hidden="1">#REF!</definedName>
    <definedName name="_Key1" localSheetId="25" hidden="1">#REF!</definedName>
    <definedName name="_Key1" hidden="1">#REF!</definedName>
    <definedName name="_Order1" hidden="1">255</definedName>
    <definedName name="_Order2" hidden="1">255</definedName>
    <definedName name="_Sort" localSheetId="0"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1" hidden="1">#REF!</definedName>
    <definedName name="_Sort" localSheetId="7" hidden="1">#REF!</definedName>
    <definedName name="_Sort" localSheetId="9" hidden="1">#REF!</definedName>
    <definedName name="_Sort" localSheetId="10" hidden="1">#REF!</definedName>
    <definedName name="_Sort" localSheetId="12" hidden="1">#REF!</definedName>
    <definedName name="_Sort" localSheetId="16" hidden="1">#REF!</definedName>
    <definedName name="_Sort" localSheetId="2" hidden="1">#REF!</definedName>
    <definedName name="_Sort" localSheetId="18" hidden="1">#REF!</definedName>
    <definedName name="_Sort" localSheetId="20" hidden="1">#REF!</definedName>
    <definedName name="_Sort" localSheetId="21" hidden="1">#REF!</definedName>
    <definedName name="_Sort" localSheetId="25" hidden="1">#REF!</definedName>
    <definedName name="_Sort" hidden="1">#REF!</definedName>
    <definedName name="a" localSheetId="0">#REF!</definedName>
    <definedName name="a" localSheetId="3">#REF!</definedName>
    <definedName name="a" localSheetId="4">#REF!</definedName>
    <definedName name="a" localSheetId="5">#REF!</definedName>
    <definedName name="a" localSheetId="6">#REF!</definedName>
    <definedName name="a" localSheetId="1">#REF!</definedName>
    <definedName name="a" localSheetId="7">#REF!</definedName>
    <definedName name="a" localSheetId="9">#REF!</definedName>
    <definedName name="a" localSheetId="10">#REF!</definedName>
    <definedName name="a" localSheetId="12">#REF!</definedName>
    <definedName name="a" localSheetId="16">#REF!</definedName>
    <definedName name="a" localSheetId="2">#REF!</definedName>
    <definedName name="a" localSheetId="18">#REF!</definedName>
    <definedName name="a" localSheetId="20">#REF!</definedName>
    <definedName name="a" localSheetId="21">#REF!</definedName>
    <definedName name="a" localSheetId="25">#REF!</definedName>
    <definedName name="a">#REF!</definedName>
    <definedName name="ARP_Threshold" localSheetId="0">'[2]EX 1'!#REF!</definedName>
    <definedName name="ARP_Threshold" localSheetId="3">'[2]EX 1'!#REF!</definedName>
    <definedName name="ARP_Threshold" localSheetId="4">'[2]EX 1'!#REF!</definedName>
    <definedName name="ARP_Threshold" localSheetId="5">'[2]EX 1'!#REF!</definedName>
    <definedName name="ARP_Threshold" localSheetId="6">'[2]EX 1'!#REF!</definedName>
    <definedName name="ARP_Threshold" localSheetId="1">'[2]EX 1'!#REF!</definedName>
    <definedName name="ARP_Threshold" localSheetId="7">'[2]EX 1'!#REF!</definedName>
    <definedName name="ARP_Threshold" localSheetId="9">'[2]EX 1'!#REF!</definedName>
    <definedName name="ARP_Threshold" localSheetId="10">'[2]EX 1'!#REF!</definedName>
    <definedName name="ARP_Threshold" localSheetId="12">'[2]EX 1'!#REF!</definedName>
    <definedName name="ARP_Threshold" localSheetId="16">'[2]EX 1'!#REF!</definedName>
    <definedName name="ARP_Threshold" localSheetId="2">'[2]EX 1'!#REF!</definedName>
    <definedName name="ARP_Threshold" localSheetId="18">'[2]EX 1'!#REF!</definedName>
    <definedName name="ARP_Threshold" localSheetId="19">'[2]EX 1'!#REF!</definedName>
    <definedName name="ARP_Threshold" localSheetId="20">'[2]EX 1'!#REF!</definedName>
    <definedName name="ARP_Threshold" localSheetId="21">'[2]EX 1'!#REF!</definedName>
    <definedName name="ARP_Threshold" localSheetId="24">#REF!</definedName>
    <definedName name="ARP_Threshold" localSheetId="25">#REF!</definedName>
    <definedName name="ARP_Threshold">'[2]EX 1'!#REF!</definedName>
    <definedName name="ASSET" localSheetId="0">#REF!</definedName>
    <definedName name="ASSET" localSheetId="3">#REF!</definedName>
    <definedName name="ASSET" localSheetId="4">#REF!</definedName>
    <definedName name="ASSET" localSheetId="5">#REF!</definedName>
    <definedName name="ASSET" localSheetId="6">#REF!</definedName>
    <definedName name="ASSET" localSheetId="1">#REF!</definedName>
    <definedName name="ASSET" localSheetId="7">#REF!</definedName>
    <definedName name="ASSET" localSheetId="9">#REF!</definedName>
    <definedName name="ASSET" localSheetId="10">#REF!</definedName>
    <definedName name="ASSET" localSheetId="12">#REF!</definedName>
    <definedName name="ASSET" localSheetId="16">#REF!</definedName>
    <definedName name="ASSET" localSheetId="2">#REF!</definedName>
    <definedName name="ASSET" localSheetId="18">#REF!</definedName>
    <definedName name="ASSET" localSheetId="19">#REF!</definedName>
    <definedName name="ASSET" localSheetId="20">#REF!</definedName>
    <definedName name="ASSET" localSheetId="21">#REF!</definedName>
    <definedName name="ASSET" localSheetId="24">#REF!</definedName>
    <definedName name="ASSET" localSheetId="25">#REF!</definedName>
    <definedName name="ASSET">#REF!</definedName>
    <definedName name="ASSET_12" localSheetId="0">#REF!</definedName>
    <definedName name="ASSET_12" localSheetId="3">#REF!</definedName>
    <definedName name="ASSET_12" localSheetId="4">#REF!</definedName>
    <definedName name="ASSET_12" localSheetId="5">#REF!</definedName>
    <definedName name="ASSET_12" localSheetId="6">#REF!</definedName>
    <definedName name="ASSET_12" localSheetId="1">#REF!</definedName>
    <definedName name="ASSET_12" localSheetId="7">#REF!</definedName>
    <definedName name="ASSET_12" localSheetId="9">#REF!</definedName>
    <definedName name="ASSET_12" localSheetId="10">#REF!</definedName>
    <definedName name="ASSET_12" localSheetId="12">#REF!</definedName>
    <definedName name="ASSET_12" localSheetId="16">#REF!</definedName>
    <definedName name="ASSET_12" localSheetId="2">#REF!</definedName>
    <definedName name="ASSET_12" localSheetId="18">#REF!</definedName>
    <definedName name="ASSET_12" localSheetId="19">#REF!</definedName>
    <definedName name="ASSET_12" localSheetId="20">#REF!</definedName>
    <definedName name="ASSET_12" localSheetId="21">#REF!</definedName>
    <definedName name="ASSET_12" localSheetId="25">#REF!</definedName>
    <definedName name="ASSET_12">#REF!</definedName>
    <definedName name="b" localSheetId="0">'[3]EX 1'!#REF!</definedName>
    <definedName name="b" localSheetId="3">'[3]EX 1'!#REF!</definedName>
    <definedName name="b" localSheetId="4">'[3]EX 1'!#REF!</definedName>
    <definedName name="b" localSheetId="5">'[3]EX 1'!#REF!</definedName>
    <definedName name="b" localSheetId="6">'[3]EX 1'!#REF!</definedName>
    <definedName name="b" localSheetId="1">'[3]EX 1'!#REF!</definedName>
    <definedName name="b" localSheetId="7">'[3]EX 1'!#REF!</definedName>
    <definedName name="b" localSheetId="9">'[3]EX 1'!#REF!</definedName>
    <definedName name="b" localSheetId="10">'[3]EX 1'!#REF!</definedName>
    <definedName name="b" localSheetId="12">'[3]EX 1'!#REF!</definedName>
    <definedName name="b" localSheetId="16">'[3]EX 1'!#REF!</definedName>
    <definedName name="b" localSheetId="2">'[3]EX 1'!#REF!</definedName>
    <definedName name="b" localSheetId="18">'[3]EX 1'!#REF!</definedName>
    <definedName name="b" localSheetId="20">'[3]EX 1'!#REF!</definedName>
    <definedName name="b" localSheetId="21">'[3]EX 1'!#REF!</definedName>
    <definedName name="b" localSheetId="25">'[3]EX 1'!#REF!</definedName>
    <definedName name="b">'[3]EX 1'!#REF!</definedName>
    <definedName name="BCExport" localSheetId="0">#REF!</definedName>
    <definedName name="BCExport" localSheetId="3">#REF!</definedName>
    <definedName name="BCExport" localSheetId="4">#REF!</definedName>
    <definedName name="BCExport" localSheetId="5">#REF!</definedName>
    <definedName name="BCExport" localSheetId="6">#REF!</definedName>
    <definedName name="BCExport" localSheetId="1">#REF!</definedName>
    <definedName name="BCExport" localSheetId="7">#REF!</definedName>
    <definedName name="BCExport" localSheetId="9">#REF!</definedName>
    <definedName name="BCExport" localSheetId="10">#REF!</definedName>
    <definedName name="BCExport" localSheetId="12">#REF!</definedName>
    <definedName name="BCExport" localSheetId="16">#REF!</definedName>
    <definedName name="BCExport" localSheetId="2">#REF!</definedName>
    <definedName name="BCExport" localSheetId="18">#REF!</definedName>
    <definedName name="BCExport" localSheetId="20">#REF!</definedName>
    <definedName name="BCExport" localSheetId="21">#REF!</definedName>
    <definedName name="BCExport" localSheetId="25">#REF!</definedName>
    <definedName name="BCExport">#REF!</definedName>
    <definedName name="BLDGFAC" localSheetId="0">#REF!</definedName>
    <definedName name="BLDGFAC" localSheetId="3">#REF!</definedName>
    <definedName name="BLDGFAC" localSheetId="4">#REF!</definedName>
    <definedName name="BLDGFAC" localSheetId="5">#REF!</definedName>
    <definedName name="BLDGFAC" localSheetId="6">#REF!</definedName>
    <definedName name="BLDGFAC" localSheetId="1">#REF!</definedName>
    <definedName name="BLDGFAC" localSheetId="7">#REF!</definedName>
    <definedName name="BLDGFAC" localSheetId="9">#REF!</definedName>
    <definedName name="BLDGFAC" localSheetId="10">#REF!</definedName>
    <definedName name="BLDGFAC" localSheetId="12">#REF!</definedName>
    <definedName name="BLDGFAC" localSheetId="16">#REF!</definedName>
    <definedName name="BLDGFAC" localSheetId="2">#REF!</definedName>
    <definedName name="BLDGFAC" localSheetId="18">#REF!</definedName>
    <definedName name="BLDGFAC" localSheetId="20">#REF!</definedName>
    <definedName name="BLDGFAC" localSheetId="21">#REF!</definedName>
    <definedName name="BLDGFAC" localSheetId="25">#REF!</definedName>
    <definedName name="BLDGFAC">#REF!</definedName>
    <definedName name="BSsheet" localSheetId="0">#REF!</definedName>
    <definedName name="BSsheet" localSheetId="3">#REF!</definedName>
    <definedName name="BSsheet" localSheetId="4">#REF!</definedName>
    <definedName name="BSsheet" localSheetId="5">#REF!</definedName>
    <definedName name="BSsheet" localSheetId="6">#REF!</definedName>
    <definedName name="BSsheet" localSheetId="1">#REF!</definedName>
    <definedName name="BSsheet" localSheetId="7">#REF!</definedName>
    <definedName name="BSsheet" localSheetId="9">#REF!</definedName>
    <definedName name="BSsheet" localSheetId="10">#REF!</definedName>
    <definedName name="BSsheet" localSheetId="12">#REF!</definedName>
    <definedName name="BSsheet" localSheetId="16">#REF!</definedName>
    <definedName name="BSsheet" localSheetId="2">#REF!</definedName>
    <definedName name="BSsheet" localSheetId="18">#REF!</definedName>
    <definedName name="BSsheet" localSheetId="20">#REF!</definedName>
    <definedName name="BSsheet" localSheetId="21">#REF!</definedName>
    <definedName name="BSsheet" localSheetId="25">#REF!</definedName>
    <definedName name="BSsheet">#REF!</definedName>
    <definedName name="BuiltIn_Print_Area___3">"$#ref!.$A$6:$Z$23"</definedName>
    <definedName name="BuiltIn_Print_Area___6">"$#ref!.$a$1:$iv$#ref!"</definedName>
    <definedName name="BuiltIn_Print_Titles___3">"$#ref!.$A$1:$IV$5"</definedName>
    <definedName name="CLOSE" localSheetId="0">#REF!</definedName>
    <definedName name="CLOSE" localSheetId="3">#REF!</definedName>
    <definedName name="CLOSE" localSheetId="4">#REF!</definedName>
    <definedName name="CLOSE" localSheetId="5">#REF!</definedName>
    <definedName name="CLOSE" localSheetId="6">#REF!</definedName>
    <definedName name="CLOSE" localSheetId="1">#REF!</definedName>
    <definedName name="CLOSE" localSheetId="7">#REF!</definedName>
    <definedName name="CLOSE" localSheetId="9">#REF!</definedName>
    <definedName name="CLOSE" localSheetId="10">#REF!</definedName>
    <definedName name="CLOSE" localSheetId="12">#REF!</definedName>
    <definedName name="CLOSE" localSheetId="16">#REF!</definedName>
    <definedName name="CLOSE" localSheetId="2">#REF!</definedName>
    <definedName name="CLOSE" localSheetId="18">#REF!</definedName>
    <definedName name="CLOSE" localSheetId="20">#REF!</definedName>
    <definedName name="CLOSE" localSheetId="21">#REF!</definedName>
    <definedName name="CLOSE" localSheetId="25">#REF!</definedName>
    <definedName name="CLOSE">#REF!</definedName>
    <definedName name="Cover" localSheetId="0">#REF!</definedName>
    <definedName name="Cover" localSheetId="3">#REF!</definedName>
    <definedName name="Cover" localSheetId="4">#REF!</definedName>
    <definedName name="Cover" localSheetId="5">#REF!</definedName>
    <definedName name="Cover" localSheetId="6">#REF!</definedName>
    <definedName name="Cover" localSheetId="1">#REF!</definedName>
    <definedName name="Cover" localSheetId="7">#REF!</definedName>
    <definedName name="Cover" localSheetId="9">#REF!</definedName>
    <definedName name="Cover" localSheetId="10">#REF!</definedName>
    <definedName name="Cover" localSheetId="12">#REF!</definedName>
    <definedName name="Cover" localSheetId="16">#REF!</definedName>
    <definedName name="Cover" localSheetId="2">#REF!</definedName>
    <definedName name="Cover" localSheetId="18">#REF!</definedName>
    <definedName name="Cover" localSheetId="20">#REF!</definedName>
    <definedName name="Cover" localSheetId="21">#REF!</definedName>
    <definedName name="Cover" localSheetId="25">#REF!</definedName>
    <definedName name="Cover">#REF!</definedName>
    <definedName name="d" localSheetId="0">#REF!</definedName>
    <definedName name="d" localSheetId="3">#REF!</definedName>
    <definedName name="d" localSheetId="4">#REF!</definedName>
    <definedName name="d" localSheetId="5">#REF!</definedName>
    <definedName name="d" localSheetId="6">#REF!</definedName>
    <definedName name="d" localSheetId="1">#REF!</definedName>
    <definedName name="d" localSheetId="7">#REF!</definedName>
    <definedName name="d" localSheetId="9">#REF!</definedName>
    <definedName name="d" localSheetId="10">#REF!</definedName>
    <definedName name="d" localSheetId="12">#REF!</definedName>
    <definedName name="d" localSheetId="16">#REF!</definedName>
    <definedName name="d" localSheetId="2">#REF!</definedName>
    <definedName name="d" localSheetId="18">#REF!</definedName>
    <definedName name="d" localSheetId="20">#REF!</definedName>
    <definedName name="d" localSheetId="21">#REF!</definedName>
    <definedName name="d" localSheetId="25">#REF!</definedName>
    <definedName name="d">#REF!</definedName>
    <definedName name="DEEPWELL" localSheetId="0">#REF!</definedName>
    <definedName name="DEEPWELL" localSheetId="3">#REF!</definedName>
    <definedName name="DEEPWELL" localSheetId="4">#REF!</definedName>
    <definedName name="DEEPWELL" localSheetId="5">#REF!</definedName>
    <definedName name="DEEPWELL" localSheetId="6">#REF!</definedName>
    <definedName name="DEEPWELL" localSheetId="1">#REF!</definedName>
    <definedName name="DEEPWELL" localSheetId="7">#REF!</definedName>
    <definedName name="DEEPWELL" localSheetId="9">#REF!</definedName>
    <definedName name="DEEPWELL" localSheetId="10">#REF!</definedName>
    <definedName name="DEEPWELL" localSheetId="12">#REF!</definedName>
    <definedName name="DEEPWELL" localSheetId="16">#REF!</definedName>
    <definedName name="DEEPWELL" localSheetId="2">#REF!</definedName>
    <definedName name="DEEPWELL" localSheetId="18">#REF!</definedName>
    <definedName name="DEEPWELL" localSheetId="20">#REF!</definedName>
    <definedName name="DEEPWELL" localSheetId="21">#REF!</definedName>
    <definedName name="DEEPWELL" localSheetId="25">#REF!</definedName>
    <definedName name="DEEPWELL">#REF!</definedName>
    <definedName name="dfghj">[4]เครื่องมือเครื่องใช้!$B$1:$IV$2</definedName>
    <definedName name="DORM" localSheetId="0">#REF!</definedName>
    <definedName name="DORM" localSheetId="3">#REF!</definedName>
    <definedName name="DORM" localSheetId="4">#REF!</definedName>
    <definedName name="DORM" localSheetId="5">#REF!</definedName>
    <definedName name="DORM" localSheetId="6">#REF!</definedName>
    <definedName name="DORM" localSheetId="1">#REF!</definedName>
    <definedName name="DORM" localSheetId="7">#REF!</definedName>
    <definedName name="DORM" localSheetId="9">#REF!</definedName>
    <definedName name="DORM" localSheetId="10">#REF!</definedName>
    <definedName name="DORM" localSheetId="12">#REF!</definedName>
    <definedName name="DORM" localSheetId="16">#REF!</definedName>
    <definedName name="DORM" localSheetId="2">#REF!</definedName>
    <definedName name="DORM" localSheetId="18">#REF!</definedName>
    <definedName name="DORM" localSheetId="20">#REF!</definedName>
    <definedName name="DORM" localSheetId="21">#REF!</definedName>
    <definedName name="DORM" localSheetId="25">#REF!</definedName>
    <definedName name="DORM">#REF!</definedName>
    <definedName name="excel_builtIn_Print" localSheetId="0">'[5]40'!#REF!</definedName>
    <definedName name="excel_builtIn_Print" localSheetId="3">'[5]40'!#REF!</definedName>
    <definedName name="excel_builtIn_Print" localSheetId="4">'[5]40'!#REF!</definedName>
    <definedName name="excel_builtIn_Print" localSheetId="5">'[5]40'!#REF!</definedName>
    <definedName name="excel_builtIn_Print" localSheetId="6">'[5]40'!#REF!</definedName>
    <definedName name="excel_builtIn_Print" localSheetId="1">'[5]40'!#REF!</definedName>
    <definedName name="excel_builtIn_Print" localSheetId="7">'[5]40'!#REF!</definedName>
    <definedName name="excel_builtIn_Print" localSheetId="9">'[5]40'!#REF!</definedName>
    <definedName name="excel_builtIn_Print" localSheetId="10">'[5]40'!#REF!</definedName>
    <definedName name="excel_builtIn_Print" localSheetId="12">'[5]40'!#REF!</definedName>
    <definedName name="excel_builtIn_Print" localSheetId="16">'[5]40'!#REF!</definedName>
    <definedName name="excel_builtIn_Print" localSheetId="2">'[5]40'!#REF!</definedName>
    <definedName name="excel_builtIn_Print" localSheetId="18">'[5]40'!#REF!</definedName>
    <definedName name="excel_builtIn_Print" localSheetId="20">'[5]40'!#REF!</definedName>
    <definedName name="excel_builtIn_Print" localSheetId="21">'[5]40'!#REF!</definedName>
    <definedName name="excel_builtIn_Print" localSheetId="25">'[5]40'!#REF!</definedName>
    <definedName name="excel_builtIn_Print">'[5]40'!#REF!</definedName>
    <definedName name="Excel_BuiltIn_Print_Titles_27_1" localSheetId="0">'[6]40'!#REF!</definedName>
    <definedName name="Excel_BuiltIn_Print_Titles_27_1" localSheetId="3">'[6]40'!#REF!</definedName>
    <definedName name="Excel_BuiltIn_Print_Titles_27_1" localSheetId="4">'[6]40'!#REF!</definedName>
    <definedName name="Excel_BuiltIn_Print_Titles_27_1" localSheetId="5">'[6]40'!#REF!</definedName>
    <definedName name="Excel_BuiltIn_Print_Titles_27_1" localSheetId="6">'[6]40'!#REF!</definedName>
    <definedName name="Excel_BuiltIn_Print_Titles_27_1" localSheetId="1">'[6]40'!#REF!</definedName>
    <definedName name="Excel_BuiltIn_Print_Titles_27_1" localSheetId="7">'[6]40'!#REF!</definedName>
    <definedName name="Excel_BuiltIn_Print_Titles_27_1" localSheetId="9">'[6]40'!#REF!</definedName>
    <definedName name="Excel_BuiltIn_Print_Titles_27_1" localSheetId="10">'[6]40'!#REF!</definedName>
    <definedName name="Excel_BuiltIn_Print_Titles_27_1" localSheetId="12">'[6]40'!#REF!</definedName>
    <definedName name="Excel_BuiltIn_Print_Titles_27_1" localSheetId="16">'[6]40'!#REF!</definedName>
    <definedName name="Excel_BuiltIn_Print_Titles_27_1" localSheetId="2">'[6]40'!#REF!</definedName>
    <definedName name="Excel_BuiltIn_Print_Titles_27_1" localSheetId="18">'[6]40'!#REF!</definedName>
    <definedName name="Excel_BuiltIn_Print_Titles_27_1" localSheetId="19">'[6]40'!#REF!</definedName>
    <definedName name="Excel_BuiltIn_Print_Titles_27_1" localSheetId="20">'[6]40'!#REF!</definedName>
    <definedName name="Excel_BuiltIn_Print_Titles_27_1" localSheetId="21">'[6]40'!#REF!</definedName>
    <definedName name="Excel_BuiltIn_Print_Titles_27_1" localSheetId="24">'[5]40'!#REF!</definedName>
    <definedName name="Excel_BuiltIn_Print_Titles_27_1" localSheetId="25">'[5]40'!#REF!</definedName>
    <definedName name="Excel_BuiltIn_Print_Titles_27_1">'[6]40'!#REF!</definedName>
    <definedName name="ghgj">'[4]อุปกรณ์เครื่องแพทย์ _2_'!$B$1:$IV$2</definedName>
    <definedName name="GROUP1" localSheetId="0">#REF!</definedName>
    <definedName name="GROUP1" localSheetId="3">#REF!</definedName>
    <definedName name="GROUP1" localSheetId="4">#REF!</definedName>
    <definedName name="GROUP1" localSheetId="5">#REF!</definedName>
    <definedName name="GROUP1" localSheetId="6">#REF!</definedName>
    <definedName name="GROUP1" localSheetId="1">#REF!</definedName>
    <definedName name="GROUP1" localSheetId="7">#REF!</definedName>
    <definedName name="GROUP1" localSheetId="9">#REF!</definedName>
    <definedName name="GROUP1" localSheetId="10">#REF!</definedName>
    <definedName name="GROUP1" localSheetId="12">#REF!</definedName>
    <definedName name="GROUP1" localSheetId="16">#REF!</definedName>
    <definedName name="GROUP1" localSheetId="2">#REF!</definedName>
    <definedName name="GROUP1" localSheetId="18">#REF!</definedName>
    <definedName name="GROUP1" localSheetId="20">#REF!</definedName>
    <definedName name="GROUP1" localSheetId="21">#REF!</definedName>
    <definedName name="GROUP1" localSheetId="25">#REF!</definedName>
    <definedName name="GROUP1">#REF!</definedName>
    <definedName name="income" localSheetId="0">#REF!</definedName>
    <definedName name="income" localSheetId="3">#REF!</definedName>
    <definedName name="income" localSheetId="4">#REF!</definedName>
    <definedName name="income" localSheetId="5">#REF!</definedName>
    <definedName name="income" localSheetId="6">#REF!</definedName>
    <definedName name="income" localSheetId="1">#REF!</definedName>
    <definedName name="income" localSheetId="7">#REF!</definedName>
    <definedName name="income" localSheetId="9">#REF!</definedName>
    <definedName name="income" localSheetId="10">#REF!</definedName>
    <definedName name="income" localSheetId="12">#REF!</definedName>
    <definedName name="income" localSheetId="16">#REF!</definedName>
    <definedName name="income" localSheetId="2">#REF!</definedName>
    <definedName name="income" localSheetId="18">#REF!</definedName>
    <definedName name="income" localSheetId="19">#REF!</definedName>
    <definedName name="income" localSheetId="20">#REF!</definedName>
    <definedName name="income" localSheetId="21">#REF!</definedName>
    <definedName name="income" localSheetId="24">#REF!</definedName>
    <definedName name="income" localSheetId="25">#REF!</definedName>
    <definedName name="income">#REF!</definedName>
    <definedName name="income_12" localSheetId="0">#REF!</definedName>
    <definedName name="income_12" localSheetId="3">#REF!</definedName>
    <definedName name="income_12" localSheetId="4">#REF!</definedName>
    <definedName name="income_12" localSheetId="5">#REF!</definedName>
    <definedName name="income_12" localSheetId="6">#REF!</definedName>
    <definedName name="income_12" localSheetId="1">#REF!</definedName>
    <definedName name="income_12" localSheetId="7">#REF!</definedName>
    <definedName name="income_12" localSheetId="9">#REF!</definedName>
    <definedName name="income_12" localSheetId="10">#REF!</definedName>
    <definedName name="income_12" localSheetId="12">#REF!</definedName>
    <definedName name="income_12" localSheetId="16">#REF!</definedName>
    <definedName name="income_12" localSheetId="2">#REF!</definedName>
    <definedName name="income_12" localSheetId="18">#REF!</definedName>
    <definedName name="income_12" localSheetId="19">#REF!</definedName>
    <definedName name="income_12" localSheetId="20">#REF!</definedName>
    <definedName name="income_12" localSheetId="21">#REF!</definedName>
    <definedName name="income_12" localSheetId="25">#REF!</definedName>
    <definedName name="income_12">#REF!</definedName>
    <definedName name="L_Adjust" localSheetId="24">[7]Links!$H:$H</definedName>
    <definedName name="L_Adjust" localSheetId="25">[7]Links!$H:$H</definedName>
    <definedName name="L_Adjust">[8]Links!$H$1:$H$65536</definedName>
    <definedName name="L_AJE_Tot" localSheetId="24">[7]Links!$G:$G</definedName>
    <definedName name="L_AJE_Tot" localSheetId="25">[7]Links!$G:$G</definedName>
    <definedName name="L_AJE_Tot">[8]Links!$G$1:$G$65536</definedName>
    <definedName name="L_CY_Beg" localSheetId="24">[7]Links!$F:$F</definedName>
    <definedName name="L_CY_Beg" localSheetId="25">[7]Links!$F:$F</definedName>
    <definedName name="L_CY_Beg">[8]Links!$F$1:$F$65536</definedName>
    <definedName name="L_CY_End" localSheetId="24">[7]Links!$J:$J</definedName>
    <definedName name="L_CY_End" localSheetId="25">[7]Links!$J:$J</definedName>
    <definedName name="L_CY_End">[8]Links!$J$1:$J$65536</definedName>
    <definedName name="L_PY_End" localSheetId="24">[7]Links!$K:$K</definedName>
    <definedName name="L_PY_End" localSheetId="25">[7]Links!$K:$K</definedName>
    <definedName name="L_PY_End">[8]Links!$K$1:$K$65536</definedName>
    <definedName name="L_RJE_Tot" localSheetId="24">[7]Links!$I:$I</definedName>
    <definedName name="L_RJE_Tot" localSheetId="25">[7]Links!$I:$I</definedName>
    <definedName name="L_RJE_Tot">[8]Links!$I$1:$I$65536</definedName>
    <definedName name="liab" localSheetId="0">#REF!</definedName>
    <definedName name="liab" localSheetId="3">#REF!</definedName>
    <definedName name="liab" localSheetId="4">#REF!</definedName>
    <definedName name="liab" localSheetId="5">#REF!</definedName>
    <definedName name="liab" localSheetId="6">#REF!</definedName>
    <definedName name="liab" localSheetId="1">#REF!</definedName>
    <definedName name="liab" localSheetId="7">#REF!</definedName>
    <definedName name="liab" localSheetId="9">#REF!</definedName>
    <definedName name="liab" localSheetId="10">#REF!</definedName>
    <definedName name="liab" localSheetId="12">#REF!</definedName>
    <definedName name="liab" localSheetId="16">#REF!</definedName>
    <definedName name="liab" localSheetId="2">#REF!</definedName>
    <definedName name="liab" localSheetId="18">#REF!</definedName>
    <definedName name="liab" localSheetId="19">#REF!</definedName>
    <definedName name="liab" localSheetId="20">#REF!</definedName>
    <definedName name="liab" localSheetId="21">#REF!</definedName>
    <definedName name="liab" localSheetId="24">#REF!</definedName>
    <definedName name="liab" localSheetId="25">#REF!</definedName>
    <definedName name="liab">#REF!</definedName>
    <definedName name="liab_12" localSheetId="0">#REF!</definedName>
    <definedName name="liab_12" localSheetId="3">#REF!</definedName>
    <definedName name="liab_12" localSheetId="4">#REF!</definedName>
    <definedName name="liab_12" localSheetId="5">#REF!</definedName>
    <definedName name="liab_12" localSheetId="6">#REF!</definedName>
    <definedName name="liab_12" localSheetId="1">#REF!</definedName>
    <definedName name="liab_12" localSheetId="7">#REF!</definedName>
    <definedName name="liab_12" localSheetId="9">#REF!</definedName>
    <definedName name="liab_12" localSheetId="10">#REF!</definedName>
    <definedName name="liab_12" localSheetId="12">#REF!</definedName>
    <definedName name="liab_12" localSheetId="16">#REF!</definedName>
    <definedName name="liab_12" localSheetId="2">#REF!</definedName>
    <definedName name="liab_12" localSheetId="18">#REF!</definedName>
    <definedName name="liab_12" localSheetId="19">#REF!</definedName>
    <definedName name="liab_12" localSheetId="20">#REF!</definedName>
    <definedName name="liab_12" localSheetId="21">#REF!</definedName>
    <definedName name="liab_12" localSheetId="25">#REF!</definedName>
    <definedName name="liab_12">#REF!</definedName>
    <definedName name="note" localSheetId="0">#REF!</definedName>
    <definedName name="note" localSheetId="3">#REF!</definedName>
    <definedName name="note" localSheetId="4">#REF!</definedName>
    <definedName name="note" localSheetId="5">#REF!</definedName>
    <definedName name="note" localSheetId="6">#REF!</definedName>
    <definedName name="note" localSheetId="1">#REF!</definedName>
    <definedName name="note" localSheetId="7">#REF!</definedName>
    <definedName name="note" localSheetId="9">#REF!</definedName>
    <definedName name="note" localSheetId="10">#REF!</definedName>
    <definedName name="note" localSheetId="12">#REF!</definedName>
    <definedName name="note" localSheetId="16">#REF!</definedName>
    <definedName name="note" localSheetId="2">#REF!</definedName>
    <definedName name="note" localSheetId="18">#REF!</definedName>
    <definedName name="note" localSheetId="20">#REF!</definedName>
    <definedName name="note" localSheetId="21">#REF!</definedName>
    <definedName name="note" localSheetId="25">#REF!</definedName>
    <definedName name="note">#REF!</definedName>
    <definedName name="Notes" localSheetId="0">#REF!</definedName>
    <definedName name="Notes" localSheetId="3">#REF!</definedName>
    <definedName name="Notes" localSheetId="4">#REF!</definedName>
    <definedName name="Notes" localSheetId="5">#REF!</definedName>
    <definedName name="Notes" localSheetId="6">#REF!</definedName>
    <definedName name="Notes" localSheetId="1">#REF!</definedName>
    <definedName name="Notes" localSheetId="7">#REF!</definedName>
    <definedName name="Notes" localSheetId="9">#REF!</definedName>
    <definedName name="Notes" localSheetId="10">#REF!</definedName>
    <definedName name="Notes" localSheetId="12">#REF!</definedName>
    <definedName name="Notes" localSheetId="16">#REF!</definedName>
    <definedName name="Notes" localSheetId="2">#REF!</definedName>
    <definedName name="Notes" localSheetId="18">#REF!</definedName>
    <definedName name="Notes" localSheetId="20">#REF!</definedName>
    <definedName name="Notes" localSheetId="21">#REF!</definedName>
    <definedName name="Notes" localSheetId="25">#REF!</definedName>
    <definedName name="Notes">#REF!</definedName>
    <definedName name="OFFFAC" localSheetId="0">#REF!</definedName>
    <definedName name="OFFFAC" localSheetId="3">#REF!</definedName>
    <definedName name="OFFFAC" localSheetId="4">#REF!</definedName>
    <definedName name="OFFFAC" localSheetId="5">#REF!</definedName>
    <definedName name="OFFFAC" localSheetId="6">#REF!</definedName>
    <definedName name="OFFFAC" localSheetId="1">#REF!</definedName>
    <definedName name="OFFFAC" localSheetId="7">#REF!</definedName>
    <definedName name="OFFFAC" localSheetId="9">#REF!</definedName>
    <definedName name="OFFFAC" localSheetId="10">#REF!</definedName>
    <definedName name="OFFFAC" localSheetId="12">#REF!</definedName>
    <definedName name="OFFFAC" localSheetId="16">#REF!</definedName>
    <definedName name="OFFFAC" localSheetId="2">#REF!</definedName>
    <definedName name="OFFFAC" localSheetId="18">#REF!</definedName>
    <definedName name="OFFFAC" localSheetId="20">#REF!</definedName>
    <definedName name="OFFFAC" localSheetId="21">#REF!</definedName>
    <definedName name="OFFFAC" localSheetId="25">#REF!</definedName>
    <definedName name="OFFFAC">#REF!</definedName>
    <definedName name="OPEN" localSheetId="0">#REF!</definedName>
    <definedName name="OPEN" localSheetId="3">#REF!</definedName>
    <definedName name="OPEN" localSheetId="4">#REF!</definedName>
    <definedName name="OPEN" localSheetId="5">#REF!</definedName>
    <definedName name="OPEN" localSheetId="6">#REF!</definedName>
    <definedName name="OPEN" localSheetId="1">#REF!</definedName>
    <definedName name="OPEN" localSheetId="7">#REF!</definedName>
    <definedName name="OPEN" localSheetId="9">#REF!</definedName>
    <definedName name="OPEN" localSheetId="10">#REF!</definedName>
    <definedName name="OPEN" localSheetId="12">#REF!</definedName>
    <definedName name="OPEN" localSheetId="16">#REF!</definedName>
    <definedName name="OPEN" localSheetId="2">#REF!</definedName>
    <definedName name="OPEN" localSheetId="18">#REF!</definedName>
    <definedName name="OPEN" localSheetId="20">#REF!</definedName>
    <definedName name="OPEN" localSheetId="21">#REF!</definedName>
    <definedName name="OPEN" localSheetId="25">#REF!</definedName>
    <definedName name="OPEN">#REF!</definedName>
    <definedName name="pl" localSheetId="0">#REF!</definedName>
    <definedName name="pl" localSheetId="3">#REF!</definedName>
    <definedName name="pl" localSheetId="4">#REF!</definedName>
    <definedName name="pl" localSheetId="5">#REF!</definedName>
    <definedName name="pl" localSheetId="6">#REF!</definedName>
    <definedName name="pl" localSheetId="1">#REF!</definedName>
    <definedName name="pl" localSheetId="7">#REF!</definedName>
    <definedName name="pl" localSheetId="9">#REF!</definedName>
    <definedName name="pl" localSheetId="10">#REF!</definedName>
    <definedName name="pl" localSheetId="12">#REF!</definedName>
    <definedName name="pl" localSheetId="16">#REF!</definedName>
    <definedName name="pl" localSheetId="2">#REF!</definedName>
    <definedName name="pl" localSheetId="18">#REF!</definedName>
    <definedName name="pl" localSheetId="20">#REF!</definedName>
    <definedName name="pl" localSheetId="21">#REF!</definedName>
    <definedName name="pl" localSheetId="25">#REF!</definedName>
    <definedName name="pl">#REF!</definedName>
    <definedName name="PLstment" localSheetId="0">#REF!</definedName>
    <definedName name="PLstment" localSheetId="3">#REF!</definedName>
    <definedName name="PLstment" localSheetId="4">#REF!</definedName>
    <definedName name="PLstment" localSheetId="5">#REF!</definedName>
    <definedName name="PLstment" localSheetId="6">#REF!</definedName>
    <definedName name="PLstment" localSheetId="1">#REF!</definedName>
    <definedName name="PLstment" localSheetId="7">#REF!</definedName>
    <definedName name="PLstment" localSheetId="9">#REF!</definedName>
    <definedName name="PLstment" localSheetId="10">#REF!</definedName>
    <definedName name="PLstment" localSheetId="12">#REF!</definedName>
    <definedName name="PLstment" localSheetId="16">#REF!</definedName>
    <definedName name="PLstment" localSheetId="2">#REF!</definedName>
    <definedName name="PLstment" localSheetId="18">#REF!</definedName>
    <definedName name="PLstment" localSheetId="20">#REF!</definedName>
    <definedName name="PLstment" localSheetId="21">#REF!</definedName>
    <definedName name="PLstment" localSheetId="25">#REF!</definedName>
    <definedName name="PLstment">#REF!</definedName>
    <definedName name="_xlnm.Print_Area" localSheetId="0">'P 1'!$A$1:$L$36</definedName>
    <definedName name="_xlnm.Print_Area" localSheetId="3">'P 13'!$A$1:$N$39</definedName>
    <definedName name="_xlnm.Print_Area" localSheetId="4">'P 14-16'!$A$1:$O$108</definedName>
    <definedName name="_xlnm.Print_Area" localSheetId="5">'P 17-18'!$A$1:$O$57</definedName>
    <definedName name="_xlnm.Print_Area" localSheetId="6">'P 19'!$A$1:$M$35</definedName>
    <definedName name="_xlnm.Print_Area" localSheetId="1">'P 2'!$A$1:$O$35</definedName>
    <definedName name="_xlnm.Print_Area" localSheetId="7">'P 20'!$A$1:$M$42</definedName>
    <definedName name="_xlnm.Print_Area" localSheetId="8">'P 21'!$A$1:$Z$37</definedName>
    <definedName name="_xlnm.Print_Area" localSheetId="9">'P 22'!$A$1:$V$28</definedName>
    <definedName name="_xlnm.Print_Area" localSheetId="10">'P 23'!$A$1:$P$40</definedName>
    <definedName name="_xlnm.Print_Area" localSheetId="11">'P 24'!$A$1:$L$38</definedName>
    <definedName name="_xlnm.Print_Area" localSheetId="12">'P 25'!$A$1:$J$16</definedName>
    <definedName name="_xlnm.Print_Area" localSheetId="13">'P 26'!$A$1:$Y$35</definedName>
    <definedName name="_xlnm.Print_Area" localSheetId="14">'P 27'!$A$1:$V$31</definedName>
    <definedName name="_xlnm.Print_Area" localSheetId="15">'P 28'!$A$1:$M$28</definedName>
    <definedName name="_xlnm.Print_Area" localSheetId="16">'P 29-31'!$A$1:$N$109</definedName>
    <definedName name="_xlnm.Print_Area" localSheetId="2">'P 3-12'!$A$1:$N$354</definedName>
    <definedName name="_xlnm.Print_Area" localSheetId="17">'P 32-34'!$A$1:$L$112</definedName>
    <definedName name="_xlnm.Print_Area" localSheetId="18">'P 35-39'!$A$1:$L$190</definedName>
    <definedName name="_xlnm.Print_Area" localSheetId="19">'P 40-41'!$A$1:$M$84</definedName>
    <definedName name="_xlnm.Print_Area" localSheetId="20">'P 42-43'!$A$1:$M$69</definedName>
    <definedName name="_xlnm.Print_Area" localSheetId="22">'P 48'!$A$1:$V$41</definedName>
    <definedName name="_xlnm.Print_Area" localSheetId="23">'P 49-50'!$A$1:$L$69</definedName>
    <definedName name="_xlnm.Print_Area" localSheetId="24">'P 51-52'!$A$1:$O$40</definedName>
    <definedName name="_xlnm.Print_Area" localSheetId="25">'P 53-54'!$A$1:$O$42</definedName>
    <definedName name="_xlnm.Print_Area" localSheetId="26">'P 55-58'!$A$1:$L$145</definedName>
    <definedName name="_xlnm.Print_Area">#REF!</definedName>
    <definedName name="PRINT_AREA_MI" localSheetId="0">#REF!</definedName>
    <definedName name="PRINT_AREA_MI" localSheetId="3">#REF!</definedName>
    <definedName name="PRINT_AREA_MI" localSheetId="4">#REF!</definedName>
    <definedName name="PRINT_AREA_MI" localSheetId="5">#REF!</definedName>
    <definedName name="PRINT_AREA_MI" localSheetId="6">#REF!</definedName>
    <definedName name="PRINT_AREA_MI" localSheetId="1">#REF!</definedName>
    <definedName name="PRINT_AREA_MI" localSheetId="7">#REF!</definedName>
    <definedName name="PRINT_AREA_MI" localSheetId="9">#REF!</definedName>
    <definedName name="PRINT_AREA_MI" localSheetId="10">#REF!</definedName>
    <definedName name="PRINT_AREA_MI" localSheetId="12">#REF!</definedName>
    <definedName name="PRINT_AREA_MI" localSheetId="16">#REF!</definedName>
    <definedName name="PRINT_AREA_MI" localSheetId="2">#REF!</definedName>
    <definedName name="PRINT_AREA_MI" localSheetId="18">#REF!</definedName>
    <definedName name="PRINT_AREA_MI" localSheetId="20">#REF!</definedName>
    <definedName name="PRINT_AREA_MI" localSheetId="21">#REF!</definedName>
    <definedName name="PRINT_AREA_MI" localSheetId="25">#REF!</definedName>
    <definedName name="PRINT_AREA_MI">#REF!</definedName>
    <definedName name="_xlnm.Print_Titles" localSheetId="3">#REF!</definedName>
    <definedName name="_xlnm.Print_Titles" localSheetId="12">#REF!</definedName>
    <definedName name="_xlnm.Print_Titles">#REF!</definedName>
    <definedName name="PRINT_TITLES_MI" localSheetId="0">#REF!</definedName>
    <definedName name="PRINT_TITLES_MI" localSheetId="3">#REF!</definedName>
    <definedName name="PRINT_TITLES_MI" localSheetId="4">#REF!</definedName>
    <definedName name="PRINT_TITLES_MI" localSheetId="5">#REF!</definedName>
    <definedName name="PRINT_TITLES_MI" localSheetId="6">#REF!</definedName>
    <definedName name="PRINT_TITLES_MI" localSheetId="1">#REF!</definedName>
    <definedName name="PRINT_TITLES_MI" localSheetId="7">#REF!</definedName>
    <definedName name="PRINT_TITLES_MI" localSheetId="9">#REF!</definedName>
    <definedName name="PRINT_TITLES_MI" localSheetId="10">#REF!</definedName>
    <definedName name="PRINT_TITLES_MI" localSheetId="12">#REF!</definedName>
    <definedName name="PRINT_TITLES_MI" localSheetId="16">#REF!</definedName>
    <definedName name="PRINT_TITLES_MI" localSheetId="2">#REF!</definedName>
    <definedName name="PRINT_TITLES_MI" localSheetId="18">#REF!</definedName>
    <definedName name="PRINT_TITLES_MI" localSheetId="20">#REF!</definedName>
    <definedName name="PRINT_TITLES_MI" localSheetId="21">#REF!</definedName>
    <definedName name="PRINT_TITLES_MI" localSheetId="25">#REF!</definedName>
    <definedName name="PRINT_TITLES_MI">#REF!</definedName>
    <definedName name="q" localSheetId="0">#REF!</definedName>
    <definedName name="q" localSheetId="3">#REF!</definedName>
    <definedName name="q" localSheetId="4">#REF!</definedName>
    <definedName name="q" localSheetId="5">#REF!</definedName>
    <definedName name="q" localSheetId="6">#REF!</definedName>
    <definedName name="q" localSheetId="1">#REF!</definedName>
    <definedName name="q" localSheetId="7">#REF!</definedName>
    <definedName name="q" localSheetId="9">#REF!</definedName>
    <definedName name="q" localSheetId="10">#REF!</definedName>
    <definedName name="q" localSheetId="12">#REF!</definedName>
    <definedName name="q" localSheetId="16">#REF!</definedName>
    <definedName name="q" localSheetId="2">#REF!</definedName>
    <definedName name="q" localSheetId="18">#REF!</definedName>
    <definedName name="q" localSheetId="20">#REF!</definedName>
    <definedName name="q" localSheetId="21">#REF!</definedName>
    <definedName name="q" localSheetId="25">#REF!</definedName>
    <definedName name="q">#REF!</definedName>
    <definedName name="Report" localSheetId="0">#REF!</definedName>
    <definedName name="Report" localSheetId="3">#REF!</definedName>
    <definedName name="Report" localSheetId="4">#REF!</definedName>
    <definedName name="Report" localSheetId="5">#REF!</definedName>
    <definedName name="Report" localSheetId="6">#REF!</definedName>
    <definedName name="Report" localSheetId="1">#REF!</definedName>
    <definedName name="Report" localSheetId="7">#REF!</definedName>
    <definedName name="Report" localSheetId="9">#REF!</definedName>
    <definedName name="Report" localSheetId="10">#REF!</definedName>
    <definedName name="Report" localSheetId="12">#REF!</definedName>
    <definedName name="Report" localSheetId="16">#REF!</definedName>
    <definedName name="Report" localSheetId="2">#REF!</definedName>
    <definedName name="Report" localSheetId="18">#REF!</definedName>
    <definedName name="Report" localSheetId="20">#REF!</definedName>
    <definedName name="Report" localSheetId="21">#REF!</definedName>
    <definedName name="Report" localSheetId="25">#REF!</definedName>
    <definedName name="Report">#REF!</definedName>
    <definedName name="s" localSheetId="0">#REF!</definedName>
    <definedName name="s" localSheetId="3">#REF!</definedName>
    <definedName name="s" localSheetId="4">#REF!</definedName>
    <definedName name="s" localSheetId="5">#REF!</definedName>
    <definedName name="s" localSheetId="6">#REF!</definedName>
    <definedName name="s" localSheetId="1">#REF!</definedName>
    <definedName name="s" localSheetId="7">#REF!</definedName>
    <definedName name="s" localSheetId="9">#REF!</definedName>
    <definedName name="s" localSheetId="10">#REF!</definedName>
    <definedName name="s" localSheetId="12">#REF!</definedName>
    <definedName name="s" localSheetId="16">#REF!</definedName>
    <definedName name="s" localSheetId="2">#REF!</definedName>
    <definedName name="s" localSheetId="18">#REF!</definedName>
    <definedName name="s" localSheetId="20">#REF!</definedName>
    <definedName name="s" localSheetId="21">#REF!</definedName>
    <definedName name="s" localSheetId="25">#REF!</definedName>
    <definedName name="s">#REF!</definedName>
    <definedName name="S_Adjust_Data" localSheetId="24">[7]Lead!$J$1:$J$12</definedName>
    <definedName name="S_Adjust_Data" localSheetId="25">[7]Lead!$J$1:$J$12</definedName>
    <definedName name="S_Adjust_Data">[8]Lead!$J$1:$J$12</definedName>
    <definedName name="S_AJE_Tot_Data" localSheetId="24">[7]Lead!$I$1:$I$12</definedName>
    <definedName name="S_AJE_Tot_Data" localSheetId="25">[7]Lead!$I$1:$I$12</definedName>
    <definedName name="S_AJE_Tot_Data">[8]Lead!$I$1:$I$12</definedName>
    <definedName name="S_CY_Beg_Data" localSheetId="24">[7]Lead!$G$1:$G$12</definedName>
    <definedName name="S_CY_Beg_Data" localSheetId="25">[7]Lead!$G$1:$G$12</definedName>
    <definedName name="S_CY_Beg_Data">[8]Lead!$G$1:$G$12</definedName>
    <definedName name="S_CY_End_Data" localSheetId="24">[7]Lead!$L$1:$L$12</definedName>
    <definedName name="S_CY_End_Data" localSheetId="25">[7]Lead!$L$1:$L$12</definedName>
    <definedName name="S_CY_End_Data">[8]Lead!$L$1:$L$12</definedName>
    <definedName name="S_PY_End_Data" localSheetId="24">[7]Lead!$N$1:$N$12</definedName>
    <definedName name="S_PY_End_Data" localSheetId="25">[7]Lead!$N$1:$N$12</definedName>
    <definedName name="S_PY_End_Data">[8]Lead!$N$1:$N$12</definedName>
    <definedName name="S_RJE_Tot_Data" localSheetId="24">[7]Lead!$K$1:$K$12</definedName>
    <definedName name="S_RJE_Tot_Data" localSheetId="25">[7]Lead!$K$1:$K$12</definedName>
    <definedName name="S_RJE_Tot_Data">[8]Lead!$K$1:$K$12</definedName>
    <definedName name="TOILET" localSheetId="0">#REF!</definedName>
    <definedName name="TOILET" localSheetId="3">#REF!</definedName>
    <definedName name="TOILET" localSheetId="4">#REF!</definedName>
    <definedName name="TOILET" localSheetId="5">#REF!</definedName>
    <definedName name="TOILET" localSheetId="6">#REF!</definedName>
    <definedName name="TOILET" localSheetId="1">#REF!</definedName>
    <definedName name="TOILET" localSheetId="7">#REF!</definedName>
    <definedName name="TOILET" localSheetId="9">#REF!</definedName>
    <definedName name="TOILET" localSheetId="10">#REF!</definedName>
    <definedName name="TOILET" localSheetId="12">#REF!</definedName>
    <definedName name="TOILET" localSheetId="16">#REF!</definedName>
    <definedName name="TOILET" localSheetId="2">#REF!</definedName>
    <definedName name="TOILET" localSheetId="18">#REF!</definedName>
    <definedName name="TOILET" localSheetId="20">#REF!</definedName>
    <definedName name="TOILET" localSheetId="21">#REF!</definedName>
    <definedName name="TOILET" localSheetId="25">#REF!</definedName>
    <definedName name="TOILET">#REF!</definedName>
    <definedName name="WATERELEC" localSheetId="0">#REF!</definedName>
    <definedName name="WATERELEC" localSheetId="3">#REF!</definedName>
    <definedName name="WATERELEC" localSheetId="4">#REF!</definedName>
    <definedName name="WATERELEC" localSheetId="5">#REF!</definedName>
    <definedName name="WATERELEC" localSheetId="6">#REF!</definedName>
    <definedName name="WATERELEC" localSheetId="1">#REF!</definedName>
    <definedName name="WATERELEC" localSheetId="7">#REF!</definedName>
    <definedName name="WATERELEC" localSheetId="9">#REF!</definedName>
    <definedName name="WATERELEC" localSheetId="10">#REF!</definedName>
    <definedName name="WATERELEC" localSheetId="12">#REF!</definedName>
    <definedName name="WATERELEC" localSheetId="16">#REF!</definedName>
    <definedName name="WATERELEC" localSheetId="2">#REF!</definedName>
    <definedName name="WATERELEC" localSheetId="18">#REF!</definedName>
    <definedName name="WATERELEC" localSheetId="20">#REF!</definedName>
    <definedName name="WATERELEC" localSheetId="21">#REF!</definedName>
    <definedName name="WATERELEC" localSheetId="25">#REF!</definedName>
    <definedName name="WATERELEC">#REF!</definedName>
    <definedName name="YEAR" localSheetId="0">#REF!</definedName>
    <definedName name="YEAR" localSheetId="3">#REF!</definedName>
    <definedName name="YEAR" localSheetId="4">#REF!</definedName>
    <definedName name="YEAR" localSheetId="5">#REF!</definedName>
    <definedName name="YEAR" localSheetId="6">#REF!</definedName>
    <definedName name="YEAR" localSheetId="1">#REF!</definedName>
    <definedName name="YEAR" localSheetId="7">#REF!</definedName>
    <definedName name="YEAR" localSheetId="9">#REF!</definedName>
    <definedName name="YEAR" localSheetId="10">#REF!</definedName>
    <definedName name="YEAR" localSheetId="12">#REF!</definedName>
    <definedName name="YEAR" localSheetId="16">#REF!</definedName>
    <definedName name="YEAR" localSheetId="2">#REF!</definedName>
    <definedName name="YEAR" localSheetId="18">#REF!</definedName>
    <definedName name="YEAR" localSheetId="20">#REF!</definedName>
    <definedName name="YEAR" localSheetId="21">#REF!</definedName>
    <definedName name="YEAR" localSheetId="25">#REF!</definedName>
    <definedName name="YEAR">#REF!</definedName>
    <definedName name="ทะเบียน">#N/A</definedName>
    <definedName name="บวกกลับ" localSheetId="0">#REF!</definedName>
    <definedName name="บวกกลับ" localSheetId="3">#REF!</definedName>
    <definedName name="บวกกลับ" localSheetId="4">#REF!</definedName>
    <definedName name="บวกกลับ" localSheetId="5">#REF!</definedName>
    <definedName name="บวกกลับ" localSheetId="6">#REF!</definedName>
    <definedName name="บวกกลับ" localSheetId="1">#REF!</definedName>
    <definedName name="บวกกลับ" localSheetId="7">#REF!</definedName>
    <definedName name="บวกกลับ" localSheetId="9">#REF!</definedName>
    <definedName name="บวกกลับ" localSheetId="10">#REF!</definedName>
    <definedName name="บวกกลับ" localSheetId="12">#REF!</definedName>
    <definedName name="บวกกลับ" localSheetId="16">#REF!</definedName>
    <definedName name="บวกกลับ" localSheetId="2">#REF!</definedName>
    <definedName name="บวกกลับ" localSheetId="18">#REF!</definedName>
    <definedName name="บวกกลับ" localSheetId="20">#REF!</definedName>
    <definedName name="บวกกลับ" localSheetId="21">#REF!</definedName>
    <definedName name="บวกกลับ" localSheetId="25">#REF!</definedName>
    <definedName name="บวกกลับ">#REF!</definedName>
    <definedName name="ฟหกดฟหกด" localSheetId="0">#REF!</definedName>
    <definedName name="ฟหกดฟหกด" localSheetId="3">#REF!</definedName>
    <definedName name="ฟหกดฟหกด" localSheetId="4">#REF!</definedName>
    <definedName name="ฟหกดฟหกด" localSheetId="5">#REF!</definedName>
    <definedName name="ฟหกดฟหกด" localSheetId="6">#REF!</definedName>
    <definedName name="ฟหกดฟหกด" localSheetId="1">#REF!</definedName>
    <definedName name="ฟหกดฟหกด" localSheetId="7">#REF!</definedName>
    <definedName name="ฟหกดฟหกด" localSheetId="9">#REF!</definedName>
    <definedName name="ฟหกดฟหกด" localSheetId="10">#REF!</definedName>
    <definedName name="ฟหกดฟหกด" localSheetId="12">#REF!</definedName>
    <definedName name="ฟหกดฟหกด" localSheetId="16">#REF!</definedName>
    <definedName name="ฟหกดฟหกด" localSheetId="2">#REF!</definedName>
    <definedName name="ฟหกดฟหกด" localSheetId="18">#REF!</definedName>
    <definedName name="ฟหกดฟหกด" localSheetId="19">#REF!</definedName>
    <definedName name="ฟหกดฟหกด" localSheetId="20">#REF!</definedName>
    <definedName name="ฟหกดฟหกด" localSheetId="21">#REF!</definedName>
    <definedName name="ฟหกดฟหกด" localSheetId="24">#REF!</definedName>
    <definedName name="ฟหกดฟหกด" localSheetId="25">#REF!</definedName>
    <definedName name="ฟหกดฟหกด">#REF!</definedName>
    <definedName name="ยย" localSheetId="0">'[3]EX 1'!#REF!</definedName>
    <definedName name="ยย" localSheetId="3">'[3]EX 1'!#REF!</definedName>
    <definedName name="ยย" localSheetId="4">'[3]EX 1'!#REF!</definedName>
    <definedName name="ยย" localSheetId="5">'[3]EX 1'!#REF!</definedName>
    <definedName name="ยย" localSheetId="6">'[3]EX 1'!#REF!</definedName>
    <definedName name="ยย" localSheetId="1">'[3]EX 1'!#REF!</definedName>
    <definedName name="ยย" localSheetId="7">'[3]EX 1'!#REF!</definedName>
    <definedName name="ยย" localSheetId="9">'[3]EX 1'!#REF!</definedName>
    <definedName name="ยย" localSheetId="10">'[3]EX 1'!#REF!</definedName>
    <definedName name="ยย" localSheetId="12">'[3]EX 1'!#REF!</definedName>
    <definedName name="ยย" localSheetId="16">'[3]EX 1'!#REF!</definedName>
    <definedName name="ยย" localSheetId="2">'[3]EX 1'!#REF!</definedName>
    <definedName name="ยย" localSheetId="18">'[3]EX 1'!#REF!</definedName>
    <definedName name="ยย" localSheetId="20">'[3]EX 1'!#REF!</definedName>
    <definedName name="ยย" localSheetId="21">'[3]EX 1'!#REF!</definedName>
    <definedName name="ยย" localSheetId="25">'[3]EX 1'!#REF!</definedName>
    <definedName name="ยย">'[3]EX 1'!#REF!</definedName>
    <definedName name="ๆ" localSheetId="0">#REF!</definedName>
    <definedName name="ๆ" localSheetId="3">#REF!</definedName>
    <definedName name="ๆ" localSheetId="4">#REF!</definedName>
    <definedName name="ๆ" localSheetId="5">#REF!</definedName>
    <definedName name="ๆ" localSheetId="6">#REF!</definedName>
    <definedName name="ๆ" localSheetId="1">#REF!</definedName>
    <definedName name="ๆ" localSheetId="7">#REF!</definedName>
    <definedName name="ๆ" localSheetId="9">#REF!</definedName>
    <definedName name="ๆ" localSheetId="10">#REF!</definedName>
    <definedName name="ๆ" localSheetId="12">#REF!</definedName>
    <definedName name="ๆ" localSheetId="16">#REF!</definedName>
    <definedName name="ๆ" localSheetId="2">#REF!</definedName>
    <definedName name="ๆ" localSheetId="18">#REF!</definedName>
    <definedName name="ๆ" localSheetId="20">#REF!</definedName>
    <definedName name="ๆ" localSheetId="21">#REF!</definedName>
    <definedName name="ๆ" localSheetId="25">#REF!</definedName>
    <definedName name="ๆ">#REF!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94" i="57" l="1"/>
  <c r="M94" i="57"/>
  <c r="K94" i="57"/>
  <c r="I94" i="57"/>
  <c r="O92" i="57"/>
  <c r="M92" i="57"/>
  <c r="K92" i="57"/>
  <c r="I92" i="57"/>
  <c r="I88" i="57"/>
  <c r="O13" i="57" l="1"/>
  <c r="M13" i="57"/>
  <c r="K13" i="57"/>
  <c r="I13" i="57"/>
  <c r="L57" i="53" l="1"/>
  <c r="J57" i="53"/>
  <c r="H57" i="53"/>
  <c r="F57" i="53"/>
  <c r="O21" i="50"/>
  <c r="M21" i="50"/>
  <c r="E36" i="56" l="1"/>
  <c r="Y30" i="32" l="1"/>
  <c r="Y31" i="32" s="1"/>
  <c r="Y34" i="32" s="1"/>
  <c r="Y29" i="32"/>
  <c r="Y33" i="32"/>
  <c r="W33" i="32"/>
  <c r="W31" i="32"/>
  <c r="W34" i="32" s="1"/>
  <c r="U33" i="32"/>
  <c r="U31" i="32"/>
  <c r="U34" i="32" s="1"/>
  <c r="S33" i="32"/>
  <c r="S31" i="32"/>
  <c r="S34" i="32" s="1"/>
  <c r="Q33" i="32"/>
  <c r="Q31" i="32"/>
  <c r="Q34" i="32" s="1"/>
  <c r="O33" i="32"/>
  <c r="O31" i="32"/>
  <c r="O34" i="32" s="1"/>
  <c r="M34" i="32"/>
  <c r="M33" i="32"/>
  <c r="M31" i="32"/>
  <c r="K34" i="32"/>
  <c r="K33" i="32"/>
  <c r="K31" i="32"/>
  <c r="I34" i="32"/>
  <c r="I33" i="32"/>
  <c r="I31" i="32"/>
  <c r="G34" i="32"/>
  <c r="G33" i="32"/>
  <c r="G31" i="32"/>
  <c r="E34" i="32"/>
  <c r="E33" i="32"/>
  <c r="E31" i="32"/>
  <c r="C34" i="32"/>
  <c r="C33" i="32"/>
  <c r="C31" i="32"/>
  <c r="O69" i="57" l="1"/>
  <c r="M69" i="57"/>
  <c r="K69" i="57"/>
  <c r="I69" i="57"/>
  <c r="I98" i="57" l="1"/>
  <c r="O98" i="57"/>
  <c r="M98" i="57"/>
  <c r="K98" i="57"/>
  <c r="L97" i="53" l="1"/>
  <c r="J97" i="53"/>
  <c r="H97" i="53"/>
  <c r="F97" i="53"/>
  <c r="L88" i="53"/>
  <c r="J88" i="53"/>
  <c r="H88" i="53"/>
  <c r="F88" i="53"/>
  <c r="M38" i="62" l="1"/>
  <c r="K38" i="62"/>
  <c r="I38" i="62"/>
  <c r="G38" i="62"/>
  <c r="D34" i="56" l="1"/>
  <c r="S17" i="37"/>
  <c r="P32" i="42"/>
  <c r="H28" i="42"/>
  <c r="N33" i="42"/>
  <c r="L33" i="42"/>
  <c r="J33" i="42"/>
  <c r="H33" i="42"/>
  <c r="F33" i="42"/>
  <c r="D33" i="42"/>
  <c r="M33" i="44" l="1"/>
  <c r="I33" i="44"/>
  <c r="U17" i="37" l="1"/>
  <c r="E36" i="39" l="1"/>
  <c r="F38" i="53"/>
  <c r="I28" i="57" l="1"/>
  <c r="K28" i="57"/>
  <c r="M28" i="57"/>
  <c r="O28" i="57"/>
  <c r="I34" i="57"/>
  <c r="K34" i="57"/>
  <c r="M34" i="57"/>
  <c r="O34" i="57"/>
  <c r="M35" i="57" l="1"/>
  <c r="I35" i="57"/>
  <c r="O35" i="57"/>
  <c r="K35" i="57"/>
  <c r="F37" i="56"/>
  <c r="M63" i="52" l="1"/>
  <c r="K62" i="52"/>
  <c r="K64" i="52" s="1"/>
  <c r="I62" i="52"/>
  <c r="I64" i="52" s="1"/>
  <c r="G62" i="52"/>
  <c r="G64" i="52" s="1"/>
  <c r="M61" i="52"/>
  <c r="M62" i="52" s="1"/>
  <c r="M64" i="52" l="1"/>
  <c r="M26" i="52"/>
  <c r="K25" i="52" l="1"/>
  <c r="K27" i="52" s="1"/>
  <c r="I25" i="52"/>
  <c r="I27" i="52" s="1"/>
  <c r="G25" i="52"/>
  <c r="G27" i="52" s="1"/>
  <c r="M24" i="52"/>
  <c r="M25" i="52" s="1"/>
  <c r="M27" i="52" s="1"/>
  <c r="M56" i="52"/>
  <c r="K55" i="52"/>
  <c r="I55" i="52"/>
  <c r="G55" i="52"/>
  <c r="M54" i="52"/>
  <c r="M53" i="52"/>
  <c r="M52" i="52"/>
  <c r="K50" i="52"/>
  <c r="I50" i="52"/>
  <c r="G50" i="52"/>
  <c r="M49" i="52"/>
  <c r="M48" i="52"/>
  <c r="M47" i="52"/>
  <c r="M55" i="52" l="1"/>
  <c r="G57" i="52"/>
  <c r="G66" i="52" s="1"/>
  <c r="M50" i="52"/>
  <c r="K57" i="52"/>
  <c r="K66" i="52" s="1"/>
  <c r="I57" i="52"/>
  <c r="I66" i="52" s="1"/>
  <c r="U26" i="33"/>
  <c r="U16" i="33"/>
  <c r="S17" i="33"/>
  <c r="S27" i="33"/>
  <c r="Q27" i="33"/>
  <c r="Q17" i="33"/>
  <c r="O17" i="33"/>
  <c r="O27" i="33"/>
  <c r="M27" i="33"/>
  <c r="M17" i="33"/>
  <c r="K17" i="33"/>
  <c r="K27" i="33"/>
  <c r="I27" i="33"/>
  <c r="I17" i="33"/>
  <c r="G17" i="33"/>
  <c r="G27" i="33"/>
  <c r="E27" i="33"/>
  <c r="C27" i="33"/>
  <c r="E17" i="33"/>
  <c r="C17" i="33"/>
  <c r="Y26" i="32"/>
  <c r="W27" i="32"/>
  <c r="U27" i="32"/>
  <c r="U17" i="32"/>
  <c r="S17" i="32"/>
  <c r="S27" i="32"/>
  <c r="Q27" i="32"/>
  <c r="O27" i="32"/>
  <c r="M27" i="32"/>
  <c r="K27" i="32"/>
  <c r="I27" i="32"/>
  <c r="G27" i="32"/>
  <c r="E27" i="32"/>
  <c r="C27" i="32"/>
  <c r="J30" i="31"/>
  <c r="H30" i="31"/>
  <c r="F30" i="31"/>
  <c r="D30" i="31"/>
  <c r="L29" i="31"/>
  <c r="L30" i="31" s="1"/>
  <c r="L25" i="31"/>
  <c r="L16" i="31"/>
  <c r="J17" i="31"/>
  <c r="J26" i="31"/>
  <c r="H26" i="31"/>
  <c r="H17" i="31"/>
  <c r="F26" i="31"/>
  <c r="F17" i="31"/>
  <c r="D26" i="31"/>
  <c r="D17" i="31"/>
  <c r="P31" i="42"/>
  <c r="P33" i="42" s="1"/>
  <c r="N28" i="42"/>
  <c r="P27" i="42"/>
  <c r="L28" i="42"/>
  <c r="J28" i="42"/>
  <c r="F28" i="42"/>
  <c r="D28" i="42"/>
  <c r="M57" i="52" l="1"/>
  <c r="M66" i="52" s="1"/>
  <c r="L112" i="35"/>
  <c r="J112" i="35"/>
  <c r="H112" i="35"/>
  <c r="F112" i="35"/>
  <c r="L101" i="55" l="1"/>
  <c r="J101" i="55"/>
  <c r="H101" i="55"/>
  <c r="F101" i="55"/>
  <c r="L41" i="36"/>
  <c r="J41" i="36"/>
  <c r="H41" i="36"/>
  <c r="F41" i="36"/>
  <c r="L76" i="53"/>
  <c r="J76" i="53"/>
  <c r="H76" i="53"/>
  <c r="F76" i="53"/>
  <c r="L65" i="53"/>
  <c r="J65" i="53"/>
  <c r="H65" i="53"/>
  <c r="F65" i="53"/>
  <c r="L85" i="35"/>
  <c r="L96" i="35" s="1"/>
  <c r="L97" i="35" s="1"/>
  <c r="J85" i="35"/>
  <c r="J96" i="35" s="1"/>
  <c r="J97" i="35" s="1"/>
  <c r="H85" i="35"/>
  <c r="H96" i="35" s="1"/>
  <c r="H97" i="35" s="1"/>
  <c r="F85" i="35"/>
  <c r="F96" i="35" s="1"/>
  <c r="F97" i="35" s="1"/>
  <c r="L67" i="35"/>
  <c r="J67" i="35"/>
  <c r="H67" i="35"/>
  <c r="F67" i="35"/>
  <c r="L53" i="35"/>
  <c r="J53" i="35"/>
  <c r="H53" i="35"/>
  <c r="F53" i="35"/>
  <c r="G14" i="51" l="1"/>
  <c r="M14" i="51"/>
  <c r="K14" i="51"/>
  <c r="I14" i="51"/>
  <c r="Y24" i="32" l="1"/>
  <c r="M37" i="56" l="1"/>
  <c r="L36" i="56"/>
  <c r="M37" i="39"/>
  <c r="L36" i="39"/>
  <c r="L34" i="39"/>
  <c r="F38" i="39"/>
  <c r="F37" i="39"/>
  <c r="M90" i="52"/>
  <c r="I90" i="52"/>
  <c r="C23" i="33" l="1"/>
  <c r="U12" i="33"/>
  <c r="U11" i="33"/>
  <c r="U10" i="33"/>
  <c r="U9" i="33"/>
  <c r="S13" i="33"/>
  <c r="Q13" i="33"/>
  <c r="O13" i="33"/>
  <c r="M13" i="33"/>
  <c r="K13" i="33"/>
  <c r="I13" i="33"/>
  <c r="G13" i="33"/>
  <c r="E13" i="33"/>
  <c r="C13" i="33"/>
  <c r="Y19" i="32"/>
  <c r="Y22" i="32"/>
  <c r="W23" i="32"/>
  <c r="U23" i="32"/>
  <c r="S23" i="32"/>
  <c r="Q23" i="32"/>
  <c r="O23" i="32"/>
  <c r="M23" i="32"/>
  <c r="K23" i="32"/>
  <c r="I23" i="32"/>
  <c r="G23" i="32"/>
  <c r="E23" i="32"/>
  <c r="C23" i="32"/>
  <c r="Y12" i="32"/>
  <c r="Y11" i="32"/>
  <c r="Y10" i="32"/>
  <c r="Y9" i="32"/>
  <c r="W13" i="32"/>
  <c r="U13" i="32"/>
  <c r="S13" i="32"/>
  <c r="Q13" i="32"/>
  <c r="O13" i="32"/>
  <c r="M13" i="32"/>
  <c r="K13" i="32"/>
  <c r="I13" i="32"/>
  <c r="G13" i="32"/>
  <c r="E13" i="32"/>
  <c r="C13" i="32"/>
  <c r="J22" i="31"/>
  <c r="H22" i="31"/>
  <c r="F22" i="31"/>
  <c r="D22" i="31"/>
  <c r="L21" i="31"/>
  <c r="L12" i="31"/>
  <c r="L11" i="31"/>
  <c r="L10" i="31"/>
  <c r="L9" i="31"/>
  <c r="J13" i="31"/>
  <c r="H13" i="31"/>
  <c r="F13" i="31"/>
  <c r="D13" i="31"/>
  <c r="P23" i="42"/>
  <c r="N24" i="42"/>
  <c r="L24" i="42"/>
  <c r="J24" i="42"/>
  <c r="H24" i="42"/>
  <c r="F24" i="42"/>
  <c r="D24" i="42"/>
  <c r="P13" i="42"/>
  <c r="P12" i="42"/>
  <c r="P11" i="42"/>
  <c r="P10" i="42"/>
  <c r="L14" i="42"/>
  <c r="N14" i="42"/>
  <c r="J14" i="42"/>
  <c r="H14" i="42"/>
  <c r="F14" i="42"/>
  <c r="D14" i="42"/>
  <c r="Y13" i="32" l="1"/>
  <c r="L13" i="31"/>
  <c r="U13" i="33"/>
  <c r="L164" i="53" l="1"/>
  <c r="H164" i="53"/>
  <c r="J164" i="53" l="1"/>
  <c r="M12" i="50"/>
  <c r="O12" i="50"/>
  <c r="I32" i="40" l="1"/>
  <c r="K32" i="40" s="1"/>
  <c r="G36" i="56"/>
  <c r="J15" i="60" l="1"/>
  <c r="H15" i="60"/>
  <c r="F15" i="60"/>
  <c r="D15" i="60"/>
  <c r="J12" i="60"/>
  <c r="H12" i="60"/>
  <c r="F12" i="60"/>
  <c r="D12" i="60"/>
  <c r="J35" i="42" l="1"/>
  <c r="H32" i="31"/>
  <c r="H33" i="31"/>
  <c r="J18" i="42"/>
  <c r="J36" i="42" s="1"/>
  <c r="Y30" i="30" l="1"/>
  <c r="W30" i="30"/>
  <c r="U30" i="30"/>
  <c r="S30" i="30"/>
  <c r="Q30" i="30"/>
  <c r="O30" i="30"/>
  <c r="K61" i="57" l="1"/>
  <c r="O61" i="57"/>
  <c r="I44" i="50" l="1"/>
  <c r="O44" i="50"/>
  <c r="M44" i="50"/>
  <c r="K44" i="50"/>
  <c r="E34" i="39" l="1"/>
  <c r="K17" i="38" l="1"/>
  <c r="I17" i="38"/>
  <c r="F35" i="35" l="1"/>
  <c r="I33" i="40" l="1"/>
  <c r="K33" i="40" s="1"/>
  <c r="I18" i="40"/>
  <c r="K18" i="40" s="1"/>
  <c r="N37" i="56"/>
  <c r="G37" i="56"/>
  <c r="N16" i="56"/>
  <c r="H16" i="56"/>
  <c r="N37" i="39"/>
  <c r="G37" i="39"/>
  <c r="N17" i="39"/>
  <c r="H17" i="39"/>
  <c r="U15" i="33" l="1"/>
  <c r="U25" i="33"/>
  <c r="U36" i="37" l="1"/>
  <c r="S36" i="37"/>
  <c r="U33" i="37"/>
  <c r="U35" i="37" s="1"/>
  <c r="S33" i="37"/>
  <c r="S35" i="37" s="1"/>
  <c r="U30" i="37"/>
  <c r="U32" i="37" s="1"/>
  <c r="S30" i="37"/>
  <c r="S32" i="37" s="1"/>
  <c r="U22" i="37"/>
  <c r="S22" i="37"/>
  <c r="U20" i="37"/>
  <c r="S20" i="37"/>
  <c r="Q18" i="37"/>
  <c r="Q23" i="37" s="1"/>
  <c r="O18" i="37"/>
  <c r="O23" i="37" s="1"/>
  <c r="M18" i="37"/>
  <c r="M23" i="37" s="1"/>
  <c r="K18" i="37"/>
  <c r="K23" i="37" s="1"/>
  <c r="I18" i="37"/>
  <c r="I23" i="37" s="1"/>
  <c r="G18" i="37"/>
  <c r="G23" i="37" s="1"/>
  <c r="E18" i="37"/>
  <c r="E23" i="37" s="1"/>
  <c r="C18" i="37"/>
  <c r="C23" i="37" s="1"/>
  <c r="U16" i="37"/>
  <c r="S16" i="37"/>
  <c r="S18" i="37" l="1"/>
  <c r="S23" i="37" s="1"/>
  <c r="S28" i="37" s="1"/>
  <c r="U18" i="37"/>
  <c r="U23" i="37" s="1"/>
  <c r="U28" i="37" s="1"/>
  <c r="M105" i="52" l="1"/>
  <c r="K105" i="52"/>
  <c r="I105" i="52"/>
  <c r="G105" i="52"/>
  <c r="M19" i="52"/>
  <c r="K18" i="52"/>
  <c r="I18" i="52"/>
  <c r="G18" i="52"/>
  <c r="M17" i="52"/>
  <c r="M16" i="52"/>
  <c r="M15" i="52"/>
  <c r="K13" i="52"/>
  <c r="I13" i="52"/>
  <c r="G13" i="52"/>
  <c r="M12" i="52"/>
  <c r="M11" i="52"/>
  <c r="M10" i="52"/>
  <c r="K20" i="52" l="1"/>
  <c r="K29" i="52" s="1"/>
  <c r="M18" i="52"/>
  <c r="G20" i="52"/>
  <c r="G29" i="52" s="1"/>
  <c r="M13" i="52"/>
  <c r="I20" i="52"/>
  <c r="I29" i="52" s="1"/>
  <c r="M20" i="52" l="1"/>
  <c r="M29" i="52" s="1"/>
  <c r="I99" i="57"/>
  <c r="O49" i="57"/>
  <c r="M49" i="57"/>
  <c r="K49" i="57"/>
  <c r="I49" i="57"/>
  <c r="J21" i="53" l="1"/>
  <c r="J23" i="53" s="1"/>
  <c r="L21" i="53"/>
  <c r="L21" i="34" l="1"/>
  <c r="L24" i="34" s="1"/>
  <c r="U22" i="33" l="1"/>
  <c r="S23" i="33"/>
  <c r="Q23" i="33"/>
  <c r="O23" i="33"/>
  <c r="M23" i="33"/>
  <c r="K23" i="33"/>
  <c r="I23" i="33"/>
  <c r="G23" i="33"/>
  <c r="E23" i="33"/>
  <c r="Y20" i="32"/>
  <c r="M17" i="32" l="1"/>
  <c r="L24" i="31"/>
  <c r="P21" i="42"/>
  <c r="P22" i="42"/>
  <c r="H18" i="42"/>
  <c r="F35" i="42"/>
  <c r="D35" i="42"/>
  <c r="H35" i="42" l="1"/>
  <c r="P14" i="42"/>
  <c r="F18" i="42"/>
  <c r="F36" i="42" s="1"/>
  <c r="I41" i="51" l="1"/>
  <c r="O99" i="57" l="1"/>
  <c r="M99" i="57"/>
  <c r="K99" i="57"/>
  <c r="M61" i="57"/>
  <c r="I61" i="57"/>
  <c r="K34" i="56" l="1"/>
  <c r="N34" i="56" s="1"/>
  <c r="G34" i="56"/>
  <c r="N20" i="56"/>
  <c r="M41" i="56" s="1"/>
  <c r="N41" i="56" s="1"/>
  <c r="H20" i="56"/>
  <c r="F41" i="56" s="1"/>
  <c r="G41" i="56" s="1"/>
  <c r="N19" i="56"/>
  <c r="K40" i="56" s="1"/>
  <c r="N40" i="56" s="1"/>
  <c r="H19" i="56"/>
  <c r="D40" i="56" s="1"/>
  <c r="G40" i="56" s="1"/>
  <c r="N18" i="56"/>
  <c r="L39" i="56" s="1"/>
  <c r="N39" i="56" s="1"/>
  <c r="H18" i="56"/>
  <c r="E39" i="56" s="1"/>
  <c r="G39" i="56" s="1"/>
  <c r="N15" i="56"/>
  <c r="N36" i="56" s="1"/>
  <c r="H15" i="56"/>
  <c r="N14" i="56"/>
  <c r="L35" i="56" s="1"/>
  <c r="N35" i="56" s="1"/>
  <c r="H14" i="56"/>
  <c r="E35" i="56" s="1"/>
  <c r="G35" i="56" s="1"/>
  <c r="N13" i="56"/>
  <c r="H13" i="56"/>
  <c r="L38" i="53" l="1"/>
  <c r="J38" i="53"/>
  <c r="H38" i="53"/>
  <c r="L23" i="53"/>
  <c r="L9" i="53"/>
  <c r="J9" i="53"/>
  <c r="H9" i="53"/>
  <c r="F9" i="53"/>
  <c r="M91" i="52"/>
  <c r="I91" i="52"/>
  <c r="K90" i="52"/>
  <c r="K91" i="52" s="1"/>
  <c r="G90" i="52"/>
  <c r="G91" i="52" s="1"/>
  <c r="M86" i="52"/>
  <c r="K86" i="52"/>
  <c r="I86" i="52"/>
  <c r="G86" i="52"/>
  <c r="M41" i="51"/>
  <c r="K41" i="51"/>
  <c r="G41" i="51"/>
  <c r="M34" i="51"/>
  <c r="K34" i="51"/>
  <c r="I34" i="51"/>
  <c r="G34" i="51"/>
  <c r="M27" i="51"/>
  <c r="K27" i="51"/>
  <c r="I27" i="51"/>
  <c r="G27" i="51"/>
  <c r="M20" i="51"/>
  <c r="K20" i="51"/>
  <c r="I20" i="51"/>
  <c r="G20" i="51"/>
  <c r="O30" i="50"/>
  <c r="O34" i="50" s="1"/>
  <c r="M30" i="50"/>
  <c r="M34" i="50" s="1"/>
  <c r="K30" i="50"/>
  <c r="K34" i="50" s="1"/>
  <c r="I30" i="50"/>
  <c r="I34" i="50" s="1"/>
  <c r="G92" i="52" l="1"/>
  <c r="M92" i="52"/>
  <c r="I92" i="52"/>
  <c r="K92" i="52"/>
  <c r="U26" i="47" l="1"/>
  <c r="U28" i="47" s="1"/>
  <c r="S26" i="47"/>
  <c r="S28" i="47" s="1"/>
  <c r="Q26" i="47"/>
  <c r="Q28" i="47" s="1"/>
  <c r="O26" i="47"/>
  <c r="O28" i="47" s="1"/>
  <c r="K75" i="40" l="1"/>
  <c r="K72" i="40"/>
  <c r="K70" i="40"/>
  <c r="K60" i="40"/>
  <c r="K58" i="40"/>
  <c r="I36" i="40" l="1"/>
  <c r="K36" i="40" s="1"/>
  <c r="I34" i="40"/>
  <c r="K34" i="40" s="1"/>
  <c r="I31" i="40"/>
  <c r="K31" i="40" s="1"/>
  <c r="I30" i="40"/>
  <c r="K30" i="40" s="1"/>
  <c r="I21" i="40"/>
  <c r="K21" i="40" s="1"/>
  <c r="I17" i="40"/>
  <c r="K17" i="40" s="1"/>
  <c r="N14" i="39" l="1"/>
  <c r="N34" i="39" s="1"/>
  <c r="H14" i="39"/>
  <c r="G34" i="39" l="1"/>
  <c r="M32" i="44" l="1"/>
  <c r="K32" i="44"/>
  <c r="I32" i="44"/>
  <c r="G32" i="44"/>
  <c r="K63" i="40" s="1"/>
  <c r="M24" i="44"/>
  <c r="K24" i="44"/>
  <c r="I24" i="44"/>
  <c r="G24" i="44"/>
  <c r="G33" i="44" s="1"/>
  <c r="K33" i="44" l="1"/>
  <c r="I19" i="40"/>
  <c r="K19" i="40" s="1"/>
  <c r="I16" i="40"/>
  <c r="K16" i="40" s="1"/>
  <c r="L13" i="34" l="1"/>
  <c r="L26" i="34" l="1"/>
  <c r="L16" i="34"/>
  <c r="L27" i="34" s="1"/>
  <c r="L35" i="35" l="1"/>
  <c r="J35" i="35"/>
  <c r="H35" i="35"/>
  <c r="P17" i="42" l="1"/>
  <c r="I15" i="40" l="1"/>
  <c r="K15" i="40" s="1"/>
  <c r="K33" i="39" l="1"/>
  <c r="D33" i="39"/>
  <c r="P30" i="42" l="1"/>
  <c r="P26" i="42"/>
  <c r="P25" i="42"/>
  <c r="P28" i="42" s="1"/>
  <c r="P20" i="42"/>
  <c r="P24" i="42" s="1"/>
  <c r="P16" i="42"/>
  <c r="P15" i="42"/>
  <c r="L35" i="42"/>
  <c r="D18" i="42"/>
  <c r="N18" i="42" l="1"/>
  <c r="N36" i="42" s="1"/>
  <c r="N35" i="42"/>
  <c r="P35" i="42"/>
  <c r="H36" i="42"/>
  <c r="D36" i="42"/>
  <c r="L18" i="42"/>
  <c r="L36" i="42" s="1"/>
  <c r="P18" i="42" l="1"/>
  <c r="P36" i="42" s="1"/>
  <c r="N33" i="39" l="1"/>
  <c r="N20" i="39"/>
  <c r="K40" i="39" s="1"/>
  <c r="N40" i="39" s="1"/>
  <c r="H20" i="39"/>
  <c r="D40" i="39" s="1"/>
  <c r="G40" i="39" s="1"/>
  <c r="N18" i="39"/>
  <c r="M38" i="39" s="1"/>
  <c r="N38" i="39" s="1"/>
  <c r="H18" i="39"/>
  <c r="G38" i="39" s="1"/>
  <c r="N15" i="39"/>
  <c r="L35" i="39" s="1"/>
  <c r="N35" i="39" s="1"/>
  <c r="H15" i="39"/>
  <c r="E35" i="39" s="1"/>
  <c r="G35" i="39" s="1"/>
  <c r="N16" i="39"/>
  <c r="N36" i="39" s="1"/>
  <c r="H16" i="39"/>
  <c r="N13" i="39"/>
  <c r="H13" i="39"/>
  <c r="G33" i="39" s="1"/>
  <c r="K36" i="38"/>
  <c r="I36" i="38"/>
  <c r="K26" i="38"/>
  <c r="I26" i="38"/>
  <c r="U24" i="33"/>
  <c r="U27" i="33" s="1"/>
  <c r="U21" i="33"/>
  <c r="U20" i="33"/>
  <c r="U19" i="33"/>
  <c r="U23" i="33" s="1"/>
  <c r="U14" i="33"/>
  <c r="U17" i="33" s="1"/>
  <c r="Y25" i="32"/>
  <c r="Y27" i="32" s="1"/>
  <c r="Y21" i="32"/>
  <c r="Y23" i="32" s="1"/>
  <c r="Y16" i="32"/>
  <c r="Y15" i="32"/>
  <c r="Y14" i="32"/>
  <c r="W17" i="32"/>
  <c r="K17" i="32"/>
  <c r="I17" i="32"/>
  <c r="E17" i="32"/>
  <c r="L28" i="31"/>
  <c r="L23" i="31"/>
  <c r="L26" i="31" s="1"/>
  <c r="L20" i="31"/>
  <c r="L19" i="31"/>
  <c r="L15" i="31"/>
  <c r="L14" i="31"/>
  <c r="Y32" i="30"/>
  <c r="W32" i="30"/>
  <c r="U32" i="30"/>
  <c r="S32" i="30"/>
  <c r="Q32" i="30"/>
  <c r="O32" i="30"/>
  <c r="L17" i="31" l="1"/>
  <c r="L22" i="31"/>
  <c r="G36" i="39"/>
  <c r="J32" i="31"/>
  <c r="I29" i="33"/>
  <c r="I30" i="33"/>
  <c r="K29" i="33"/>
  <c r="J33" i="31"/>
  <c r="D32" i="31"/>
  <c r="C17" i="32"/>
  <c r="G17" i="32"/>
  <c r="M29" i="33"/>
  <c r="K30" i="33"/>
  <c r="G29" i="33"/>
  <c r="O30" i="33"/>
  <c r="M30" i="33"/>
  <c r="Q29" i="33"/>
  <c r="Q30" i="33"/>
  <c r="C29" i="33"/>
  <c r="S29" i="33"/>
  <c r="O29" i="33"/>
  <c r="F33" i="31"/>
  <c r="E30" i="33"/>
  <c r="D33" i="31"/>
  <c r="O17" i="32"/>
  <c r="G30" i="33"/>
  <c r="E29" i="33"/>
  <c r="Q17" i="32"/>
  <c r="F32" i="31"/>
  <c r="C30" i="33"/>
  <c r="S30" i="33"/>
  <c r="U30" i="33" l="1"/>
  <c r="Y17" i="32"/>
  <c r="L33" i="31"/>
  <c r="L32" i="31"/>
  <c r="U29" i="33"/>
</calcChain>
</file>

<file path=xl/sharedStrings.xml><?xml version="1.0" encoding="utf-8"?>
<sst xmlns="http://schemas.openxmlformats.org/spreadsheetml/2006/main" count="2538" uniqueCount="1384">
  <si>
    <t>1.  GENERAL INFORMATION</t>
  </si>
  <si>
    <t xml:space="preserve">Office building </t>
  </si>
  <si>
    <t>for rent</t>
  </si>
  <si>
    <t>Consolidated financial statements</t>
  </si>
  <si>
    <t>Separate financial statements</t>
  </si>
  <si>
    <t>Total</t>
  </si>
  <si>
    <t>Mineral water</t>
  </si>
  <si>
    <t>Percentage of shareholding or equity</t>
  </si>
  <si>
    <t>Company's name</t>
  </si>
  <si>
    <t>Establishment in</t>
  </si>
  <si>
    <t>Chokchaipibul Co., Ltd.</t>
  </si>
  <si>
    <t>Thailand</t>
  </si>
  <si>
    <t>99.99</t>
  </si>
  <si>
    <t>Co., Ltd.</t>
  </si>
  <si>
    <t>Vietnam</t>
  </si>
  <si>
    <t>Dairy Thai Co., Ltd.</t>
  </si>
  <si>
    <t>Plastic packaging</t>
  </si>
  <si>
    <t>Direct subsidiaries</t>
  </si>
  <si>
    <t xml:space="preserve">  - 2 -</t>
  </si>
  <si>
    <t xml:space="preserve">(Owned by Chokchaipibul Co., Ltd. 90.00% and Bangkok Tower (1999) Co., Ltd. 10.00% ) </t>
  </si>
  <si>
    <t>SPC Ventures Co., Ltd.</t>
  </si>
  <si>
    <t>Indirect subsidiaries</t>
  </si>
  <si>
    <t>4.  SIGNIFICANT ACCOUNTING POLICIES</t>
  </si>
  <si>
    <t>(Unit : Baht)</t>
  </si>
  <si>
    <t>(In private funds)</t>
  </si>
  <si>
    <t xml:space="preserve">     </t>
  </si>
  <si>
    <t>Raw materials</t>
  </si>
  <si>
    <t>Finished goods</t>
  </si>
  <si>
    <t>Work in process</t>
  </si>
  <si>
    <t>Machinery part</t>
  </si>
  <si>
    <t>Less  Allowance for obsolete stock</t>
  </si>
  <si>
    <t>Cost of real estate development project</t>
  </si>
  <si>
    <t>Land</t>
  </si>
  <si>
    <t>financial statements</t>
  </si>
  <si>
    <t>Present value of minimum amounts</t>
  </si>
  <si>
    <t>Within 1 year</t>
  </si>
  <si>
    <t>Over 1 year not over 5 years</t>
  </si>
  <si>
    <t>Names</t>
  </si>
  <si>
    <t>Relationship</t>
  </si>
  <si>
    <t>Paid-up share capital</t>
  </si>
  <si>
    <t>Dividend</t>
  </si>
  <si>
    <t>business</t>
  </si>
  <si>
    <t>(Thousand Baht)</t>
  </si>
  <si>
    <t>(Baht)</t>
  </si>
  <si>
    <t>Co-shareholders</t>
  </si>
  <si>
    <t>Investment</t>
  </si>
  <si>
    <t>and administrator</t>
  </si>
  <si>
    <t>"</t>
  </si>
  <si>
    <t xml:space="preserve">Property </t>
  </si>
  <si>
    <t xml:space="preserve">Type of </t>
  </si>
  <si>
    <t xml:space="preserve">Percentage of </t>
  </si>
  <si>
    <t xml:space="preserve">Equity method </t>
  </si>
  <si>
    <t xml:space="preserve">Cost method </t>
  </si>
  <si>
    <t>investment</t>
  </si>
  <si>
    <t xml:space="preserve">Co-shareholders </t>
  </si>
  <si>
    <t xml:space="preserve">       Saha Ubol Nakorn </t>
  </si>
  <si>
    <t xml:space="preserve">           Co., Ltd.</t>
  </si>
  <si>
    <t>development</t>
  </si>
  <si>
    <t xml:space="preserve">       Sriracha Transportation</t>
  </si>
  <si>
    <t>Transport</t>
  </si>
  <si>
    <t xml:space="preserve">       Thai - Myanmar Success</t>
  </si>
  <si>
    <t xml:space="preserve">           Venture Co., Ltd.</t>
  </si>
  <si>
    <t xml:space="preserve">       President Foods</t>
  </si>
  <si>
    <t>Instant</t>
  </si>
  <si>
    <t>noodles</t>
  </si>
  <si>
    <t xml:space="preserve">       Ruamissara Co., Ltd.</t>
  </si>
  <si>
    <t>Real estate</t>
  </si>
  <si>
    <t xml:space="preserve">       Saha Lawson Co., Ltd.</t>
  </si>
  <si>
    <t>Convenience store</t>
  </si>
  <si>
    <t xml:space="preserve">       Canchana</t>
  </si>
  <si>
    <t xml:space="preserve">           International Co., Ltd.</t>
  </si>
  <si>
    <t>Distributor</t>
  </si>
  <si>
    <t>KHR 2,000,000</t>
  </si>
  <si>
    <t xml:space="preserve">       Ruamissara</t>
  </si>
  <si>
    <t xml:space="preserve">           Development  Co., Ltd.</t>
  </si>
  <si>
    <t xml:space="preserve">       Ayeyarwaddy Success </t>
  </si>
  <si>
    <t>USD 10,000</t>
  </si>
  <si>
    <t xml:space="preserve">       Total</t>
  </si>
  <si>
    <t xml:space="preserve">       Less  Provisions for impairment loss</t>
  </si>
  <si>
    <t xml:space="preserve">       Total investments in associates - net</t>
  </si>
  <si>
    <t xml:space="preserve">       Chokchaipibul Co., Ltd. </t>
  </si>
  <si>
    <t xml:space="preserve">       Bangkok Tower (1999)</t>
  </si>
  <si>
    <t xml:space="preserve">       Tipwarin - Watana Co., Ltd.</t>
  </si>
  <si>
    <t xml:space="preserve">       Saha Vietnam Co., Ltd.</t>
  </si>
  <si>
    <t xml:space="preserve">       Dairy Thai Co., Ltd.</t>
  </si>
  <si>
    <t xml:space="preserve">       Total investments in subsidiaries - net</t>
  </si>
  <si>
    <t>Public utilities system</t>
  </si>
  <si>
    <t>Assets under construction</t>
  </si>
  <si>
    <t xml:space="preserve">     Cost </t>
  </si>
  <si>
    <t xml:space="preserve">          Acquisition</t>
  </si>
  <si>
    <t xml:space="preserve">          Disposal/Write off</t>
  </si>
  <si>
    <t xml:space="preserve">          Transfer in/(out)</t>
  </si>
  <si>
    <t xml:space="preserve">     Accumulated depreciation</t>
  </si>
  <si>
    <t xml:space="preserve">          Depreciation </t>
  </si>
  <si>
    <t>Increase</t>
  </si>
  <si>
    <t xml:space="preserve">     Net book value</t>
  </si>
  <si>
    <t>Buildings</t>
  </si>
  <si>
    <t xml:space="preserve">     Revenues</t>
  </si>
  <si>
    <t xml:space="preserve">     Direct operating expenses incurred to </t>
  </si>
  <si>
    <t xml:space="preserve">     Total direct operating expenses</t>
  </si>
  <si>
    <t>Office</t>
  </si>
  <si>
    <t>Machineries</t>
  </si>
  <si>
    <t xml:space="preserve">Cost of land </t>
  </si>
  <si>
    <t>Furniture</t>
  </si>
  <si>
    <t>Vehicles</t>
  </si>
  <si>
    <t>Assets under</t>
  </si>
  <si>
    <t>improvement</t>
  </si>
  <si>
    <t>equipment</t>
  </si>
  <si>
    <t>and fixtures</t>
  </si>
  <si>
    <t>construction</t>
  </si>
  <si>
    <t xml:space="preserve">     Cost</t>
  </si>
  <si>
    <t>Acquisition</t>
  </si>
  <si>
    <t>Disposal/Write off</t>
  </si>
  <si>
    <t>Transfer in/(out)</t>
  </si>
  <si>
    <t xml:space="preserve">Depreciation </t>
  </si>
  <si>
    <t xml:space="preserve">     Accumulated amortization </t>
  </si>
  <si>
    <t>- 27 -</t>
  </si>
  <si>
    <t>- 28 -</t>
  </si>
  <si>
    <t>Employee benefit obligations as at</t>
  </si>
  <si>
    <t>Current service costs and interest</t>
  </si>
  <si>
    <t>Benefits paid</t>
  </si>
  <si>
    <t>Current service costs</t>
  </si>
  <si>
    <t>Interest on obligation</t>
  </si>
  <si>
    <t>- 29 -</t>
  </si>
  <si>
    <t>Cost of sales</t>
  </si>
  <si>
    <t>Selling expenses</t>
  </si>
  <si>
    <t>Administrative expenses</t>
  </si>
  <si>
    <t>Management benefit expenses</t>
  </si>
  <si>
    <t>(Percentage)</t>
  </si>
  <si>
    <t xml:space="preserve">Discount rate </t>
  </si>
  <si>
    <t>Future salary increases</t>
  </si>
  <si>
    <t xml:space="preserve">Mortality </t>
  </si>
  <si>
    <t xml:space="preserve">      </t>
  </si>
  <si>
    <t>Name of entities</t>
  </si>
  <si>
    <t>Ownership interest (%)</t>
  </si>
  <si>
    <t>Nature of relationships</t>
  </si>
  <si>
    <t>Subsidiary</t>
  </si>
  <si>
    <t>Associate, some common directors</t>
  </si>
  <si>
    <t>Associate</t>
  </si>
  <si>
    <t>Cambodia</t>
  </si>
  <si>
    <t>Myanmar</t>
  </si>
  <si>
    <t>Some common directors</t>
  </si>
  <si>
    <t>otherwise) of the Company</t>
  </si>
  <si>
    <t>Pricing policies</t>
  </si>
  <si>
    <t xml:space="preserve">Mutually agreed prices </t>
  </si>
  <si>
    <t>As declared</t>
  </si>
  <si>
    <t>Revenues</t>
  </si>
  <si>
    <t>Expenses</t>
  </si>
  <si>
    <t xml:space="preserve">     Deposits and retention</t>
  </si>
  <si>
    <t>(Unit : Million Baht)</t>
  </si>
  <si>
    <t>Sales of</t>
  </si>
  <si>
    <t>Others</t>
  </si>
  <si>
    <t>Elimination</t>
  </si>
  <si>
    <t>consumer products</t>
  </si>
  <si>
    <t>Other income</t>
  </si>
  <si>
    <t>Interest expenses</t>
  </si>
  <si>
    <t>Other information</t>
  </si>
  <si>
    <t xml:space="preserve">                Subsidiary</t>
  </si>
  <si>
    <t xml:space="preserve">                      -  Tipwarin - Watana Co., Ltd.</t>
  </si>
  <si>
    <t xml:space="preserve">                      -  Mobile Logistics Co., Ltd.</t>
  </si>
  <si>
    <t xml:space="preserve">                      -  Sahapat Real Estate Co., Ltd.</t>
  </si>
  <si>
    <t xml:space="preserve">                                     Total</t>
  </si>
  <si>
    <t xml:space="preserve">                    - Saha Tokyu Corporation Co., Ltd.</t>
  </si>
  <si>
    <t xml:space="preserve">               Commitment from bank issuance of letter of guarantee</t>
  </si>
  <si>
    <t xml:space="preserve">                    For electricity usage</t>
  </si>
  <si>
    <t xml:space="preserve">                    For government agencies</t>
  </si>
  <si>
    <t xml:space="preserve">  </t>
  </si>
  <si>
    <t xml:space="preserve">Floating </t>
  </si>
  <si>
    <t>Fixed</t>
  </si>
  <si>
    <t>Non-interest</t>
  </si>
  <si>
    <t>rate</t>
  </si>
  <si>
    <t>At call</t>
  </si>
  <si>
    <t>Within</t>
  </si>
  <si>
    <t>Over</t>
  </si>
  <si>
    <t>Interest rate</t>
  </si>
  <si>
    <t>12 months</t>
  </si>
  <si>
    <t>Level 1</t>
  </si>
  <si>
    <t>Level 2</t>
  </si>
  <si>
    <t>Level 3</t>
  </si>
  <si>
    <t xml:space="preserve"> </t>
  </si>
  <si>
    <t xml:space="preserve">current financial assets </t>
  </si>
  <si>
    <t>Non-current contract assets</t>
  </si>
  <si>
    <t>Less Current contract assets</t>
  </si>
  <si>
    <t>SAHA PATHANAPIBUL PUBLIC COMPANY LIMITED AND ITS SUBSIDIARIES</t>
  </si>
  <si>
    <t>Tipwarin - Watana Co., Ltd.</t>
  </si>
  <si>
    <t xml:space="preserve">(Owned by Tipwarin - Watana Co., Ltd. 99.00%) </t>
  </si>
  <si>
    <t>Supplies used</t>
  </si>
  <si>
    <t>Contract assets</t>
  </si>
  <si>
    <t xml:space="preserve">       Boon Capital Holding Co., Ltd. </t>
  </si>
  <si>
    <t>USD 1,500</t>
  </si>
  <si>
    <t>According to the agreement</t>
  </si>
  <si>
    <t>Effective rate of interest</t>
  </si>
  <si>
    <t xml:space="preserve">       Sahapat Real Estate Co., Ltd.</t>
  </si>
  <si>
    <t xml:space="preserve">                </t>
  </si>
  <si>
    <t xml:space="preserve">          </t>
  </si>
  <si>
    <t>30. หุ้นทุนซื้อคืน</t>
  </si>
  <si>
    <t>0.350 - 20.400</t>
  </si>
  <si>
    <t>3.  CONSOLIDATED FINANCIAL STATEMENTS PREPARATION BASIS (Continued)</t>
  </si>
  <si>
    <t xml:space="preserve">           (Cambodia) Co., Ltd.</t>
  </si>
  <si>
    <t xml:space="preserve">       Siam Arata Co., Ltd.</t>
  </si>
  <si>
    <t xml:space="preserve">           Venture Foods Co., Ltd.</t>
  </si>
  <si>
    <t xml:space="preserve">       Less  Provisions for impairment loss </t>
  </si>
  <si>
    <t xml:space="preserve">     Provisions for impairment</t>
  </si>
  <si>
    <t xml:space="preserve">     Provisions for impairment loss </t>
  </si>
  <si>
    <t xml:space="preserve">          Balance as at December 31, 2020</t>
  </si>
  <si>
    <t>Balance as at December 31, 2020</t>
  </si>
  <si>
    <t>1.17 - 2.17</t>
  </si>
  <si>
    <t xml:space="preserve">5.00 - 7.00 </t>
  </si>
  <si>
    <t>Amortized cost</t>
  </si>
  <si>
    <t>Total other current financial assets</t>
  </si>
  <si>
    <t>Fair value</t>
  </si>
  <si>
    <t xml:space="preserve">      Financial assets</t>
  </si>
  <si>
    <t xml:space="preserve">               Cash and cash equivalents</t>
  </si>
  <si>
    <t xml:space="preserve">               Other current financial assets</t>
  </si>
  <si>
    <t xml:space="preserve">               Short-term loans </t>
  </si>
  <si>
    <t xml:space="preserve">               Other non-current financial assets</t>
  </si>
  <si>
    <t xml:space="preserve">      Financial liabilities</t>
  </si>
  <si>
    <t xml:space="preserve">               Other short-term loans </t>
  </si>
  <si>
    <t xml:space="preserve">               Fair value hierarchy</t>
  </si>
  <si>
    <t xml:space="preserve">      Investments in marketable securities</t>
  </si>
  <si>
    <t xml:space="preserve">               Debt instruments at fair value through </t>
  </si>
  <si>
    <t>other comprehensive income</t>
  </si>
  <si>
    <t xml:space="preserve">               Equity instruments at fair value through </t>
  </si>
  <si>
    <t xml:space="preserve">      Investments in non-marketable securities</t>
  </si>
  <si>
    <t xml:space="preserve">Investment in equity instruments of non-listed company </t>
  </si>
  <si>
    <t>Separate</t>
  </si>
  <si>
    <t>Type of business</t>
  </si>
  <si>
    <t>Saha Vietnam Co., Ltd.</t>
  </si>
  <si>
    <t>Investment in startup</t>
  </si>
  <si>
    <t>Retail distributor</t>
  </si>
  <si>
    <t>Cash on hand</t>
  </si>
  <si>
    <t>Cash at bank - current accounts</t>
  </si>
  <si>
    <t>Cash at bank - savings deposit</t>
  </si>
  <si>
    <t>Cash at bank - fixed deposit  3 months</t>
  </si>
  <si>
    <t xml:space="preserve">Cash and cash equivalents                                                </t>
  </si>
  <si>
    <t xml:space="preserve">Less  Allowance for  expected </t>
  </si>
  <si>
    <t xml:space="preserve">credit losses  </t>
  </si>
  <si>
    <t>Total cash and cash equivalents</t>
  </si>
  <si>
    <t>Bank deposits at amortized cost</t>
  </si>
  <si>
    <t>Fixed deposit</t>
  </si>
  <si>
    <t>Trade accounts receivables</t>
  </si>
  <si>
    <t>trade accounts receivables</t>
  </si>
  <si>
    <t>Total trade accounts receivables - net</t>
  </si>
  <si>
    <t>Other receivables</t>
  </si>
  <si>
    <t>Prepaid expenses</t>
  </si>
  <si>
    <t>Accrued income</t>
  </si>
  <si>
    <t>Total other current receivables - net</t>
  </si>
  <si>
    <t>Total trade and other current receivables</t>
  </si>
  <si>
    <t>Undue trade accounts receivables</t>
  </si>
  <si>
    <t>Overdue trade accounts receivables</t>
  </si>
  <si>
    <t>- Over 3 months to 6 months</t>
  </si>
  <si>
    <t>- Over 6 months</t>
  </si>
  <si>
    <t>Trade notes receivable</t>
  </si>
  <si>
    <t>Undue up to 3 months</t>
  </si>
  <si>
    <t>financial lease</t>
  </si>
  <si>
    <t>Present value of assets under</t>
  </si>
  <si>
    <t>Work under construction</t>
  </si>
  <si>
    <t>Investments in marketable securities</t>
  </si>
  <si>
    <t xml:space="preserve">Debt instruments at fair value through </t>
  </si>
  <si>
    <t>Bank of Thailand bonds</t>
  </si>
  <si>
    <t>Government bonds</t>
  </si>
  <si>
    <t>Treasury bills and corporate bonds</t>
  </si>
  <si>
    <t xml:space="preserve">Equity instruments at fair value through </t>
  </si>
  <si>
    <t>unit trust</t>
  </si>
  <si>
    <t xml:space="preserve">Total investments in marketable </t>
  </si>
  <si>
    <t xml:space="preserve">         </t>
  </si>
  <si>
    <t xml:space="preserve">Total investment in equity instruments </t>
  </si>
  <si>
    <t xml:space="preserve">     Unbilled cheque return over 1 year</t>
  </si>
  <si>
    <t xml:space="preserve">     Others</t>
  </si>
  <si>
    <t xml:space="preserve">     Less Provisions for impairment of</t>
  </si>
  <si>
    <t xml:space="preserve">     Other non-current assets - net</t>
  </si>
  <si>
    <t xml:space="preserve">              Allowance for doubtful of unbilled </t>
  </si>
  <si>
    <t>Deferred tax assets (liabilities)</t>
  </si>
  <si>
    <t xml:space="preserve">Allowance for doubtful accounts - </t>
  </si>
  <si>
    <t>Allowance for obsolete stock</t>
  </si>
  <si>
    <t>Provisions for impairment loss -</t>
  </si>
  <si>
    <t>investments in associates</t>
  </si>
  <si>
    <t>investments in subsidiaries</t>
  </si>
  <si>
    <t>Provisions for impairment loss - land</t>
  </si>
  <si>
    <t>Provisions for measuring on -</t>
  </si>
  <si>
    <t>Employee benefit obligations</t>
  </si>
  <si>
    <t>Subsidy for energy conservation project</t>
  </si>
  <si>
    <t>Provisions for impairment loss of assets</t>
  </si>
  <si>
    <t>other assets</t>
  </si>
  <si>
    <t>Current tax :</t>
  </si>
  <si>
    <t>Deferred tax :</t>
  </si>
  <si>
    <t xml:space="preserve">Deferred tax resulted from temporary </t>
  </si>
  <si>
    <t xml:space="preserve">differences and reversal of </t>
  </si>
  <si>
    <t>temporary differences</t>
  </si>
  <si>
    <t xml:space="preserve">Income tax expenses presented </t>
  </si>
  <si>
    <t>in statements of comprehensive</t>
  </si>
  <si>
    <t xml:space="preserve">Profit before income tax </t>
  </si>
  <si>
    <t>Income tax rate (Percentage)</t>
  </si>
  <si>
    <t>Income tax amount</t>
  </si>
  <si>
    <t>Taxable effects for :</t>
  </si>
  <si>
    <t>Taxable loss brought forward</t>
  </si>
  <si>
    <t>Prohibited taxable expenses</t>
  </si>
  <si>
    <t xml:space="preserve">Deferred tax resulted from temporary  </t>
  </si>
  <si>
    <t>difference</t>
  </si>
  <si>
    <t>Effective income tax rate (Percentage)</t>
  </si>
  <si>
    <t xml:space="preserve">Other income for accounting base </t>
  </si>
  <si>
    <t xml:space="preserve">differ from tax base   </t>
  </si>
  <si>
    <t>Purchase of goods</t>
  </si>
  <si>
    <t>Raw materials and consumables used</t>
  </si>
  <si>
    <t xml:space="preserve">Changes in finished goods and costs of </t>
  </si>
  <si>
    <t>property development in process</t>
  </si>
  <si>
    <t>Employee benefit expenses</t>
  </si>
  <si>
    <t>expenses</t>
  </si>
  <si>
    <t>Depreciation and amortization expenses</t>
  </si>
  <si>
    <t>Sale promotion and transportation</t>
  </si>
  <si>
    <t xml:space="preserve">            </t>
  </si>
  <si>
    <t xml:space="preserve">           </t>
  </si>
  <si>
    <t>Saha Ubol Nakorn Co., Ltd.</t>
  </si>
  <si>
    <t>Sahapat Real Estate Co., Ltd.</t>
  </si>
  <si>
    <t>Sriracha Transportation Co., Ltd.</t>
  </si>
  <si>
    <t>Thai - Myanmar Success Venture Co., Ltd.</t>
  </si>
  <si>
    <t>Ruamissara Co., Ltd.</t>
  </si>
  <si>
    <t>Saha Lawson Co., Ltd.</t>
  </si>
  <si>
    <t>Canchana International Co., Ltd.</t>
  </si>
  <si>
    <t>Siam Arata Co., Ltd.</t>
  </si>
  <si>
    <t>Ruamissara Development  Co., Ltd.</t>
  </si>
  <si>
    <t xml:space="preserve">Ayeyarwaddy Success Venture Foods </t>
  </si>
  <si>
    <t>Saha Pathana - Interholding Plc.</t>
  </si>
  <si>
    <t>I.C.C. International Plc.</t>
  </si>
  <si>
    <t>Far East Fame Line DDB Plc.</t>
  </si>
  <si>
    <t xml:space="preserve">                </t>
  </si>
  <si>
    <t>(Far East DDB Plc.)</t>
  </si>
  <si>
    <t>Boutique Newcity Plc.</t>
  </si>
  <si>
    <t>Pan Asia Footwear Plc.</t>
  </si>
  <si>
    <t>People's Garment Plc.</t>
  </si>
  <si>
    <t>New City (Bangkok) Plc.</t>
  </si>
  <si>
    <t>Thai President Foods Plc.</t>
  </si>
  <si>
    <t>Thai Wacoal Plc.</t>
  </si>
  <si>
    <t>Saha Cogen (Chonburi) Plc.</t>
  </si>
  <si>
    <t>Raja Uchino Co., Ltd.</t>
  </si>
  <si>
    <t>Thai Hoover Industry Co., Ltd.</t>
  </si>
  <si>
    <t>Sahachol Food Supplies Co., Ltd.</t>
  </si>
  <si>
    <t>Thai Takeda Lace Co., Ltd.</t>
  </si>
  <si>
    <t>Lion Corporation (Thailand) Co., Ltd.</t>
  </si>
  <si>
    <t>Pan Land Co., Ltd.</t>
  </si>
  <si>
    <t>Sahapat Properties Co., Ltd.</t>
  </si>
  <si>
    <t>Kewpie (Thailand) Co., Ltd.</t>
  </si>
  <si>
    <t>Seino Saha Logistics Co., Ltd.</t>
  </si>
  <si>
    <t>I.D.F. Co., Ltd.</t>
  </si>
  <si>
    <t>Thai Sun Foods Co., Ltd.</t>
  </si>
  <si>
    <t>Bangkok Rubber Plc.</t>
  </si>
  <si>
    <t xml:space="preserve">International Laboratories Corporation </t>
  </si>
  <si>
    <t>Rajsrima Shopping Complex Co., Ltd.</t>
  </si>
  <si>
    <t>The Mall Ratchasrima Co., Ltd.</t>
  </si>
  <si>
    <t>Waseda Education (Thailand) Co., Ltd.</t>
  </si>
  <si>
    <t>Tsuruha (Thailand) Co., Ltd.</t>
  </si>
  <si>
    <t>Saha Tokyu Corporation Co., Ltd.</t>
  </si>
  <si>
    <t>Navavej International Plc.</t>
  </si>
  <si>
    <t>(KPN Health Care Plc.)</t>
  </si>
  <si>
    <t>First United Industry Co., Ltd.</t>
  </si>
  <si>
    <t>Champ Ace Co., Ltd.</t>
  </si>
  <si>
    <t>Treasure Hill Co., Ltd.</t>
  </si>
  <si>
    <t>United Utility Co., Ltd.</t>
  </si>
  <si>
    <t xml:space="preserve">Mayflower Saha Travel (Thailand) </t>
  </si>
  <si>
    <t>Suncolor O.A. Co., Ltd.</t>
  </si>
  <si>
    <t>President Korakuen Co., Ltd.</t>
  </si>
  <si>
    <t>Springboard Plus Co., Ltd.</t>
  </si>
  <si>
    <t>Intanin Chiangmai Co., Ltd.</t>
  </si>
  <si>
    <t>Munk Production Co., Ltd.</t>
  </si>
  <si>
    <t>Hlanpu Co., Ltd.</t>
  </si>
  <si>
    <t>Thanulux Plc.</t>
  </si>
  <si>
    <t>Chailadadol Co., Ltd.</t>
  </si>
  <si>
    <t>Eaksuwan Co., Ltd.</t>
  </si>
  <si>
    <t>Boonwatanachok Co., Ltd.</t>
  </si>
  <si>
    <t>Saipinwatana Co., Ltd.</t>
  </si>
  <si>
    <t>Watsadaramai Co., Ltd.</t>
  </si>
  <si>
    <t xml:space="preserve">Key executive </t>
  </si>
  <si>
    <t xml:space="preserve">Persons having authority and </t>
  </si>
  <si>
    <t xml:space="preserve">responsibility for planning, directing </t>
  </si>
  <si>
    <t xml:space="preserve">and controlling the activities of the </t>
  </si>
  <si>
    <t xml:space="preserve">entity, directly or indirectly including </t>
  </si>
  <si>
    <t xml:space="preserve">any director (whether executive or </t>
  </si>
  <si>
    <t>Pricing with related parties</t>
  </si>
  <si>
    <t xml:space="preserve">Interest rate risk is the risk that future movements in market interest rates will affect the results of the </t>
  </si>
  <si>
    <t xml:space="preserve">      Company’s operations and its cash flows. The Company is primarily exposed to interest rate risk from long-term </t>
  </si>
  <si>
    <t xml:space="preserve">      investments. The management has considered that the interest rate risk is low as the interest rates are mainly fixed.</t>
  </si>
  <si>
    <t xml:space="preserve">               Given that part of financial assets and financial liabilities are short-term or bearing interest rate closely to market rate, the Company’s </t>
  </si>
  <si>
    <t xml:space="preserve">               The fair value of investment in equity instruments of non-listed companies has been determined by analysis and considering change in </t>
  </si>
  <si>
    <t>other non-current financial assets</t>
  </si>
  <si>
    <t>investment properties</t>
  </si>
  <si>
    <t>other intangible assets</t>
  </si>
  <si>
    <t>S&amp;J International Enterprise Plc.</t>
  </si>
  <si>
    <t>Thai Cubic Technology Co., Ltd.</t>
  </si>
  <si>
    <t>Sombatana Co., Ltd.</t>
  </si>
  <si>
    <t>Less  Allowance for  expected credit</t>
  </si>
  <si>
    <t xml:space="preserve">            Saha Pathanapibul  Public Company Limited (the Company)  was incorporated as a  company  limited  under the Civil </t>
  </si>
  <si>
    <t xml:space="preserve">     and  Commercial  Code  of  Thailand  on January 15, 1952,  which  is  located at  2156  New  Petchburi  Road,  Bangkapi,</t>
  </si>
  <si>
    <t xml:space="preserve">     Huaykwang,  Bangkok.  The  Company's  share capital  have  been listed in the  Stock Exchange  of Thailand  on  June 30, </t>
  </si>
  <si>
    <t xml:space="preserve">     1978.</t>
  </si>
  <si>
    <t xml:space="preserve">            The  Company  engaged  in business  of  consumer goods  distribution,  any subsidiary  companies  engaged  in  other </t>
  </si>
  <si>
    <t>5.  CASH AND CASH EQUIVALENTS</t>
  </si>
  <si>
    <t>6.  OTHER CURRENT FINANCIAL ASSETS</t>
  </si>
  <si>
    <t>7.  TRADE AND OTHER CURRENT RECEIVABLES</t>
  </si>
  <si>
    <t>losses - trade accounts receivables</t>
  </si>
  <si>
    <t>losses - other current receivables</t>
  </si>
  <si>
    <t>8.  TRADE NOTES RECEIVABLE</t>
  </si>
  <si>
    <t>losses - trade notes receivable</t>
  </si>
  <si>
    <t>securities</t>
  </si>
  <si>
    <t>Investments in non-marketable securities</t>
  </si>
  <si>
    <t xml:space="preserve">Total investments in non-marketable </t>
  </si>
  <si>
    <t>Related parties - cost</t>
  </si>
  <si>
    <t xml:space="preserve">Investment in equity instruments of  listed company </t>
  </si>
  <si>
    <t>Other companies - cost</t>
  </si>
  <si>
    <t>Equity instruments-related parties - cost</t>
  </si>
  <si>
    <t xml:space="preserve">Add  Gain (Loss) on remeasuring </t>
  </si>
  <si>
    <t xml:space="preserve">    investments</t>
  </si>
  <si>
    <t xml:space="preserve">Total equity instruments-related parties - </t>
  </si>
  <si>
    <t xml:space="preserve">    fair value</t>
  </si>
  <si>
    <t xml:space="preserve">Equity instruments-other companies - </t>
  </si>
  <si>
    <t xml:space="preserve">    cost</t>
  </si>
  <si>
    <t>Add  Gain (Loss) on remeasuring</t>
  </si>
  <si>
    <t xml:space="preserve">Total equity instruments-other companies - </t>
  </si>
  <si>
    <t xml:space="preserve">Equity instruments held by subsidiaries - </t>
  </si>
  <si>
    <t xml:space="preserve">Total equity instruments held by subsidiaries - </t>
  </si>
  <si>
    <t>Land held for development</t>
  </si>
  <si>
    <t>Public</t>
  </si>
  <si>
    <t>Additions</t>
  </si>
  <si>
    <t>Decrease</t>
  </si>
  <si>
    <t>2021</t>
  </si>
  <si>
    <t>Other expense for accounting base</t>
  </si>
  <si>
    <t>2.477 - 24.574</t>
  </si>
  <si>
    <t xml:space="preserve">      different levels of inputs as follows:</t>
  </si>
  <si>
    <t xml:space="preserve">       </t>
  </si>
  <si>
    <t>utilities</t>
  </si>
  <si>
    <t>income</t>
  </si>
  <si>
    <t>Selling products by</t>
  </si>
  <si>
    <t>automatic machines</t>
  </si>
  <si>
    <t>employee benefits</t>
  </si>
  <si>
    <t>0.100 - 0.625</t>
  </si>
  <si>
    <t xml:space="preserve">3.7  On September 20, 2019,  Bangkok Tower (1999) Co., Ltd. invested  in SPC Ventures Co., Ltd. which  has registered share </t>
  </si>
  <si>
    <t>- 16 -</t>
  </si>
  <si>
    <t>- 17 -</t>
  </si>
  <si>
    <t>- 18 -</t>
  </si>
  <si>
    <t>- 19 -</t>
  </si>
  <si>
    <t>- 20 -</t>
  </si>
  <si>
    <t>- 21 -</t>
  </si>
  <si>
    <t>- 32 -</t>
  </si>
  <si>
    <t>- 33 -</t>
  </si>
  <si>
    <t>- 34 -</t>
  </si>
  <si>
    <t>O.C.C Plc.</t>
  </si>
  <si>
    <t>Less  Allowance for loss on remeasuring</t>
  </si>
  <si>
    <t>Depreciation</t>
  </si>
  <si>
    <t>common director and management</t>
  </si>
  <si>
    <t xml:space="preserve"> (Shares)</t>
  </si>
  <si>
    <t>Number of shares</t>
  </si>
  <si>
    <t xml:space="preserve"> per share (Baht)</t>
  </si>
  <si>
    <t>Average price</t>
  </si>
  <si>
    <t>amount (Baht)</t>
  </si>
  <si>
    <t xml:space="preserve">Repurchase </t>
  </si>
  <si>
    <t>Yoghurt</t>
  </si>
  <si>
    <t xml:space="preserve">     Total revenues</t>
  </si>
  <si>
    <t>equity instruments-other</t>
  </si>
  <si>
    <t xml:space="preserve">Income tax expenses presented in  </t>
  </si>
  <si>
    <t>statements of  comprehensive income</t>
  </si>
  <si>
    <t>Current present value of obligations</t>
  </si>
  <si>
    <t>Non-current present value of obligations</t>
  </si>
  <si>
    <t>Total present value of obligations</t>
  </si>
  <si>
    <t xml:space="preserve">Management and directors' benefit  </t>
  </si>
  <si>
    <t>2.75 - 7.00</t>
  </si>
  <si>
    <t xml:space="preserve">      the invested companies’s financial position and operating performance, including other several factors, and concluded that the cost of those </t>
  </si>
  <si>
    <t>Tipwarin Inter Packaging Co., Ltd.</t>
  </si>
  <si>
    <t xml:space="preserve">3.5  According to the resolution of  the meeting  No.12 of the Company’s Board of  Director held on April 19, 2018, the meeting  </t>
  </si>
  <si>
    <t xml:space="preserve">Current investment (In private funds)         </t>
  </si>
  <si>
    <t xml:space="preserve">Less  Allowance for expected </t>
  </si>
  <si>
    <t xml:space="preserve">According to the resolution of the meeting No.12 of the Company’s Board of Director held on April 19, 2018,  </t>
  </si>
  <si>
    <t>the meeting  passed resolution to dissolve a subsidiary (Saha Vietnam Co., Ltd.). The subsidiary operated till  June 30, 2018.</t>
  </si>
  <si>
    <t>Equity instruments-related parties</t>
  </si>
  <si>
    <t>Equity instruments-other companies</t>
  </si>
  <si>
    <t xml:space="preserve">Investments in mutual fund and </t>
  </si>
  <si>
    <t>Common stock-other companies</t>
  </si>
  <si>
    <t>Equity instruments held by subsidiaries</t>
  </si>
  <si>
    <t xml:space="preserve">Total cost </t>
  </si>
  <si>
    <t xml:space="preserve">Total accumulated amortization </t>
  </si>
  <si>
    <t xml:space="preserve">(Gains) Losses from estimated for </t>
  </si>
  <si>
    <t>Gain (Loss) on re-measuing of other non-</t>
  </si>
  <si>
    <t>Subsidiary owned by subsidiary</t>
  </si>
  <si>
    <t>Subsidiary owned by subsidiaries</t>
  </si>
  <si>
    <t xml:space="preserve">Boon Capital Holding Co., Ltd. </t>
  </si>
  <si>
    <t xml:space="preserve">                    - Transcosmos (Thailand) Co., Ltd.</t>
  </si>
  <si>
    <t>Trancosmos (Thailand) Co., Ltd.</t>
  </si>
  <si>
    <t>0.500</t>
  </si>
  <si>
    <t>0.100 - 0.400</t>
  </si>
  <si>
    <t xml:space="preserve">               Long-term loans </t>
  </si>
  <si>
    <t>TPCS Plc. (Textile Prestige Plc.)</t>
  </si>
  <si>
    <t xml:space="preserve">               </t>
  </si>
  <si>
    <t>Sales income</t>
  </si>
  <si>
    <t>Rental and service income</t>
  </si>
  <si>
    <t xml:space="preserve">Market price/ Agreed price </t>
  </si>
  <si>
    <t xml:space="preserve">Market price/ Mutually agreed prices </t>
  </si>
  <si>
    <t>Dividend income</t>
  </si>
  <si>
    <t>Interest income</t>
  </si>
  <si>
    <t xml:space="preserve">Agreed price/ Mutually agreed prices </t>
  </si>
  <si>
    <t>Other expenses</t>
  </si>
  <si>
    <t>Sale income</t>
  </si>
  <si>
    <t>Subsidiaries</t>
  </si>
  <si>
    <t>Associates</t>
  </si>
  <si>
    <t>Related parties</t>
  </si>
  <si>
    <t>Dividend expenses</t>
  </si>
  <si>
    <t>Executive remuneration</t>
  </si>
  <si>
    <t>Short-term benefits</t>
  </si>
  <si>
    <t>Other long-term benefits</t>
  </si>
  <si>
    <t>Total  executive remuneration</t>
  </si>
  <si>
    <t>Assets and liabilities</t>
  </si>
  <si>
    <t>Other short-term loans</t>
  </si>
  <si>
    <t>Related party</t>
  </si>
  <si>
    <t>Accrued transportation  income</t>
  </si>
  <si>
    <t>Accrued sales promotion income</t>
  </si>
  <si>
    <t>Right-of-use assets</t>
  </si>
  <si>
    <t>Deposits and retention</t>
  </si>
  <si>
    <t>Trade accounts payables</t>
  </si>
  <si>
    <t>Other payables</t>
  </si>
  <si>
    <t>Accrued expenses</t>
  </si>
  <si>
    <t>Bangkok Tower (1999)  Co., Ltd.</t>
  </si>
  <si>
    <t xml:space="preserve">       Sun Vending Technology Plc.</t>
  </si>
  <si>
    <t xml:space="preserve">           (Sun 108 Co., Ltd.)</t>
  </si>
  <si>
    <t>Sun Vending Technology Plc.</t>
  </si>
  <si>
    <t>(Sun 108 Co., Ltd.)</t>
  </si>
  <si>
    <t xml:space="preserve">                Other </t>
  </si>
  <si>
    <t>Long-term loans</t>
  </si>
  <si>
    <t xml:space="preserve">Less  Allowance for  expected credit </t>
  </si>
  <si>
    <t>0.450 - 0.625</t>
  </si>
  <si>
    <t>0.150 - 0.700</t>
  </si>
  <si>
    <t xml:space="preserve"> TMO2017</t>
  </si>
  <si>
    <t>Lease liabilities</t>
  </si>
  <si>
    <t xml:space="preserve">          Balance as at December 31, 2021</t>
  </si>
  <si>
    <t>Balance as at December 31, 2021</t>
  </si>
  <si>
    <t>Deferred tax assets and (liabilities) are as follows:</t>
  </si>
  <si>
    <t>employee benefits - associates</t>
  </si>
  <si>
    <t xml:space="preserve">Accrued expenses and other </t>
  </si>
  <si>
    <t>current payables</t>
  </si>
  <si>
    <t>Unearned revenue</t>
  </si>
  <si>
    <t>Total trade and other current payables</t>
  </si>
  <si>
    <t>Less Deferred interest expenses</t>
  </si>
  <si>
    <t>Less  Current portion of lease liabilities</t>
  </si>
  <si>
    <t>Lease liabilities - net by current portion</t>
  </si>
  <si>
    <t>The Company entered into lease agreement for vehicle used for its operation term of lease 3-8 years.</t>
  </si>
  <si>
    <t>Detail of employee  benefit  obligations in the statement of financial position are detailed as follows:</t>
  </si>
  <si>
    <t>January 1</t>
  </si>
  <si>
    <t>actuarial employee benefits</t>
  </si>
  <si>
    <t>Principal actuarial assumptions at the reporting date (expressed as weighted averages):</t>
  </si>
  <si>
    <t xml:space="preserve">The Company and its employees have jointly established a provident fund in accordance with the provident Fund Act  B.E. 2530 </t>
  </si>
  <si>
    <t xml:space="preserve">salaries and  the Company's contribution to  the fund. The employees  will be  benefit on  their resignation in accordance with the fund </t>
  </si>
  <si>
    <t>regulation.</t>
  </si>
  <si>
    <t xml:space="preserve">management  purpose in the maximum amount not exceeding Baht 500 million or approximately 9.9 million shares. The number of </t>
  </si>
  <si>
    <t xml:space="preserve">was conducted through the Stock Exchange of Thailand. The repurchase period was from June 1, 2020 to November 30, 2020. </t>
  </si>
  <si>
    <t>The period for the resale of shares is after 6 months from the completion date of share repurchase.</t>
  </si>
  <si>
    <t>Reconciliation of treasury stocks</t>
  </si>
  <si>
    <t>Treasury stocks</t>
  </si>
  <si>
    <t>Expenses analyzed by nature are as follows:</t>
  </si>
  <si>
    <t>Basic earnings per share</t>
  </si>
  <si>
    <t>Net profit of ordinary shareholders (Baht)</t>
  </si>
  <si>
    <t>Averaged number of ordinary shares (Share)</t>
  </si>
  <si>
    <t>Basic earnings per share (Baht)</t>
  </si>
  <si>
    <t xml:space="preserve">Associates </t>
  </si>
  <si>
    <t>Related parties (Continued)</t>
  </si>
  <si>
    <t>The Company  has transaction with related parties as follows:</t>
  </si>
  <si>
    <t xml:space="preserve">       Inter-segment income</t>
  </si>
  <si>
    <t xml:space="preserve">       External income</t>
  </si>
  <si>
    <t xml:space="preserve">       Total revenues</t>
  </si>
  <si>
    <t xml:space="preserve">       Cost of segment</t>
  </si>
  <si>
    <t xml:space="preserve">       Selling and administrative </t>
  </si>
  <si>
    <t xml:space="preserve">       Profit from operation </t>
  </si>
  <si>
    <t xml:space="preserve">       Other income</t>
  </si>
  <si>
    <t xml:space="preserve">       Unallocated expenses</t>
  </si>
  <si>
    <t xml:space="preserve">       Interest expenses</t>
  </si>
  <si>
    <t xml:space="preserve">       Income tax</t>
  </si>
  <si>
    <t xml:space="preserve">       Net profit </t>
  </si>
  <si>
    <t xml:space="preserve">       Segment assets</t>
  </si>
  <si>
    <t xml:space="preserve">       Unallocated assets</t>
  </si>
  <si>
    <t xml:space="preserve">       Consolidated total assets</t>
  </si>
  <si>
    <t xml:space="preserve">       Segment liabilities </t>
  </si>
  <si>
    <t xml:space="preserve">       Unallocated liabilities</t>
  </si>
  <si>
    <t xml:space="preserve">       Consolidated total liabilities</t>
  </si>
  <si>
    <t xml:space="preserve">       Depreciation </t>
  </si>
  <si>
    <t xml:space="preserve">               expenses</t>
  </si>
  <si>
    <t xml:space="preserve">    Financial assets</t>
  </si>
  <si>
    <t>Cash and cash equivalents</t>
  </si>
  <si>
    <t>Other current financial assets</t>
  </si>
  <si>
    <t>Current contract assets</t>
  </si>
  <si>
    <t>Short-term loans</t>
  </si>
  <si>
    <t xml:space="preserve">    Financial liabilities</t>
  </si>
  <si>
    <t xml:space="preserve">Other short-term loans </t>
  </si>
  <si>
    <t>Current portion of lease liabilities</t>
  </si>
  <si>
    <t xml:space="preserve">Short-term loans </t>
  </si>
  <si>
    <t>Other current assets</t>
  </si>
  <si>
    <t xml:space="preserve">          Rental income</t>
  </si>
  <si>
    <t xml:space="preserve">          Service income</t>
  </si>
  <si>
    <t xml:space="preserve">          rental and service income</t>
  </si>
  <si>
    <t>Trademark</t>
  </si>
  <si>
    <t>Golf membership</t>
  </si>
  <si>
    <t>Software</t>
  </si>
  <si>
    <t xml:space="preserve">     not proceed  the  building  construction to be indicated in agreement which may incur a loss amount  of  Baht 18,225,900.00  and  then </t>
  </si>
  <si>
    <t xml:space="preserve">     the  Company, recorded provision for impairment by such amount.</t>
  </si>
  <si>
    <t xml:space="preserve">     Deferred tax assets</t>
  </si>
  <si>
    <t xml:space="preserve">     Deferred tax (liabilities)</t>
  </si>
  <si>
    <t xml:space="preserve">     Net</t>
  </si>
  <si>
    <t>Over 6 months to 12 months</t>
  </si>
  <si>
    <t xml:space="preserve">       Seino Saha Logistics Co., Ltd.</t>
  </si>
  <si>
    <t>Buildings improvement</t>
  </si>
  <si>
    <t>President Foods (Cambodia) Co., Ltd.</t>
  </si>
  <si>
    <t>3.370 - 10.000</t>
  </si>
  <si>
    <t>capital amount of  Baht 20 million  and shareholding as 10.00% of  total registered share capital, amount  of  Baht 2 million.</t>
  </si>
  <si>
    <t>- 30 -</t>
  </si>
  <si>
    <t>- 31 -</t>
  </si>
  <si>
    <t>- 37 -</t>
  </si>
  <si>
    <t>- 3 -</t>
  </si>
  <si>
    <t>- 26 -</t>
  </si>
  <si>
    <t>- Due not over 3 months</t>
  </si>
  <si>
    <t xml:space="preserve">Instant noodle,  asset for </t>
  </si>
  <si>
    <t xml:space="preserve"> business service rendering</t>
  </si>
  <si>
    <t xml:space="preserve">lease and internal and external </t>
  </si>
  <si>
    <t>business service rendering</t>
  </si>
  <si>
    <t xml:space="preserve"> internal and  external  </t>
  </si>
  <si>
    <t xml:space="preserve">Instant noodle, asset for lease, </t>
  </si>
  <si>
    <t>shares to be repurchased  is approximately 3% of the total issued shares at the par value of  Baht 1.00 per share. The share repurchase</t>
  </si>
  <si>
    <t>The repurchase period was from December 1, 2021 to May 31, 2022 with the condition to resale of such shares is beyond 6 months</t>
  </si>
  <si>
    <t>from the completion date of share repurchase.</t>
  </si>
  <si>
    <t>Minimum amount to be received</t>
  </si>
  <si>
    <t>to be received</t>
  </si>
  <si>
    <t xml:space="preserve">Less Future interest to be received of </t>
  </si>
  <si>
    <t>3.  CONSOLIDATED FINANCIAL STATEMENTS PREPARATION BASIS</t>
  </si>
  <si>
    <t>Balance as at January 1, 2021</t>
  </si>
  <si>
    <t>2022</t>
  </si>
  <si>
    <t>As at January 1, 2022</t>
  </si>
  <si>
    <t xml:space="preserve">       The segment of the Group in the consolidated financial statements are detailed following:</t>
  </si>
  <si>
    <t>USD 13,000</t>
  </si>
  <si>
    <t xml:space="preserve">     Loans to employees</t>
  </si>
  <si>
    <t>3.370</t>
  </si>
  <si>
    <t>Le Masque Co., Ltd.</t>
  </si>
  <si>
    <t xml:space="preserve">(Owned by Chokchaipibul Co., Ltd. 35.00% and Bangkok Tower (1999) Co., Ltd. 35.00% ) </t>
  </si>
  <si>
    <t xml:space="preserve">amount of Baht 20 million and shareholding at 35.00% of total registered share capital. Le Masque Co., Ltd. has called for </t>
  </si>
  <si>
    <t xml:space="preserve">3.9  On February 18, 2022, Bangkok Tower (1999) Co., Ltd. invested in Le Masque Co., Ltd. which has registered share capital </t>
  </si>
  <si>
    <t>with the subsidiaries shareholders' equity in preparing consolidated financial statements.</t>
  </si>
  <si>
    <t xml:space="preserve">3.2  Transaction between  the Group have been eliminated under  the  equity  method.  Investments in subsidiaries  was eliminated </t>
  </si>
  <si>
    <t>and  accounting events of the Company and subsidiaries.</t>
  </si>
  <si>
    <t xml:space="preserve">3.4  The consolidated  financial  statements  have been  prepared in  conformity with  the same  accounting policy for the accounts </t>
  </si>
  <si>
    <t>- 4 -</t>
  </si>
  <si>
    <t>- 5 -</t>
  </si>
  <si>
    <t>- 6 -</t>
  </si>
  <si>
    <t>- 7 -</t>
  </si>
  <si>
    <t>- 8 -</t>
  </si>
  <si>
    <t>- 9 -</t>
  </si>
  <si>
    <t>- 10 -</t>
  </si>
  <si>
    <t>- 11 -</t>
  </si>
  <si>
    <t>- 36 -</t>
  </si>
  <si>
    <t xml:space="preserve">            The financial statements in Thai language are the official statutory financial statements of the Company. The financial </t>
  </si>
  <si>
    <t xml:space="preserve">     statements in English language have been translated from the Thai language financial statements.</t>
  </si>
  <si>
    <t>Coffee and beverage</t>
  </si>
  <si>
    <t>5.000 - 12.000</t>
  </si>
  <si>
    <t>Land and land improvement</t>
  </si>
  <si>
    <t>Investments in marketable debt instruments</t>
  </si>
  <si>
    <t>Bonds - cost</t>
  </si>
  <si>
    <t>Treasury bills and corporate bonds - cost</t>
  </si>
  <si>
    <t>Add  Gain (Loss) on remeasuring investments</t>
  </si>
  <si>
    <t>Total investments in marketable debt instruments</t>
  </si>
  <si>
    <t>Shareholder of the Company, have</t>
  </si>
  <si>
    <t xml:space="preserve">Investment in debt instruments/ equity instruments </t>
  </si>
  <si>
    <t>at fair value through comprehensive income</t>
  </si>
  <si>
    <t>Total trade notes receivable - net</t>
  </si>
  <si>
    <t>Total inventories - net</t>
  </si>
  <si>
    <t xml:space="preserve">of  listed company </t>
  </si>
  <si>
    <t>Expenses (Continued)</t>
  </si>
  <si>
    <t>- 35 -</t>
  </si>
  <si>
    <t>- 38 -</t>
  </si>
  <si>
    <t>- 49 -</t>
  </si>
  <si>
    <t xml:space="preserve">          Increase</t>
  </si>
  <si>
    <t xml:space="preserve">     Other assets</t>
  </si>
  <si>
    <t xml:space="preserve">     Digital assets</t>
  </si>
  <si>
    <t>Digital assets</t>
  </si>
  <si>
    <r>
      <t xml:space="preserve">     </t>
    </r>
    <r>
      <rPr>
        <u/>
        <sz val="15"/>
        <rFont val="Angsana New"/>
        <family val="1"/>
      </rPr>
      <t>Less</t>
    </r>
    <r>
      <rPr>
        <sz val="15"/>
        <rFont val="Angsana New"/>
        <family val="1"/>
      </rPr>
      <t xml:space="preserve"> Impairment loss</t>
    </r>
  </si>
  <si>
    <t xml:space="preserve">     Total other intangible assets - net</t>
  </si>
  <si>
    <t xml:space="preserve">Disposal and </t>
  </si>
  <si>
    <t>transfer out</t>
  </si>
  <si>
    <t>Taxable loss</t>
  </si>
  <si>
    <t>The Company  has transaction with related parties as follows: (Continued)</t>
  </si>
  <si>
    <t>Assets and liabilities (Continued)</t>
  </si>
  <si>
    <t>3.370 - 12.000</t>
  </si>
  <si>
    <t xml:space="preserve">1.00 each, amounting  to Baht 200,000,000.00 for initial offering to the public. As a result, the shareholding proportion of the Company is changed from 17.75% to 12.68%, but it still being an associate since the Company still have </t>
  </si>
  <si>
    <t xml:space="preserve">the influence and common executives. However, offering share capital to the public by Sun Vending Technology Plc., resulting the increasing in share of profit of the Company in assets of  Sun Vending Technology Plc., as a result, </t>
  </si>
  <si>
    <t>it incurred gains on reduction of proportion amount of Baht 30,156,376.58,  presented in the consolidated statement of comprehensive income for the year ended December 31, 2021.</t>
  </si>
  <si>
    <t xml:space="preserve">      experience and expertise to be responsible for investment which perform various operations related and monitor to report to the Executive </t>
  </si>
  <si>
    <t xml:space="preserve">      The Company realizes to the importance of investing in such assets to promote learning, blockchain skills and investment in digital assets. </t>
  </si>
  <si>
    <t xml:space="preserve">      digital asset investment policy and digital asset investment practice guidelines. In addition, the Company provides personnel with knowledge, </t>
  </si>
  <si>
    <t xml:space="preserve">      Committee to match asset volatility and to ensure that such investments are efficient and benefit to the Company as much as possible. </t>
  </si>
  <si>
    <t xml:space="preserve">      Channels to invest in such digital assets, the Company will provide investments through channels that have been approved by the SEC only.</t>
  </si>
  <si>
    <t xml:space="preserve">      The Company has joined with Bitkub Blockchain Technology Co., Ltd. to become one of the operators as a node validator in the Blockchain </t>
  </si>
  <si>
    <t xml:space="preserve">      network.  However, digital assets are highly volatile which the Company has been taking cautious in various actions including establishing a </t>
  </si>
  <si>
    <t>- 12 -</t>
  </si>
  <si>
    <t>- 39 -</t>
  </si>
  <si>
    <t>- 40 -</t>
  </si>
  <si>
    <t>- 43 -</t>
  </si>
  <si>
    <t>- 44 -</t>
  </si>
  <si>
    <t xml:space="preserve">payment of share capital at 25.00%, equivalent to Baht 1.75 million.On April 22, 2022, a subsidiary had made payment for </t>
  </si>
  <si>
    <t xml:space="preserve">share capital in another 25.00%, or Baht 1.75 million, total 50.00% equivalent to Baht 3.50 million. </t>
  </si>
  <si>
    <t>Allowance for  expected credit losses -</t>
  </si>
  <si>
    <t xml:space="preserve">                Related party</t>
  </si>
  <si>
    <t xml:space="preserve">resulting to the Company's shareholding in Seino Saha Logistics Co., Ltd. increased from 19.75 % to 35.50% for 800,455 shares, amounting to Baht 34.69 million. As a result, it incurred loss on changes in investment amount of Baht </t>
  </si>
  <si>
    <t xml:space="preserve">          Decrease</t>
  </si>
  <si>
    <t xml:space="preserve">     to be a Proof-of-Staked-Authority (PoSA) Node Validator on Bitkub’s blockchain to be rewarded in the form of KUB coins. As a Node </t>
  </si>
  <si>
    <t xml:space="preserve">     Validator in the feature of Sharing Node, the Company did not purchase any additional KUB coin investments but deposited a portion of </t>
  </si>
  <si>
    <t xml:space="preserve">     transfer this portion of KUB coins until May 2023.</t>
  </si>
  <si>
    <t xml:space="preserve">     KUB coins received from being a Node Validator. In accordance with the terms and conditions of the MOU, the Company shall not sell or </t>
  </si>
  <si>
    <t xml:space="preserve">NOTES TO FINANCIAL STATEMENTS </t>
  </si>
  <si>
    <t>FOR THE YEAR ENDED DECEMBER 31, 2022</t>
  </si>
  <si>
    <t xml:space="preserve">     business as stated  in notes 3 to the financial statements.</t>
  </si>
  <si>
    <t xml:space="preserve">     2.1  Basis for the preparation of financial statements</t>
  </si>
  <si>
    <t xml:space="preserve">            The financial statements have been prepared in accordance with Thai Financial Reporting Standards enunciated under </t>
  </si>
  <si>
    <t xml:space="preserve">     the Accounting Professions Act B.E. 2547 and their presentation has been made in compliance with the stipulations of the </t>
  </si>
  <si>
    <t xml:space="preserve">     Notification of the Department of Business Development, issued under the Accounting Act B.E. 2543.</t>
  </si>
  <si>
    <t xml:space="preserve">     2.2  New financial reporting standards</t>
  </si>
  <si>
    <t xml:space="preserve">            2.2.1  Financial reporting standards that became effective in the current year</t>
  </si>
  <si>
    <t xml:space="preserve">2.  BASIS  FOR THE PREPARATION OF FINANCIAL STATEMENTS </t>
  </si>
  <si>
    <t>4.1  Revenue recognition</t>
  </si>
  <si>
    <t>4.1.3  Rental income is recognised on a straight-line basis over the lease term.</t>
  </si>
  <si>
    <t>4.1.4  Revenue from service is recognised when the service is rendered.</t>
  </si>
  <si>
    <t>4.  SIGNIFICANT ACCOUNTING POLICIES (Continued)</t>
  </si>
  <si>
    <t xml:space="preserve">4.1.5  Other revenue </t>
  </si>
  <si>
    <t xml:space="preserve">(1)  Finance income from financial leases is recognised by effective interest rate method througout the lease contract  </t>
  </si>
  <si>
    <t>calculated by initial carrying value of such receivables.</t>
  </si>
  <si>
    <t xml:space="preserve">(2)  Interest income is recognised on an accrual basis based on the effective interest rate.  </t>
  </si>
  <si>
    <t>(3)  Dividends are recognised when the right to receive the dividends is established.</t>
  </si>
  <si>
    <t>4.2  Cash and cash equivalents</t>
  </si>
  <si>
    <t>Cash  and  cash  equivalents  included  cash  on  hand  and at banks  not over three months maturity.</t>
  </si>
  <si>
    <t>4.3  Inventories</t>
  </si>
  <si>
    <t xml:space="preserve">Inventories  in  the  form  of consumer goods  are valued at the lower of cost or  net realizable value. Cost  is determined  on  </t>
  </si>
  <si>
    <t xml:space="preserve">weighted  average basis.  </t>
  </si>
  <si>
    <t>4.4  Non-current assets held for sale and discontinued operations</t>
  </si>
  <si>
    <t>No depreciation has been  provided on plant and equipment once classified as held  for sale.</t>
  </si>
  <si>
    <t xml:space="preserve">4.5  Investments in subsidiaries and associates </t>
  </si>
  <si>
    <t>4.6  Investment properties</t>
  </si>
  <si>
    <t>4.7  Property, plant and equipment</t>
  </si>
  <si>
    <t xml:space="preserve">                           Building and construction</t>
  </si>
  <si>
    <t>20 - 40</t>
  </si>
  <si>
    <t>years</t>
  </si>
  <si>
    <t xml:space="preserve">                           Infrastructure system</t>
  </si>
  <si>
    <t xml:space="preserve">                           Cost of land development</t>
  </si>
  <si>
    <t>20</t>
  </si>
  <si>
    <t xml:space="preserve">                           Other fixed assets</t>
  </si>
  <si>
    <t>5</t>
  </si>
  <si>
    <t xml:space="preserve">                           Machinery</t>
  </si>
  <si>
    <t xml:space="preserve">                           Office equipment</t>
  </si>
  <si>
    <t xml:space="preserve">                           Vehicles</t>
  </si>
  <si>
    <t>4.8  Other intangible assets</t>
  </si>
  <si>
    <t xml:space="preserve">The company records its computer software as other intangible which are stated at net of accumulated amortization on a  </t>
  </si>
  <si>
    <t>straight-line method of useful lives of computer for 10 years.</t>
  </si>
  <si>
    <t>4.9  Leases</t>
  </si>
  <si>
    <t>The Group as a lessee</t>
  </si>
  <si>
    <t xml:space="preserve">The Group applies a single recognition and measurement approach for all leases, except for short-term leases and leases of </t>
  </si>
  <si>
    <t xml:space="preserve">low-value assets. At the commencement date of the lease (i.e. the date the underlying asset is available for use), the Group </t>
  </si>
  <si>
    <t xml:space="preserve">The Group recognises right-of-use assets at the commencement date of the lease. Right-of-use assets are measured at cost, </t>
  </si>
  <si>
    <t xml:space="preserve">less any accumulated depreciation and impairment losses, and adjusted for any remeasurement of lease liabilities. The cost of </t>
  </si>
  <si>
    <t xml:space="preserve">Depreciation of right-of-use assets are calculated by reference to their costs on a straight-line basis over the shorter of  their </t>
  </si>
  <si>
    <t>estimated useful lives and the lease term, as follows:</t>
  </si>
  <si>
    <t xml:space="preserve">If ownership of the leased asset is transferred to the Group at the end of the lease term or the cost reflects the exercise of a </t>
  </si>
  <si>
    <t>purchase option, depreciation is calculated using the estimated useful life of the asset.</t>
  </si>
  <si>
    <t xml:space="preserve">Lease liabilities are measured at the present value of the lease payments to be made over the lease term. The lease payments </t>
  </si>
  <si>
    <t xml:space="preserve">include fixed payments less any lease incentives receivable, and amounts expected to be payable under residual value guarantees.   </t>
  </si>
  <si>
    <t>Short-term leases and leases of low-value assets</t>
  </si>
  <si>
    <t xml:space="preserve">Payments under leases that, have a lease term of 12 months or less at the commencement date, or are leases of  low-value </t>
  </si>
  <si>
    <t>assets, are recognised as expenses on a straight-line basis over the lease term.</t>
  </si>
  <si>
    <t>4.10  Goodwill</t>
  </si>
  <si>
    <t xml:space="preserve">Goodwill in the consolidated financial statements derived from business combination is parts of cost of business combination </t>
  </si>
  <si>
    <t xml:space="preserve">which over than the fair value of assets,  liabilities and contingent liabilities of subsidiaries.  Goodwill will not be  amortized but </t>
  </si>
  <si>
    <t>will present as deducting with provision for impairment (if any).</t>
  </si>
  <si>
    <t>4.11  Impairment of non-financial assets</t>
  </si>
  <si>
    <t>At the end of each reporting period, the Group perform impairment reviews in respect of the property, plant and equipment</t>
  </si>
  <si>
    <t xml:space="preserve">and right-of-use assets whenever events or changes in circumstances indicate that an asset may be impaired. An impairment loss </t>
  </si>
  <si>
    <t>is  recognised when the recoverable amount of an asset, which is the higher of the asset’s fair value less costs to sell and its value</t>
  </si>
  <si>
    <t>in use,  is less than the carrying amount.</t>
  </si>
  <si>
    <t>An impairment loss is recognised in profit or loss.</t>
  </si>
  <si>
    <t xml:space="preserve">In the assessment of asset impairment (except for goodwill), if there is any indication that previously recognised impairment  </t>
  </si>
  <si>
    <t xml:space="preserve">losses may no longer exist or may have decreased, the Group estimates the asset’s recoverable amount. A previously recognised </t>
  </si>
  <si>
    <t>impairment loss is reversed only if there has been a change in the assumptions used to determine the asset’s recoverable amount</t>
  </si>
  <si>
    <t>4.12  Transactions in foreign currencies</t>
  </si>
  <si>
    <t xml:space="preserve">The Group  records  its transactions in foreign currencies converting into  Thai  Baht  by using the exchange rates ruling on </t>
  </si>
  <si>
    <t xml:space="preserve">the transactions date. The outstanding balance of accounts in foreign currencies as at the statements of financial position date  </t>
  </si>
  <si>
    <t>are converted  into   Thai   Baht  by  using  the  exchange  rates  prescribed  by  the  Bank  of  Thailand ruling  on the same date.</t>
  </si>
  <si>
    <t>Gain and loss on changes on exchange rate is included in statements of comprehensive income.</t>
  </si>
  <si>
    <t xml:space="preserve">4.13  Employee benefits  </t>
  </si>
  <si>
    <t>4.13.1  Provident fund</t>
  </si>
  <si>
    <t>4.13.2  Employee benefits</t>
  </si>
  <si>
    <t xml:space="preserve">Actuarial gain or loss on defined post-employment benefit plans will be recognized in other comprehensive  income </t>
  </si>
  <si>
    <t>immediately.</t>
  </si>
  <si>
    <t xml:space="preserve">4.14  Income tax </t>
  </si>
  <si>
    <t>Income tax comprise current income tax and deferred tax.</t>
  </si>
  <si>
    <t>Current income tax</t>
  </si>
  <si>
    <t>Deferred tax</t>
  </si>
  <si>
    <t>Deferred tax liabilities  are recognized  for all taxable temporary differences.  Deferred tax  assets are recognized for all</t>
  </si>
  <si>
    <t xml:space="preserve">deductible temporary differences  and carry  forward of unused  tax  losses,  to the extent  that it is probable that taxable  profit  </t>
  </si>
  <si>
    <t>will be available against  which  the deductible temporary differences, and the carry forward of unused tax losses can be utilized.</t>
  </si>
  <si>
    <t>The carrying  amount of  deferred  tax assets   is reviewed  at each reporting date  and reduced to the extent  that it is no</t>
  </si>
  <si>
    <t>longer  probable  that sufficient  taxable profit  will be  available to allow all or part of the deferred tax asset to be utilized.</t>
  </si>
  <si>
    <t xml:space="preserve">Deferred tax is recognized directly to shareholders’ equity, except to the extent that it relates to items recognized in other </t>
  </si>
  <si>
    <t>comprehensive income or directly in equity.</t>
  </si>
  <si>
    <t>4.15  Financial instruments</t>
  </si>
  <si>
    <t xml:space="preserve">The Group initially measures financial assets at its fair value plus, in the case of financial assets that are not measured at fair  </t>
  </si>
  <si>
    <t xml:space="preserve">value through profit or loss, transaction costs. However, trade receivables, that do not contain a significant financing component  </t>
  </si>
  <si>
    <t>are measured at the transaction price.</t>
  </si>
  <si>
    <t>Classification and measurement of financial assets</t>
  </si>
  <si>
    <t xml:space="preserve">Financial assets are classified, at initial recognition, as to be subsequently measured at amortized cost, fair value through other </t>
  </si>
  <si>
    <t>comprehensive income (“FVOCI”), or fair value through profit or loss (“FVTPL”). The classification of financial assets at initial</t>
  </si>
  <si>
    <t xml:space="preserve">Financial assets at amortised cost </t>
  </si>
  <si>
    <t xml:space="preserve">The Group measures financial assets at amortised cost if the financial asset is held in order to collect contractual cash flows  </t>
  </si>
  <si>
    <t xml:space="preserve">and the contractual terms of the financial asset give rise on specified dates to cash flows that are solely payments of principal and  </t>
  </si>
  <si>
    <t>interest on the principal amount outstanding.</t>
  </si>
  <si>
    <t xml:space="preserve">Financial assets at amortised cost are subsequently measured using the effective interest rate (“EIR”) method and are subject </t>
  </si>
  <si>
    <t>to  impairment. Gains and losses are recognised in profit or loss when the asset is derecognised, modified or impaired.</t>
  </si>
  <si>
    <t>Financial instruments at FVOCI  (Debt instruments)</t>
  </si>
  <si>
    <t xml:space="preserve">Financial assets designated at FVOCI  (Equity instruments) </t>
  </si>
  <si>
    <t xml:space="preserve">Gains and losses recognised in other comprehensive income on these financial assets are never recycled to profit or loss. </t>
  </si>
  <si>
    <t>Equity instruments designated at FVOCI are not subject to impairment assessment.</t>
  </si>
  <si>
    <t xml:space="preserve">Financial instruments at FVTPL  </t>
  </si>
  <si>
    <t>Dividends on listed equity investments are recognized as other income in profit or loss.</t>
  </si>
  <si>
    <t>Classification and measurement of financial liabilities</t>
  </si>
  <si>
    <t xml:space="preserve">Derecognition of financial instruments </t>
  </si>
  <si>
    <t xml:space="preserve">A financial asset is primarily derecognised when the rights to receive cash flows from the asset have expired or have been </t>
  </si>
  <si>
    <t xml:space="preserve">transferred and either the Group has transferred substantially all the risks and rewards of the asset, or the Group has neither </t>
  </si>
  <si>
    <t>transferred nor retained substantially all the risks and rewards of the asset, but has transferred control of the asset.</t>
  </si>
  <si>
    <t>Impairment of financial assets</t>
  </si>
  <si>
    <t xml:space="preserve">The Group recognises an allowance for expected credit losses (ECLs) for all debt instruments not held at FVTPL. ECLs are </t>
  </si>
  <si>
    <t xml:space="preserve">based on the difference between the contractual cash flows due in accordance with the contract and all the cash flows that the </t>
  </si>
  <si>
    <t xml:space="preserve">Group  expects to receive, discounted at an approximation of the original effective interest rate. </t>
  </si>
  <si>
    <t xml:space="preserve">The Group considers a significant increase in credit risk to have occurred when contractual payments are more than 30 days </t>
  </si>
  <si>
    <t xml:space="preserve">past due, and considers a financial asset in default when contractual payments are 90 days past due. However, in certain cases, </t>
  </si>
  <si>
    <t>A financial asset is written off when there is no reasonable expectation of recovering the contractual cash flows.</t>
  </si>
  <si>
    <t xml:space="preserve">Offsetting of financial instruments </t>
  </si>
  <si>
    <t>4.16  Earnings per share</t>
  </si>
  <si>
    <t xml:space="preserve">Basic earnings  per share is determined by dividing the net profit  for the year  by the weighted average number of common </t>
  </si>
  <si>
    <t>shares issued and paid-up during the year.</t>
  </si>
  <si>
    <t xml:space="preserve">Diluted earnings per share is calculated by dividing net profit for the year by the weighted average of common share issued  </t>
  </si>
  <si>
    <t>during  the year  added  by the number  of common shares  issued for offering to warrant holders  of the Company (if any).</t>
  </si>
  <si>
    <t>4.17  Provisions</t>
  </si>
  <si>
    <t xml:space="preserve">4.18  Measurement of fair values </t>
  </si>
  <si>
    <t xml:space="preserve">A number of the Group’s accounting policies and disclosures require the measurement of fair values, for both financial and </t>
  </si>
  <si>
    <t>non-financial assets and liabilities.</t>
  </si>
  <si>
    <t>Level 1: quoted prices (unadjusted) in active markets for identical assets or liabilities.</t>
  </si>
  <si>
    <t>Level 2: inputs other than quoted prices included in Level 1 that are observable for the asset or liability, either directly</t>
  </si>
  <si>
    <t xml:space="preserve"> (i.e. as selling prices) or indirectly (i.e. derived from prices).</t>
  </si>
  <si>
    <t>Level 3: inputs for the asset or liability that are not based on observable market data (unobservable inputs).</t>
  </si>
  <si>
    <t xml:space="preserve">If the inputs used  to measure the fair value of an asset or liability might be categorized in  different  levels of the  fair  value </t>
  </si>
  <si>
    <t xml:space="preserve">hierarchy, then the fair value measurement is categorized in its entirely in the same level of the fair value hierarchy as the lowest </t>
  </si>
  <si>
    <t>level input that is significant to the entire measurement.</t>
  </si>
  <si>
    <t>4.19  Significant accounting judgements and estimates</t>
  </si>
  <si>
    <t>Allowance for expected credit losses of trade receivables</t>
  </si>
  <si>
    <t xml:space="preserve">In determining an allowance for expected credit losses of trade receivables, the management needs to make judgement and </t>
  </si>
  <si>
    <t xml:space="preserve">estimates based upon, among other things, past collection history, aging profile of outstanding debts and the forecast economic </t>
  </si>
  <si>
    <t xml:space="preserve">condition for groupings of various customer segments with similar credit risks. The Group’s historical credit loss experience  and </t>
  </si>
  <si>
    <t xml:space="preserve">Allowance for diminution in value of inventory </t>
  </si>
  <si>
    <t xml:space="preserve">The determination of allowance for diminution in the value of inventory, requires management to make judgements and  </t>
  </si>
  <si>
    <t xml:space="preserve">estimates. The  allowance  for  decline  in  net  realizable  value is estimated based on the selling price expected in  the ordinary  </t>
  </si>
  <si>
    <t xml:space="preserve">course  of  business; and provision for obsolete, slow-moving and deteriorated inventories, is estimated based on the approximate </t>
  </si>
  <si>
    <t>useful life of each type of inventory.</t>
  </si>
  <si>
    <t>Investment properties</t>
  </si>
  <si>
    <t xml:space="preserve">In determining depreciation  of  investment properties, the management is required to make estimates of the useful lives and </t>
  </si>
  <si>
    <t xml:space="preserve">residual values of investment properties and to review estimate useful lives and residual values when there are any changes. </t>
  </si>
  <si>
    <t xml:space="preserve">In addition,  the  management  is  required  to  review investment properties for impairment on a periodical basis and record </t>
  </si>
  <si>
    <t>Plant and equipment/ Depreciation</t>
  </si>
  <si>
    <t xml:space="preserve">In determining depreciation  of  plant  and  equipment, the management is required to make estimates of the useful lives and </t>
  </si>
  <si>
    <t xml:space="preserve"> residual values of the plant and equipment and to review estimate useful lives and residual values when there are any changes. </t>
  </si>
  <si>
    <t>Deferred tax assets</t>
  </si>
  <si>
    <t xml:space="preserve">Deferred tax assets are recognized for deductible temporary differences and unused tax losses to the extent that it is probable </t>
  </si>
  <si>
    <t>that taxable profit will be available against which the temporary differences and losses can be utilized. Significant management</t>
  </si>
  <si>
    <t>judgement is required to determine the amount of deferred  tax assets that can be recognized, based upon the likely timing and</t>
  </si>
  <si>
    <t>level of estimate future taxable profits.</t>
  </si>
  <si>
    <t>Post-employment benefits under defined benefit plans</t>
  </si>
  <si>
    <t xml:space="preserve">The obligation under the defined benefit plans and other long-term employee benefit plans are determined based on  actuarial  </t>
  </si>
  <si>
    <t>Fair value of financial instruments</t>
  </si>
  <si>
    <t>Leases</t>
  </si>
  <si>
    <t>Determining the lease term with extension and termination options - The Group as a lessee</t>
  </si>
  <si>
    <t>4.9  Leases (Continued)</t>
  </si>
  <si>
    <t>4.15  Financial instruments (Continued)</t>
  </si>
  <si>
    <t>forecast economic conditions may also not be representative of whether a customer will actually default in the future.</t>
  </si>
  <si>
    <t>4.19  Significant accounting judgements and estimates (Continued)</t>
  </si>
  <si>
    <t>Estimating the incremental borrowing rate - The Group as a lessee</t>
  </si>
  <si>
    <t>Allowance for impairment of non-financial assets</t>
  </si>
  <si>
    <t>Cash and cash equivalents as at December 31, 2022 and 2021 are as follows:</t>
  </si>
  <si>
    <t>Other current financial assets as at December 31, 2022 and 2021 are as follows:</t>
  </si>
  <si>
    <t>Trade and other current receivables as at December 31, 2022 and 2021 are as follows:</t>
  </si>
  <si>
    <t>The outstanding trade accounts receivables as at December 31, 2022 and 2021 are classified by aging as follows:</t>
  </si>
  <si>
    <t>The outstanding trade notes receivable as at December 31, 2022 and 2021 are classified by aging as follows:</t>
  </si>
  <si>
    <t>Inventories as at December 31, 2022 and 2021 are as follows:</t>
  </si>
  <si>
    <t>Non-current assets held for sale as at December 31, 2022 and 2021 are as follows:</t>
  </si>
  <si>
    <t>Contract assets as at December 31, 2022 and 2021 are as follows:</t>
  </si>
  <si>
    <t>Long-term loans as at December 31, 2022 and 2021 are as follows:</t>
  </si>
  <si>
    <t>Other non-current financial assets presented by investments categorization as at December 31, 2022 and 2021 are as follows:</t>
  </si>
  <si>
    <t>Total other non-current financial assets</t>
  </si>
  <si>
    <t>Other non-current financial assets have cost and fair value as at December 31, 2022 and 2021 are ​​as follows:</t>
  </si>
  <si>
    <t xml:space="preserve">On September 27, 2021, Sun Vending Technology Plc. (formerly named “Sun 108 Co., Ltd.”), which represented as investment in associate, has increased its ordinary shares for total 200,000,000 shares with a par value of  Baht </t>
  </si>
  <si>
    <t>2,345,921.57,  presented in the consolidated statement of comprehensive income for the year ended December 31, 2022.</t>
  </si>
  <si>
    <t xml:space="preserve">                    Investment properties as at December 31, 2022 and 2021 are as follows:</t>
  </si>
  <si>
    <t xml:space="preserve">          Balance as at December 31, 2022</t>
  </si>
  <si>
    <t xml:space="preserve">          The significant amount of investment properties recognized in statements of comprehensive income for the year ended</t>
  </si>
  <si>
    <t xml:space="preserve">     December 31, 2022 and  2021  are as follows:</t>
  </si>
  <si>
    <t>Balance as at December 31, 2022</t>
  </si>
  <si>
    <t>Movements in the right-of-use assets account as at December 31, 2022 and 2021 were summarised below:</t>
  </si>
  <si>
    <t xml:space="preserve">During the year, the Company entered into the Memorandum of Understanding (MOU) with Bitkub Blockchain Technology Co., Ltd. </t>
  </si>
  <si>
    <t>Other non-current assets as at December 31, 2022 and 2021 consist of:</t>
  </si>
  <si>
    <t xml:space="preserve">                   </t>
  </si>
  <si>
    <t>deposits and retention</t>
  </si>
  <si>
    <t>cheque return over 1 year</t>
  </si>
  <si>
    <t xml:space="preserve">     Net book value - other assets</t>
  </si>
  <si>
    <t xml:space="preserve">     Net book value - digital assets</t>
  </si>
  <si>
    <t>bank deposits</t>
  </si>
  <si>
    <t>Income tax expense for the year ended December 31, 2022 and 2021 are summarized as follows:</t>
  </si>
  <si>
    <t>For the year ended December 31, 2022 and 2021</t>
  </si>
  <si>
    <t>Income tax for the year</t>
  </si>
  <si>
    <t xml:space="preserve">Reconciliation between income tax expenses and multiplication of accounting profit and tax rate used for the year ended </t>
  </si>
  <si>
    <t xml:space="preserve">December 31, 2022 and 2021, can be presented below: </t>
  </si>
  <si>
    <t>Trade and other current payables as at December 31, 2022 and 2021 consist of:</t>
  </si>
  <si>
    <t>Other short-term loans as at December 31, 2022 and 2021 consist of:</t>
  </si>
  <si>
    <t>Details of  lease liabilities as at December 31, 2022 and 2021 is as follows:</t>
  </si>
  <si>
    <t>to provide retirement benefits to employees based on pensionable remuneration and length of service and long-term service awards.</t>
  </si>
  <si>
    <t>Movement in the present value of the employee benefit obligations as at December 31, 2022 and 2021 are as follows:</t>
  </si>
  <si>
    <t>Expense recognised in profit or loss for the year ended December 31, 2022 and 2021 are as follows:</t>
  </si>
  <si>
    <t xml:space="preserve">The Group recognised the expense in the following line items in the statements of comprehensive income for the year ended </t>
  </si>
  <si>
    <t>December 31, 2022 and 2021 are as follows:</t>
  </si>
  <si>
    <t>Actuarial (gains) losses recognized in other comprehensive income:</t>
  </si>
  <si>
    <t>Included in retained earnings :</t>
  </si>
  <si>
    <t>As at January 1</t>
  </si>
  <si>
    <t>Recognized during the year</t>
  </si>
  <si>
    <t>As at December 31</t>
  </si>
  <si>
    <t>Actuarial (gains) losses recognized in other comprehensive income arising from:</t>
  </si>
  <si>
    <t>Financial assumptions</t>
  </si>
  <si>
    <t>Demographic assumptions</t>
  </si>
  <si>
    <t>Experience adjustment</t>
  </si>
  <si>
    <t xml:space="preserve">Sensitivity analysis </t>
  </si>
  <si>
    <t xml:space="preserve">Future salary growth </t>
  </si>
  <si>
    <t>Mortality rate</t>
  </si>
  <si>
    <t xml:space="preserve">Employee turnover rate </t>
  </si>
  <si>
    <t xml:space="preserve">on June 27, 1990 with registration No.309/2533 and assigned the authorized manager to manage this fund by deducting the employee's  </t>
  </si>
  <si>
    <t>Increases during the year</t>
  </si>
  <si>
    <t>As at December 31, 2022</t>
  </si>
  <si>
    <t>Country of incorporation/ Nationality</t>
  </si>
  <si>
    <t>Chokwatana Co., Ltd.</t>
  </si>
  <si>
    <t>Can Co., Ltd.</t>
  </si>
  <si>
    <t>Sun and Sand Co., Ltd.</t>
  </si>
  <si>
    <t>Integrated Communication Co., Ltd.</t>
  </si>
  <si>
    <t>Best Factory Outlet Co., Ltd.</t>
  </si>
  <si>
    <t>The significant related assets and liabilities transaction as at December 31, 2022 and 2021 are as follows:</t>
  </si>
  <si>
    <t>The significant related assets and liabilities transaction as at December 31, 2022 and 2021 are as follows: (Continued)</t>
  </si>
  <si>
    <t>Consolidated financial statements for the year ended December 31, 2022 and 2021</t>
  </si>
  <si>
    <t>Detail of due payment of financial assets of the Group which is not derivative as at December 31, 2022</t>
  </si>
  <si>
    <t xml:space="preserve">      calculated from non-discounted cash flows to present value  are presented as follows:</t>
  </si>
  <si>
    <t xml:space="preserve">     As at December 31, 2022 and 2021,  the Group  has  financial  assets  and   liabilities  which  have  interest rate risk  as  follows:</t>
  </si>
  <si>
    <t xml:space="preserve">     Interest rate and maturity of financial instruments  in the statements of financial position date  as at December 31, 2022 and 2021 are as follows:</t>
  </si>
  <si>
    <t xml:space="preserve">     As at December 31, 2022 and 2021,  the Company  has  financial  assets  and   liabilities  which  have  interest rate risk  as  follows:</t>
  </si>
  <si>
    <t xml:space="preserve">     Interest rate and maturity of financial instruments  in the statements of financial position as at December 31, 2022 and 2021 are as follows:</t>
  </si>
  <si>
    <t xml:space="preserve">      management believes that the fair value of those financial assets and financial liabilities does not materially differ from their carrying value.</t>
  </si>
  <si>
    <t xml:space="preserve">               The carrying value and fair value of financial assets and financial liabilities as at December 31, 2022 is presented below:</t>
  </si>
  <si>
    <t>other comprehensive</t>
  </si>
  <si>
    <t>Fair value through</t>
  </si>
  <si>
    <t>Carrying value</t>
  </si>
  <si>
    <t xml:space="preserve">               The fair value of financial instruments of the Group is estimated on the following criteria:</t>
  </si>
  <si>
    <t xml:space="preserve">               As at December 31, 2022, the Group had the assets that were measured at fair value and liabilities for which fair value were disclosed using </t>
  </si>
  <si>
    <t xml:space="preserve">               These financial  statements were  approved and authorized  for issue by  the Company's Board of Directors on 
February 21, 2023.</t>
  </si>
  <si>
    <t xml:space="preserve">     related  accounting policy. </t>
  </si>
  <si>
    <t xml:space="preserve">            The financial statements have been prepared  under  the historical cost convention,  except as transaction disclosed  in </t>
  </si>
  <si>
    <t xml:space="preserve">            During the year, the Group has adopted the revised financial reporting standards and interpretations which are effective  </t>
  </si>
  <si>
    <t xml:space="preserve">     for fiscal years beginning on or after 1 January 2022. These financial reporting standards were aimed at alignment with the </t>
  </si>
  <si>
    <t xml:space="preserve">     treatment and providing accounting guidance for users of the standards.</t>
  </si>
  <si>
    <t xml:space="preserve">     corresponding International Financial Reporting Standards with most of the changes directed towards clarifying accounting </t>
  </si>
  <si>
    <t xml:space="preserve">            The adoption of these financial reporting standards does not have any significant impact on the Group’s financial </t>
  </si>
  <si>
    <t xml:space="preserve">     statements.</t>
  </si>
  <si>
    <t>Limited and its subsidiaries of which was controlled by Saha Pathanapibul Public Company Limited as follows:</t>
  </si>
  <si>
    <t xml:space="preserve">3.1  These  financial  statements  are  consolidated  by  including  the  financial   statements  of  Saha Pathanapibul Public Company </t>
  </si>
  <si>
    <t>Bangkok Tower (1999) Co., Ltd.</t>
  </si>
  <si>
    <t>Office building for rent</t>
  </si>
  <si>
    <t>3.3  The results of operations of subsidiaries are included in the consolidated financial statements from the control date to the selling</t>
  </si>
  <si>
    <t>date.</t>
  </si>
  <si>
    <t>it is under liquidation.</t>
  </si>
  <si>
    <t xml:space="preserve">passed resolution to dissolve a subsidiary (Saha Vietnam Co., Ltd.) which has dissolved the business on July 1, 2018. Currently, </t>
  </si>
  <si>
    <t>of  Baht  20  million and  shareholding  as   90.00%  of   total   registered  share  capital, amount of  Baht 18 million.</t>
  </si>
  <si>
    <t xml:space="preserve">3.6  On September 20, 2019,  Chokchaipibul Co., Ltd. invested  in SPC Ventures Co., Ltd. which has registered share capital amount </t>
  </si>
  <si>
    <t xml:space="preserve">3.8  On February 11, 2022, Chokchaipibul Co., Ltd. invested in Le Masque Co., Ltd. which has registered share capital amount of </t>
  </si>
  <si>
    <t xml:space="preserve">Baht 20 million and shareholding at 35.00% of total registered share capital. Le Masque Co., Ltd. has called for payment of share </t>
  </si>
  <si>
    <t xml:space="preserve">25.00%, or Baht 1.75 million, total 50.00% equivalent to Baht 3.50 million. </t>
  </si>
  <si>
    <t xml:space="preserve">capital at 25.00%, equivalent to Baht 1.75 million. On April 22, 2022, a subsidiary had made payment for share capital in another </t>
  </si>
  <si>
    <t xml:space="preserve">customers. </t>
  </si>
  <si>
    <t xml:space="preserve">added tax, of goods supplied after deducting returns, discounts, allowances and payment  with traditional business practice to </t>
  </si>
  <si>
    <t xml:space="preserve">4.1.2  Revenues from sales of real estate are recognised at a point in time as income  when control of the asset is transferred to </t>
  </si>
  <si>
    <t xml:space="preserve">the customer, generally registration of ownership transfer. Revenue is measured at the amount of  the  consideration received after </t>
  </si>
  <si>
    <t xml:space="preserve">deducting discount and fees paid on behalf of customers. The payment terms and conditions are stated in the agreement with </t>
  </si>
  <si>
    <t>received  from  customers” in the statements of  financial position.</t>
  </si>
  <si>
    <t xml:space="preserve">customers. Amount received from customer before the control of asset is transferred  is presented  as  “Deposits  and advances  </t>
  </si>
  <si>
    <t xml:space="preserve">4.1.1 Revenue from sale of goods is recognised at the point in time when control of the asset is transferred to the customer, </t>
  </si>
  <si>
    <t xml:space="preserve">generally on delivery of the goods. Revenue is measured at the amount of the consideration received or receivable, excluding value </t>
  </si>
  <si>
    <t>declining of project value (if any).</t>
  </si>
  <si>
    <t xml:space="preserve">Inventories of real estate development  project consist of  land  and work in  progress, are stated at cost less provision for loss on </t>
  </si>
  <si>
    <t xml:space="preserve">Non-current assets held for sales are measured at the lower of carrying amount and fair value less costs to sell. Non-current assets </t>
  </si>
  <si>
    <t xml:space="preserve">and  disposal groups  are classified  as held  for sale if their carrying amounts will be recovered through a sale transaction rather than </t>
  </si>
  <si>
    <t xml:space="preserve">through continuing use. This condition is regarded as met only when the sale is highly probable and the asset is available for immediate  </t>
  </si>
  <si>
    <t xml:space="preserve">of  classification. </t>
  </si>
  <si>
    <t xml:space="preserve">sale  in  its  present  condition which should be expected to qualify for recognition as a completed sale within one year from the date </t>
  </si>
  <si>
    <t xml:space="preserve">Investments in subsidiaries and associated companies in the separate financial statements are recorded at cost net of provision for </t>
  </si>
  <si>
    <t xml:space="preserve">impairment of investment. Investments in associated companies in the consolidated financial statements are recorded under the equity </t>
  </si>
  <si>
    <t xml:space="preserve">method. </t>
  </si>
  <si>
    <t>ordinary course of business or in the production or supply of goods or services or for administrative purposes.</t>
  </si>
  <si>
    <t xml:space="preserve">Investment properties  are  properties  held to earn rental or for capital appreciation or both, which are not  held for sale in the </t>
  </si>
  <si>
    <t>Depreciation for investment properties is calculated on a straight-line basis for 20 - 40 years.</t>
  </si>
  <si>
    <t xml:space="preserve">Investment properties  are stated  at cost less accumulated depreciation and provision for loss on  impairment of assets (if any).  </t>
  </si>
  <si>
    <t xml:space="preserve">Land  is  stated at cost. Building and equipment are stated  at cost  less accumulated depreciation. Depreciation is calculated by </t>
  </si>
  <si>
    <t xml:space="preserve">using  the declining balance method which do not exceed the rate prescribed by the Revenue Code for assets purchased before </t>
  </si>
  <si>
    <t>1988. Assets purchased after 1988  is depreciated on a straight-line basis over the estimated useful lives of the assets as follows:</t>
  </si>
  <si>
    <t>contract conveys the right to control the use of an identified asset for a period of time in exchange for consideration.</t>
  </si>
  <si>
    <t xml:space="preserve">At inception of contact, the Group assesses whether a contract is, or contains, a lease. A contract is, or contains, a lease if the </t>
  </si>
  <si>
    <t xml:space="preserve">The Group assesses the lease term for the non-cancellable period as stipulated in lease contract or the remaining period of active </t>
  </si>
  <si>
    <t xml:space="preserve">leases together with any period covered by an option to extend the lease if it is reasonably certain to be exercised or any periods </t>
  </si>
  <si>
    <t>technology and/or the other circumstance relating to the extension of the lease term.</t>
  </si>
  <si>
    <t xml:space="preserve">covered by an option to terminate the lease if it is reasonably certain not to be exercise by considering the effect of changes in </t>
  </si>
  <si>
    <t xml:space="preserve">recognises right-of-use assets representing the right to use the underlying assets and lease liabilities based on lease liabilities based </t>
  </si>
  <si>
    <t>on lease payments.</t>
  </si>
  <si>
    <t>lease payments made  at or before the commencement date, less any  lease incentives received.</t>
  </si>
  <si>
    <t xml:space="preserve">right-of-use assets includes the amount of  lease liabilities recognised through initial measurement, initial direct costs incurred, and </t>
  </si>
  <si>
    <t xml:space="preserve">Moreover, the lease payments include the exercise price of a purchase option reasonably certain to be exercised by the Group and  </t>
  </si>
  <si>
    <t xml:space="preserve">In  calculating  the  present value of lease payments,  the Group uses its incremental borrowing rate,  which is determined by </t>
  </si>
  <si>
    <t xml:space="preserve">referring to the government bond yield adjusted with risk premium depending on the lease term, at the lease commencement date  </t>
  </si>
  <si>
    <t xml:space="preserve">if the interest rate implicit in the lease is not readily determinable. After the commencement date, the amount of  lease liabilities is </t>
  </si>
  <si>
    <t xml:space="preserve">increased to reflect the accretion of interest and reduced for the lease payments made. In addition, the carrying amount of  lease </t>
  </si>
  <si>
    <t xml:space="preserve">liabilities is remeasured if there is a change in the lease term, a change in the lease payments or a change in the assessment of an </t>
  </si>
  <si>
    <t>option to purchase the underlying asset.</t>
  </si>
  <si>
    <t xml:space="preserve">payments of penalties for terminating the lease, if  the lease term reflects the Group exercising an option to terminate. Variable </t>
  </si>
  <si>
    <t xml:space="preserve">lease payments that do not depend on an index or a rate are recognised as expenses in the period in which the event or condition </t>
  </si>
  <si>
    <t>that triggers the payment occurs.</t>
  </si>
  <si>
    <t xml:space="preserve">since the last impairment loss was recognised.  The increased carrying amount of the asset attributable to a reversal of an impairment </t>
  </si>
  <si>
    <t xml:space="preserve">loss shall not exceed the carrying amount that would have been determined had no impairment loss been recognised for the asset in </t>
  </si>
  <si>
    <t xml:space="preserve">prior years. Such reversal is recognised in profit or loss unless the asset is carried at a revalued amount, in which case the reversal, </t>
  </si>
  <si>
    <t>which exceeds the carrying amount that would have been determined, is treated as a revaluation increase.</t>
  </si>
  <si>
    <t xml:space="preserve">The Group has established  provident fund  under the defined contribution  plan.  The  fund's  assets  are  separated entities </t>
  </si>
  <si>
    <t xml:space="preserve">which  are  administered  by  the  outsider  fund  manager. The  Group and employees  made  contribution  into such provident fund. </t>
  </si>
  <si>
    <t>the year in which they are incurred.</t>
  </si>
  <si>
    <t xml:space="preserve">The  Group's contribution  payment to the provident fund were recorded as expenses in statements of comprehensive income in </t>
  </si>
  <si>
    <t xml:space="preserve">The Group provides  for post-employment  benefits,  payable  to employees under the Thai Labour Law. The present value </t>
  </si>
  <si>
    <t xml:space="preserve">is responsible for the  selection of appropriate assumptions.  </t>
  </si>
  <si>
    <t xml:space="preserve">Method, calculated  by the actuary. The  calculation  was  made  by utilizing various assumptions about future events. The Company </t>
  </si>
  <si>
    <t xml:space="preserve">of employee benefit liabilities recognized  in the financial statements  is estimated on an actuarial basis using  Projected Unit Credit  </t>
  </si>
  <si>
    <t>profits determined in accordance with tax legislation.</t>
  </si>
  <si>
    <t xml:space="preserve">Current income tax is provided in the account at the amount expected to be paid to the taxation authorities, based on taxable </t>
  </si>
  <si>
    <t>tax rates enacted or substantively enacted at the reporting date.</t>
  </si>
  <si>
    <t xml:space="preserve">Deferred tax  is measured at the tax rates  that are expected to be applied to the temporary differences  when they adjust, using </t>
  </si>
  <si>
    <t xml:space="preserve">of the financial assets. </t>
  </si>
  <si>
    <t xml:space="preserve">recognition is driven by the Group’s business model for managing the financial assets and the contractual cash flows characteristics </t>
  </si>
  <si>
    <t xml:space="preserve">The Group measures financial assets at equity instruments designated at FVOCI if the financial asset is held in order to collect  </t>
  </si>
  <si>
    <t xml:space="preserve">contractual cash flows and the contractual terms of the financial asset give rise on specified dates to cash flows that are solely  </t>
  </si>
  <si>
    <t>payments of principal and interest on the principal amount outstanding.</t>
  </si>
  <si>
    <t xml:space="preserve">Interest income, foreign exchange revaluation and impairment losses or reversals are recognized in profit or loss and computed  </t>
  </si>
  <si>
    <t xml:space="preserve">in the same manner as for financial assets measured at amortized cost. The remaining fair value changes are recognized in other </t>
  </si>
  <si>
    <t>to profit or loss.</t>
  </si>
  <si>
    <t xml:space="preserve">comprehensive income. Upon derecognition, the cumulative fair value change recognized in other comprehensive income is recycled </t>
  </si>
  <si>
    <t xml:space="preserve">instruments designated at FVOCI. The classification is determined on an instrument-by-instrument basis. </t>
  </si>
  <si>
    <t xml:space="preserve">Upon initial recognition, the Group can elect to irrevocably classify its equity investments which are not held for trading as equity </t>
  </si>
  <si>
    <t xml:space="preserve">cost of the financial asset, in which case, the gains are recognised in other comprehensive income. </t>
  </si>
  <si>
    <t xml:space="preserve">Dividends are recognised as other income in profit or loss, except when the dividends clearly represent a recovery of part of  the </t>
  </si>
  <si>
    <t>recognized in profit or loss.</t>
  </si>
  <si>
    <t xml:space="preserve">Financial assets measured at FVTPL are carried in the statement of financial position at fair value with net changes in fair value </t>
  </si>
  <si>
    <t xml:space="preserve">These financial assets include derivatives, security investments held for trading, equity investments which the Group has not  </t>
  </si>
  <si>
    <t>irrevocably elected to classify at FVOCI and financial assets with cash flows that are not solely payments  of principal and interest.</t>
  </si>
  <si>
    <t xml:space="preserve">The Group’s financial liabilities are recognised at fair value net of transaction costs and classified as liabilities to be subsequently  </t>
  </si>
  <si>
    <t xml:space="preserve">measured at amortised cost using the EIR method. Gains and losses are recognised in profit or loss when the liabilities are through </t>
  </si>
  <si>
    <t xml:space="preserve">part of the EIR. The EIR amortisation is included in finance costs in profit or loss. </t>
  </si>
  <si>
    <t xml:space="preserve">the EIR amortisation process. In determining amortised cost, the Group takes into account any fees or costs that are an integral </t>
  </si>
  <si>
    <t xml:space="preserve">A financial liability is derecognised when the obligation under the liability is discharged or cancelled or expires. When an existing </t>
  </si>
  <si>
    <t xml:space="preserve">financial liability is replaced by another from the same lender on substantially different terms, or the terms of an existing liability </t>
  </si>
  <si>
    <t>liability. The difference in the respective carrying amounts is recognised in the statement of profit or loss.</t>
  </si>
  <si>
    <t xml:space="preserve">are modified, such an exchange or modification is treated as the derecognition of the original liability and the recognition of a new </t>
  </si>
  <si>
    <t xml:space="preserve">For credit exposures for which there has not been a significant increase in credit risk since initial recognition, ECLs are provided </t>
  </si>
  <si>
    <t xml:space="preserve">for credit losses that result from default events that are possible within the next 12-months (a 12-month ECL). For those credit </t>
  </si>
  <si>
    <t>losses expected over the remaining life of the exposure (a lifetime ECL).</t>
  </si>
  <si>
    <t xml:space="preserve">exposures for which there has been a significant increase in credit risk since initial recognition, a loss allowance is required for credit  </t>
  </si>
  <si>
    <t xml:space="preserve">external information, such as credit rating of issuers. </t>
  </si>
  <si>
    <t xml:space="preserve">the Group may also consider a financial asset to have a significant increase in credit risk and to be in default using other internal or </t>
  </si>
  <si>
    <t xml:space="preserve">For trade receivables, the Group applies a simplified approach in calculating ECLs. Therefore, the Group does not track changes  </t>
  </si>
  <si>
    <t>loss experience and adjusted for forward-looking factors specific to the debtors and the economic environment.</t>
  </si>
  <si>
    <t xml:space="preserve">in credit risk, but instead recognises a loss allowance based on lifetime ECLs at each reporting date. It is based on its historical credit  </t>
  </si>
  <si>
    <t xml:space="preserve">Financial assets and financial liabilities are offset and the net amount is reported in the consolidated statement of financial position </t>
  </si>
  <si>
    <t xml:space="preserve">if there is  a currently enforceable legal right to offset the recognised amounts and there is an intention to settle on a net basis,  to </t>
  </si>
  <si>
    <t>realise the assets and settle the liabilities simultaneously.</t>
  </si>
  <si>
    <t xml:space="preserve">The  Group  recognizes a  provision when an entity  has a present  legal or constructive obligation  as a result  of  a past  event.  </t>
  </si>
  <si>
    <t xml:space="preserve">It  is  probable that an outflow of economic benefits resources will be required to settle the obligation and reliable estimate can be </t>
  </si>
  <si>
    <t xml:space="preserve">made of the amount of the obligation. If some or all the expenditure is required to settle a provision, is expected to be reimbursed  </t>
  </si>
  <si>
    <t xml:space="preserve">should not exceed the amount of  the provision. </t>
  </si>
  <si>
    <t xml:space="preserve">when  it  is virtually  certain  that  reimbursement  will  be  received  if  the Group settles the obligation. The amount recognized </t>
  </si>
  <si>
    <t xml:space="preserve">The Group has an established control framework with respect to the measurement of fair values. This includes a valuation team </t>
  </si>
  <si>
    <t xml:space="preserve">to CFO. </t>
  </si>
  <si>
    <t xml:space="preserve">that has overall responsibility for overseeing all significant fair value measurements, including level 3 fair values, and reports directly </t>
  </si>
  <si>
    <t xml:space="preserve">The valuation team regularly reviews significant unobservable inputs and valuation adjustments. If third party information, such </t>
  </si>
  <si>
    <t xml:space="preserve">as broker quotes or pricing services, is used to measure fair values, then the valuation team assesses the evidence obtained from the </t>
  </si>
  <si>
    <t>in the fair value hierarchy in which such valuations should be classified.</t>
  </si>
  <si>
    <t xml:space="preserve">third parties to support the conclusion that such valuations meet the requirements of financial reporting standards, including the level </t>
  </si>
  <si>
    <t xml:space="preserve">categorized into different levels in a fair value hierarchy based on the inputs used in the valuation techniques as follows: </t>
  </si>
  <si>
    <t xml:space="preserve">When measuring the fair value of an asset or a liability, the Group uses market observable data as far as possible. Fair values are </t>
  </si>
  <si>
    <t>change  has occurred.</t>
  </si>
  <si>
    <t xml:space="preserve">The Group recognized transfers between levels of the fair value hierarchy at the end of the reporting  year  during which the </t>
  </si>
  <si>
    <t xml:space="preserve">The preparation of financial statements in conformity with financial reporting standards at times requires management to make </t>
  </si>
  <si>
    <t xml:space="preserve">subjective judgements and estimates regarding matters that are inherently uncertain. These judgements and estimates affect reported  </t>
  </si>
  <si>
    <t>amounts and disclosures; and actual results could differ from these estimates. Significant judgements and estimates are as follows:</t>
  </si>
  <si>
    <t>regarding forecast of future revenues and expenses relating to the assets subject to the review.</t>
  </si>
  <si>
    <t xml:space="preserve">impairment losses when it is determined that their recoverable amount is lower than the carrying amount. This  requires judgements  </t>
  </si>
  <si>
    <t xml:space="preserve">In addition,  the  management  is  required  to  review property, plant and equipment for impairment on a periodical basis and </t>
  </si>
  <si>
    <t>judgements regarding forecast of future revenues and expenses relating to the assets subject to the review.</t>
  </si>
  <si>
    <t xml:space="preserve">record impairment losses when it is determined that their recoverable amount is lower than the carrying amount. This  requires  </t>
  </si>
  <si>
    <t>rate and staff turnover rate.</t>
  </si>
  <si>
    <t xml:space="preserve">techniques.  Such determination is made based on various assumptions, including discount rate, future salary increase rate, mortality </t>
  </si>
  <si>
    <t>- 13 -</t>
  </si>
  <si>
    <t xml:space="preserve">The Group cannot readily determine the interest rate implicit in the lease, therefore, the management is required to exercise judgement </t>
  </si>
  <si>
    <t xml:space="preserve">in estimating its incremental borrowing rate (IBR) to discount lease liabilities. The IBR is the rate of interest that the Group would have to </t>
  </si>
  <si>
    <t>asset in a similar economic environment.</t>
  </si>
  <si>
    <t xml:space="preserve">pay to borrow over a similar term, and with a similar security,the funds necessary to obtain an asset of a similar value to the right-of-use </t>
  </si>
  <si>
    <t xml:space="preserve">In determining allowance for impairment of non-financial assets, the Management is required to use judgement to estimate expected </t>
  </si>
  <si>
    <t>recoverable value of such assets. The expected recoverable value is fair value less cost to sell or value in use, whichever is higher.</t>
  </si>
  <si>
    <t>- 14 -</t>
  </si>
  <si>
    <t>- 15 -</t>
  </si>
  <si>
    <t xml:space="preserve">per annum. </t>
  </si>
  <si>
    <t>As at December 31, 2021, the Group had investment in 6-12  months fixed deposit at the interest rate of  0.150 - 0.700%</t>
  </si>
  <si>
    <t xml:space="preserve">     appraiser.</t>
  </si>
  <si>
    <t xml:space="preserve"> - 23 -</t>
  </si>
  <si>
    <t xml:space="preserve">     which  appraised  by the independent appraiser.</t>
  </si>
  <si>
    <t xml:space="preserve"> - 24 -</t>
  </si>
  <si>
    <t xml:space="preserve"> The Company made agreement  to buy and to sell of  land in North - Park project and fully made payment, which was recorded as land </t>
  </si>
  <si>
    <t xml:space="preserve">     deposits amount of  Baht  60,753,000.00 but the ownership  has not been transferred to the Company  caused  by  the Company still </t>
  </si>
  <si>
    <t xml:space="preserve">Amounts of income tax related to each parts  of  other comprehensive  income (expense) for the year ended December 31, 2022 </t>
  </si>
  <si>
    <t>and 2021  are summarized as follows:</t>
  </si>
  <si>
    <t xml:space="preserve">As at December 31, 2022 and 2021,  the Group obtained overdraft facilities from 10 commercial banks total credits line of Baht  </t>
  </si>
  <si>
    <t>200 million without any collaterals and obtained short-term loans from 7 commercial banks total credit lines of  Baht  1,855 million.</t>
  </si>
  <si>
    <t>interest rates of  0.50% per annum without collaterals.</t>
  </si>
  <si>
    <t xml:space="preserve">As at December 31, 2022 and 2021, the Company had other short-term loans are documented by  issuing promissory notes at the </t>
  </si>
  <si>
    <t xml:space="preserve">The  Group  had  an  employee  benefit  obligations  based  on  the requirement of Thai Labour Protection Act (No.7) B.E. 2562 </t>
  </si>
  <si>
    <t>market (investment) risk.</t>
  </si>
  <si>
    <t xml:space="preserve">The defined benefit plans expose the Group/Company to actuarial risks, such as longevity risk, currency risk, interest rate risk and </t>
  </si>
  <si>
    <t>would have affected the defined benefit obligation by the amounts shown below:</t>
  </si>
  <si>
    <t xml:space="preserve">Reasonably possible changes at the reporting date to one of the relevant actuarial assumptions, holding other assumptions constant, </t>
  </si>
  <si>
    <t>the sensitivity of the assumptions shown.</t>
  </si>
  <si>
    <t xml:space="preserve">The analysis does not take account of the full distribution of cash flows expected under the plan, it does provide an approximation of </t>
  </si>
  <si>
    <t xml:space="preserve">The Company set aside an amount from retained earnings equal to the cost of the treasury shares to a separate reserve account with </t>
  </si>
  <si>
    <t xml:space="preserve">such reserve to remain outstanding until either the shares are sold or paid-up capital is reduced by the cancellation of any remaining unsold </t>
  </si>
  <si>
    <t>caption  “Appropriated  retained earnings - treasury stock reserve” in the statement of financial position.</t>
  </si>
  <si>
    <t xml:space="preserve">shares. As at December 31, 2022, the Company has set aside retained earnings approximately Baht 232.75 million, as a reserve under </t>
  </si>
  <si>
    <t xml:space="preserve">According  to  the  Public  Company  Limited  Act  B.E. 2535,  the Company  has appropriated  its reserve  as a  legal reserve not </t>
  </si>
  <si>
    <t>amount not less than 10% of the authorized share capital. Such legal reserve is not available for dividend distribution.</t>
  </si>
  <si>
    <t xml:space="preserve">less than  5% of the annual net profit after deduction with deficit brought forward (if any) as a legal  reserve until the reserve reach an </t>
  </si>
  <si>
    <t>the Company. The treasury stock reserve is not available for dividend distribution.</t>
  </si>
  <si>
    <t xml:space="preserve">The treasury stock reserve  represents  the  amount  appropriated  from  retained  earnings  equal to the cost of  the shares held by </t>
  </si>
  <si>
    <t xml:space="preserve">According to the resolution of the Annual General Meeting of Shareholders for the year 2022 No.71 held on April 25, 2022, </t>
  </si>
  <si>
    <t xml:space="preserve">approved the dividend payment for the year 2021 to the shareholders at Baht 1.60 per share, totally Baht  524,018,940.00, of which  </t>
  </si>
  <si>
    <t xml:space="preserve">the Company  has already paid the interim dividend at Baht 0.60 per share totally Baht 196,903,740.00 on December 9, 2021, and the </t>
  </si>
  <si>
    <t xml:space="preserve">According to the general shareholder meeting  No.70 of the year 2021 held on April 26, 2021, the Company passed resolution  to pay dividend  </t>
  </si>
  <si>
    <t xml:space="preserve">amounting  of  Baht  525,076,640.00 on May 25, 2021. </t>
  </si>
  <si>
    <t>Limited  Act,  exclusive of salaries and related benefits payable to executive directors.</t>
  </si>
  <si>
    <t xml:space="preserve">Management  benefit  expenses  represents  the benefit  paid to the directors of the Group  in accordance with Section  90  of  the Public  Company  </t>
  </si>
  <si>
    <t>appropriated.</t>
  </si>
  <si>
    <t xml:space="preserve">The objective of financial management of the Group  is to preserve the ability to continue their operation and capital  structure to be properly </t>
  </si>
  <si>
    <t xml:space="preserve">The Group  has significant  transactions with  the related  companies.  Those company are related through common shareholders and/or directorship. </t>
  </si>
  <si>
    <t>business of the Group and related companies.</t>
  </si>
  <si>
    <t xml:space="preserve">Therefore, these financial statements are reflected the transactions on the basis determined by the group of companies concerned and in normal course of </t>
  </si>
  <si>
    <t>and parties are as follows:</t>
  </si>
  <si>
    <t>- 41 -</t>
  </si>
  <si>
    <t>- 42 -</t>
  </si>
  <si>
    <t>- 45 -</t>
  </si>
  <si>
    <t>- 46 -</t>
  </si>
  <si>
    <t xml:space="preserve">       The  Company  engaged    in consumer  products  distribution  and  property development business.  A  subsidiary  engaged  in  business of  investment </t>
  </si>
  <si>
    <t xml:space="preserve">in real estate and services and another subsidiary engaged in business of office building for rent. The Group operation involve virtually a geographical segment </t>
  </si>
  <si>
    <t xml:space="preserve">in Thailand  and  some  are  an  overseas  geographical  segment.  For  the  year ended December 31, 2022 and 2021. The Group have revenue from sales in </t>
  </si>
  <si>
    <t xml:space="preserve">      follows:</t>
  </si>
  <si>
    <t xml:space="preserve">      proportion  of group  of major shareholders  with banks and financial institutions  as at December 31, 2022 and 2021 as </t>
  </si>
  <si>
    <t xml:space="preserve">      the proportion of investment for their related company as at December 31, 2022 and 2021 as follows:</t>
  </si>
  <si>
    <t xml:space="preserve">     company as at December 31, 2022 and 2021 as follows:</t>
  </si>
  <si>
    <t xml:space="preserve">      longer exist, if the bank is able to collect such cheques. </t>
  </si>
  <si>
    <t xml:space="preserve">      of  Ruamissara Development Co., Ltd. In the amount of  Baht 60 million.</t>
  </si>
  <si>
    <t xml:space="preserve">               The Group’s financial instruments principally comprise cash and cash equivalents, trade and other current receivables, </t>
  </si>
  <si>
    <t xml:space="preserve">      other current financial assets, other non-current financial assets, short-term loans, long-term loans, other short-term loans, </t>
  </si>
  <si>
    <t xml:space="preserve">      they are managed is described below:</t>
  </si>
  <si>
    <t xml:space="preserve">      trade and other current payables, and lease liabilities. The financial risks associated with these financial instruments and how </t>
  </si>
  <si>
    <t xml:space="preserve">      and contractual obligations to the Company as and when they fall due.</t>
  </si>
  <si>
    <t xml:space="preserve">               Credit risk is the potential financial loss resulting from the failure of a customer or counterparty to settle its  financial </t>
  </si>
  <si>
    <t xml:space="preserve">               Management has a credit policy in place and the exposure to credit risk is monitored on an ongoing basis. Credit </t>
  </si>
  <si>
    <t xml:space="preserve">      evaluations  are performed on all customers requiring credit over a certain amount.  At the reporting date there were no </t>
  </si>
  <si>
    <t xml:space="preserve">      significant concentrations  of credit risk.  The maximum exposure to credit risk is represented by the carrying amount of </t>
  </si>
  <si>
    <t xml:space="preserve">      each financial asset in the statement of  financial position.  However, due to the large number of parties comprising the </t>
  </si>
  <si>
    <t xml:space="preserve">      Company’s customer base, Management does not anticipate material losses from its debt collection.</t>
  </si>
  <si>
    <t xml:space="preserve">      by management to finance the Company’s operations and to mitigate the effects of fluctuations in cash flows.</t>
  </si>
  <si>
    <t xml:space="preserve">The Company monitors its liquidity risk and maintains a level of cash and cash equivalents deemed dequate </t>
  </si>
  <si>
    <t xml:space="preserve"> - 51 -</t>
  </si>
  <si>
    <t xml:space="preserve"> - 52 -</t>
  </si>
  <si>
    <t xml:space="preserve"> - 53 -</t>
  </si>
  <si>
    <t>- 55 -</t>
  </si>
  <si>
    <t xml:space="preserve">      methods used in fair value measurement.</t>
  </si>
  <si>
    <t xml:space="preserve">      investments has appropriately represented the fair value of the investments.  And estimated by discounting expected future cash flow and other </t>
  </si>
  <si>
    <t>- 56 -</t>
  </si>
  <si>
    <t xml:space="preserve">               Digital  assets  are  predicted  by  various  parties to be an  important  component of any  business which is growing up in the future.  </t>
  </si>
  <si>
    <t>5 - 20</t>
  </si>
  <si>
    <t>4.8.1  Other assets</t>
  </si>
  <si>
    <t>4.8.2  Digital assets</t>
  </si>
  <si>
    <t xml:space="preserve"> The Company has invested in digital assets (Bitkub Coin) which received the return by acting as Node Validator and because the </t>
  </si>
  <si>
    <t xml:space="preserve">digital assets business is a new business in the global and there are not any directly applicable financial reporting standards. Therefore, </t>
  </si>
  <si>
    <t>the Company has adapted the principles of TAS 38, Intangible Assets, and reclassified them as non-current assets.</t>
  </si>
  <si>
    <t xml:space="preserve">The Company initially recognises digital assets at cost, which is the fair value of the asset at the inception date of acquired assets. </t>
  </si>
  <si>
    <t xml:space="preserve">Subsequently, they are carried at cost less any accumulated impairment (if any). The Company does not amortise digital assets because </t>
  </si>
  <si>
    <t>they have indefinite useful lives.</t>
  </si>
  <si>
    <t xml:space="preserve">At the end of each reporting period, the Company assessed impairment of digital assets. An impairment loss is recognised when </t>
  </si>
  <si>
    <t xml:space="preserve">the carrying amount is higher than the asset’s fair value at the end of the reporting period for which the fair value is measured by using </t>
  </si>
  <si>
    <t>closing price at the end of the reporting period on www.bitkub.com.</t>
  </si>
  <si>
    <t/>
  </si>
  <si>
    <t xml:space="preserve">Digital assets are derecognised when the asset are disposed or the future economic benefits are expected not to generate from their </t>
  </si>
  <si>
    <t>use or disposal. Any gains or losses arising on disposal of an asset is recognised in profit or loss when the assets are derecognised.</t>
  </si>
  <si>
    <t xml:space="preserve">As at December 31, 2022, the Group had investment in 6-12  months fixed deposit at the interest rate of  0.150 - 0.750% </t>
  </si>
  <si>
    <t>9.  SHORT-TERM LOANS</t>
  </si>
  <si>
    <t>Short-term loans as at December 31, 2022 and 2021 are as follows:</t>
  </si>
  <si>
    <t>10.  INVENTORIES</t>
  </si>
  <si>
    <t>11. NON-CURRENT ASSETS HELD FOR SALE</t>
  </si>
  <si>
    <t>12. CONTRACT ASSETS</t>
  </si>
  <si>
    <t>13. LONG-TERM LOANS</t>
  </si>
  <si>
    <t>14.  OTHER NON-CURRENT FINANCIAL ASSETS</t>
  </si>
  <si>
    <t>Long-term invesment - financial institution</t>
  </si>
  <si>
    <t>14.  OTHER NON-CURRENT FINANCIAL ASSETS (Continued)</t>
  </si>
  <si>
    <t xml:space="preserve">          Fair value of  investment properties as at December 31, 2022 and 2021, had the amount of  Baht 8,366,848,430.00 and Baht 7,543,127,000.00, repectively which  appraised by the independent </t>
  </si>
  <si>
    <t xml:space="preserve">15.   INVESTMENTS IN ASSOCIATES </t>
  </si>
  <si>
    <t>15.   INVESTMENTS IN ASSOCIATES (Continued)</t>
  </si>
  <si>
    <t xml:space="preserve">16.   INVESTMENTS IN SUBSIDIARIES </t>
  </si>
  <si>
    <t>17. INVESTMENT PROPERTIES</t>
  </si>
  <si>
    <t>17. INVESTMENT PROPERTIES (Continued)</t>
  </si>
  <si>
    <t xml:space="preserve">          Fair value of  investment properties as at December 31, 2022 and 2021, had the amount of  Baht  6,937,894,430.00 and Baht 6,452,237,000.00, repectively </t>
  </si>
  <si>
    <t>17. INVESTMENT PROPERTIES  (Continued)</t>
  </si>
  <si>
    <t xml:space="preserve">18. PROPERTY, PLANT AND EQUIPMENT </t>
  </si>
  <si>
    <t>18. PROPERTY, PLANT AND EQUIPMENT  (Continued)</t>
  </si>
  <si>
    <t>19.  RIGHT-OF-USE ASSETS</t>
  </si>
  <si>
    <t xml:space="preserve">20.  OTHER INTANGIBLE ASSETS </t>
  </si>
  <si>
    <t>20.  OTHER INTANGIBLE ASSETS (Continued)</t>
  </si>
  <si>
    <t>21. OTHER NON-CURRENT ASSETS</t>
  </si>
  <si>
    <t>22.  INCOME TAX</t>
  </si>
  <si>
    <t>22.  INCOME TAX (Continued)</t>
  </si>
  <si>
    <t>23.  BANK OVERDRAFTS AND SHORT-TERM BORROWINGS FROM FINANCIAL INSTITUTIONS</t>
  </si>
  <si>
    <t>24.  TRADE AND OTHER CURRENT PAYABLES</t>
  </si>
  <si>
    <t xml:space="preserve">25. OTHER SHORT-TERM LOANS </t>
  </si>
  <si>
    <t>26.  LEASE LIABILITIES</t>
  </si>
  <si>
    <t xml:space="preserve">27. NON-CURRENT PROVISIONS FOR EMPLOYEE BENEFIT </t>
  </si>
  <si>
    <t>27. NON-CURRENT PROVISIONS FOR EMPLOYEE BENEFIT  (Continued)</t>
  </si>
  <si>
    <t>2.49 - 3.60</t>
  </si>
  <si>
    <t>Changed by increasing 1%</t>
  </si>
  <si>
    <t>Changed by decreasing1%</t>
  </si>
  <si>
    <t>Changed by decreasing 1%</t>
  </si>
  <si>
    <t>Changed by increasing 20%</t>
  </si>
  <si>
    <t>Changed by decreasing 20%</t>
  </si>
  <si>
    <t>28. PROVIDENT  FUND</t>
  </si>
  <si>
    <t>29. TREASURY STOCK</t>
  </si>
  <si>
    <t xml:space="preserve">29.1 According to the resolution of the Board of Directors’ meeting No.8  held on November 11, 2021, approved the share </t>
  </si>
  <si>
    <t xml:space="preserve">repurchase in the second program for financial management purpose in the maximum amount not exceeding Baht 380 million or not </t>
  </si>
  <si>
    <t xml:space="preserve">exceed than 6.3 million shares at the par value of Baht 1.00 each which equal to not exceeding 1.92% of the total paid-up share capital </t>
  </si>
  <si>
    <t xml:space="preserve">less the number of treasury stock in the first program. The share repurchase was conducted through the Stock Exchange of Thailand. </t>
  </si>
  <si>
    <t>29. TREASURY STOCK (Continued)</t>
  </si>
  <si>
    <t xml:space="preserve">29.2 On May 12, 2020, the Company’s Board of Director meeting No.13 has approved the share repurchase program for financial </t>
  </si>
  <si>
    <t>30. LEGAL RESERVE</t>
  </si>
  <si>
    <t>31. TREASURY STOCK RESERVE</t>
  </si>
  <si>
    <t>32. DIVIDEND</t>
  </si>
  <si>
    <t xml:space="preserve">payment of interim dividend for the first 6 months of 2022 to the shareholders for 326,488,700 shares at Baht 0.50 per share, totally </t>
  </si>
  <si>
    <t>According to the resolutions of the Board of directors' meeting for the year 2022 No.7 held on November 10, 2022, approved the</t>
  </si>
  <si>
    <t>32. DIVIDEND (Continued)</t>
  </si>
  <si>
    <t>33. EXPENSES ANALYZED BY NATURE</t>
  </si>
  <si>
    <t>34. DIRECTOR'S REMUNRATION</t>
  </si>
  <si>
    <t>35. CAPITAL MANAGEMENT</t>
  </si>
  <si>
    <t>36. EARNINGS PER SHARE</t>
  </si>
  <si>
    <t xml:space="preserve">37. TRANSACTION WITH RELATED PARTIES </t>
  </si>
  <si>
    <t xml:space="preserve">Relationship with subsidiaries and associated company are disclosed in note 3, 14, 15 and 16 for relationship with top management and related persons </t>
  </si>
  <si>
    <t>37. TRANSACTION WITH RELATED PARTIES (Continued)</t>
  </si>
  <si>
    <t>Sukhumvit 62 Medical Co., Ltd.</t>
  </si>
  <si>
    <t>King Square Development Co., Ltd.</t>
  </si>
  <si>
    <t>Kingbridge Asset Co., Ltd.</t>
  </si>
  <si>
    <t>38. SEGMENT INFORMATION</t>
  </si>
  <si>
    <t>39. COMMITMENT AND CONTINGENT LIABILITIES</t>
  </si>
  <si>
    <t xml:space="preserve">      39.1  Commitment</t>
  </si>
  <si>
    <t xml:space="preserve">                39.1.1  The Company has commitment and contingent liabilities as a guarantor for related companies based on  the </t>
  </si>
  <si>
    <t xml:space="preserve">                39.1.2  The Company has jointly guaranteed with Saha Patthana - Interholding Public Company Limited based on </t>
  </si>
  <si>
    <t xml:space="preserve">                39.1.3  The Company has commitment from bank issuance of letter of guarantee to government agencies and private </t>
  </si>
  <si>
    <t>39. COMMITMENT AND CONTINGENT LIABILITIES  (Continued)</t>
  </si>
  <si>
    <t xml:space="preserve">      39.2  Contingent liabilities</t>
  </si>
  <si>
    <t xml:space="preserve">               39.2.1 As at December 31, 2022 and 2021,  the Company has commitment with bank from receiving advance deposit </t>
  </si>
  <si>
    <t xml:space="preserve">      of  collection cheques in the amount of Baht 103.17 million and Baht 89.61 million, respectively. Such commitment will no </t>
  </si>
  <si>
    <t xml:space="preserve">               39.2.2 As at December 31, 2022 and 2021, the Company has an obligation with a bank to supporting the construction  </t>
  </si>
  <si>
    <t>40. FINANCIAL RISK MANAGEMENT OBJECTIVES AND POLICIES</t>
  </si>
  <si>
    <t xml:space="preserve">      40.1  Credit risk</t>
  </si>
  <si>
    <t xml:space="preserve">      40.2  Market risk</t>
  </si>
  <si>
    <t xml:space="preserve">               40.2.1  Interest rate risk</t>
  </si>
  <si>
    <t xml:space="preserve">               40.2.2  Liquidity risk</t>
  </si>
  <si>
    <t>40. FINANCIAL RISK MANAGEMENT OBJECTIVES AND POLICIES  (Continued)</t>
  </si>
  <si>
    <t>40.2  Market risk  (Continued)</t>
  </si>
  <si>
    <t>40.2.2  Liquidity risk  (Continued)</t>
  </si>
  <si>
    <t>0.100 - 0.480</t>
  </si>
  <si>
    <t>0.150 - 0.750</t>
  </si>
  <si>
    <t>5.000 - 10.000</t>
  </si>
  <si>
    <t>0.250 - 0.600</t>
  </si>
  <si>
    <t>2.477 - 26.279</t>
  </si>
  <si>
    <t xml:space="preserve">      40.3  Fair value of financial instruments</t>
  </si>
  <si>
    <t xml:space="preserve">      40.3  Fair value of financial instruments  (Continued)</t>
  </si>
  <si>
    <t xml:space="preserve">      40.4 Risk from intangible assets - digital assets</t>
  </si>
  <si>
    <t>41. EVENTS ATER THE REPORTING PERIOD</t>
  </si>
  <si>
    <t xml:space="preserve">             As at December 31, 2022 and 2021, the Company recorded investments  in 10 and 12 associates respectively under equity method from their unaudited financial statements,  due to the Company has no power in commanding those  associates to have the financial </t>
  </si>
  <si>
    <t xml:space="preserve">     statements which  had unaudited net investments amount of Baht 692.72 million and Baht 884.16 million equal to 1.96% and 2.54% of total assets, respectively, for the year ended December 31, 2022 and 2021, had equity gain  from investments in 5 and 12 associates  </t>
  </si>
  <si>
    <t xml:space="preserve">     amount of  Baht 15.90 million and Baht 24.33 million equal to 0.95% and  1.36% respectively of net profit  and equity loss from investments in 5 and 4 associates  amount of  Baht 19.25 million and  Baht  24.25  million equal to 1.15% and 1.35% of net profit,</t>
  </si>
  <si>
    <t xml:space="preserve">     respectively.</t>
  </si>
  <si>
    <t>from other current payables</t>
  </si>
  <si>
    <t>4.00 - 6.00</t>
  </si>
  <si>
    <t xml:space="preserve">an overseas geographical segment amount of Baht 919.64 million and Baht 884.03 million, repectively. </t>
  </si>
  <si>
    <t xml:space="preserve">               According to the resolution of the Board of directors' meeting No.10 (Series 29) on February 21, 2023, approved the dividend payment </t>
  </si>
  <si>
    <t xml:space="preserve">      from the 2022 results of operation to shareholders at Baht 1.50 per share, by making payment from the Company's retained earnings. The interim </t>
  </si>
  <si>
    <t xml:space="preserve">      dividend was paid at Baht 0.50 per share on December 9, 2022 and the final dividend will be paid at Baht 1.00 per share which is scheduled on </t>
  </si>
  <si>
    <t xml:space="preserve">      23 May 2023</t>
  </si>
  <si>
    <t>43. FINANCIAL STATEMENTS APPROVAL</t>
  </si>
  <si>
    <t>42. RECLASSIFICATION</t>
  </si>
  <si>
    <t xml:space="preserve">               The Company has reclassified certain accounts in the statement of financial position as at December 31, 2021 and statement  </t>
  </si>
  <si>
    <t xml:space="preserve">      of comprehensive income for the year ended December 31, 2021 in accordance with presentation of the financial   statements of  </t>
  </si>
  <si>
    <t xml:space="preserve">      the year 2022:</t>
  </si>
  <si>
    <t>Before reclassified</t>
  </si>
  <si>
    <t>Reclassified</t>
  </si>
  <si>
    <t xml:space="preserve"> After reclassified</t>
  </si>
  <si>
    <t xml:space="preserve">      Statements of financial position</t>
  </si>
  <si>
    <t xml:space="preserve">               Long-term loans</t>
  </si>
  <si>
    <t xml:space="preserve">               Other non-current assets</t>
  </si>
  <si>
    <t xml:space="preserve">      Statements of comprehensive income</t>
  </si>
  <si>
    <t xml:space="preserve">               Administrative expenses</t>
  </si>
  <si>
    <t xml:space="preserve">               Loss from devaluation of inventories</t>
  </si>
  <si>
    <t xml:space="preserve">               Impairment loss on investment</t>
  </si>
  <si>
    <t>4.13.2  Employee benefits (Continued)</t>
  </si>
  <si>
    <t>4.13  Employee benefits (Continued)</t>
  </si>
  <si>
    <t>Financial assets at amortised cost (Continued)</t>
  </si>
  <si>
    <t>4.16  Earnings per share (Continued)</t>
  </si>
  <si>
    <t xml:space="preserve">In determining the fair value of financial instruments recognised in the statement of financial position that are not actively traded and  for </t>
  </si>
  <si>
    <t xml:space="preserve">which quoted market prices are not readily available, the management exercise judgement, using a variety of valuation techniques and models. </t>
  </si>
  <si>
    <t xml:space="preserve">The input to these models is taken from observable markets, and includes consideration of credit risk, liquidity, correlation  and longer-term </t>
  </si>
  <si>
    <t>financial position and disclosures of fair value hierarchy.</t>
  </si>
  <si>
    <t xml:space="preserve">volatility of financial instruments. Change in assumptions about these factors could affect the fair value recognised in  the statement of </t>
  </si>
  <si>
    <t xml:space="preserve">In determining the lease term, the management is required to exercise judgment in assessing whether the Group is reasonably certain to </t>
  </si>
  <si>
    <t xml:space="preserve">the Group to exercise either the extension or termination option. </t>
  </si>
  <si>
    <t xml:space="preserve">exercise the option to extend or terminate the lease, considering all relevant factors and circumstances that create an economic incentive for </t>
  </si>
  <si>
    <t>7.  TRADE AND OTHER CURRENT RECEIVABLES (Continued)</t>
  </si>
  <si>
    <t>9.  SHORT-TERM LOANS (Continued)</t>
  </si>
  <si>
    <t>- 22 -</t>
  </si>
  <si>
    <t xml:space="preserve"> - 25 -</t>
  </si>
  <si>
    <t>Sensitivity analysis (Continued)</t>
  </si>
  <si>
    <t>Manorom Footwear Co., Ltd.</t>
  </si>
  <si>
    <t>- 47 -</t>
  </si>
  <si>
    <t xml:space="preserve">- 48 - </t>
  </si>
  <si>
    <t>- 50 -</t>
  </si>
  <si>
    <t xml:space="preserve"> - 54 -</t>
  </si>
  <si>
    <t>- 57 -</t>
  </si>
  <si>
    <t>42. RECLASSIFICATION  (Continued)</t>
  </si>
  <si>
    <t>- 58 -</t>
  </si>
  <si>
    <t>On May 31, 2022, the Company has additionally invested in 355,131 ordinary shares of Seino Saha Logistics Co., Ltd., amounting to Baht 16.21 million, by purchasing from a related company. From such additional investment,</t>
  </si>
  <si>
    <t>3 - 8</t>
  </si>
  <si>
    <t>December 31</t>
  </si>
  <si>
    <t xml:space="preserve">            2.2.2  Financial reporting standards that will become effective for fiscal years beginning on or after January 1, 2023</t>
  </si>
  <si>
    <t xml:space="preserve">            The Federation of Accounting Professions issued a number of revised financial reporting standards, which are effective for </t>
  </si>
  <si>
    <t xml:space="preserve">     fiscal years beginning on or after January 1, 2023.  These financial reporting standards were aimed at alignment with the </t>
  </si>
  <si>
    <t xml:space="preserve">     treatment and, for some standards, providing temporary reliefs or temporary exemptions for users.</t>
  </si>
  <si>
    <t xml:space="preserve">            The management of the Group believes that adoption of these amendments will not have any significant impact on </t>
  </si>
  <si>
    <t xml:space="preserve">     the Group’s financial statements.</t>
  </si>
  <si>
    <t>4.7  Property, plant and equipment (Continued)</t>
  </si>
  <si>
    <t xml:space="preserve">Reversed to employee benefit obligations </t>
  </si>
  <si>
    <t>Purchase of investments from related parties</t>
  </si>
  <si>
    <t>Common directors with subsidiary</t>
  </si>
  <si>
    <t xml:space="preserve">9.1  In 2022, the Company entered into a contract for sell with right of redemption of real estate, machinery, equipment, vehicles </t>
  </si>
  <si>
    <t xml:space="preserve">and trademarks with 3 companies, totaling Baht 745.00 million. The redemption period is 1 year from registration date, the maturity is </t>
  </si>
  <si>
    <t>on December 29, 2023. The interest rate is 10.00% per annum.</t>
  </si>
  <si>
    <t xml:space="preserve">9.2  As at December 31, 2022, a subsidiary had short-term loans to a related party, a balance of Baht 6.00 million at the interest rate </t>
  </si>
  <si>
    <t>of 5.00% per annum as stated  in notes 13.4 to the financial statements.</t>
  </si>
  <si>
    <t xml:space="preserve">13.1  In 2022, the Company entered into a contract for sell with right of redemption of real estate with a company in the amount </t>
  </si>
  <si>
    <t xml:space="preserve">of Baht 177.50 million. The redemption period is 2 years and 6 months from the registration date which the maturity is on May 17, </t>
  </si>
  <si>
    <t>2025, at the interest rate of 6.00% per annum.</t>
  </si>
  <si>
    <t xml:space="preserve">13.2  In 2021, the Company entered into a contract for sell with right of redemption of real estate in the amount of Baht 2,000.00 </t>
  </si>
  <si>
    <t xml:space="preserve">million with 3 related companies. The redemption period is 3 years from the registration date which the maturity is on June 29, 2024, </t>
  </si>
  <si>
    <t>at the interest rate of 12.00% per annum.</t>
  </si>
  <si>
    <t>without any collaterals which is matured on July 23, 2024.</t>
  </si>
  <si>
    <t xml:space="preserve">13.4 In 2021, a subsidiary has loans to a related party amounts of Baht 15.00 million at the interest rate of 5.00% per annum </t>
  </si>
  <si>
    <t xml:space="preserve">which is matured on June 15, 2023. During the year 2022, the amounts of Baht 9.00 million have been received. Therefore, such loans </t>
  </si>
  <si>
    <t>will be matured within 12 months. The Company reclassified the remaining amounts of  Baht 6.00 million as short-term loans.</t>
  </si>
  <si>
    <t xml:space="preserve">13.3 The Company has long-term loan for a company amount of  Baht 3.55 million at the interest rate of  3.37% per annum </t>
  </si>
  <si>
    <t xml:space="preserve">from result of operation of the year 2020 to the shareholders. The last dividend payment has already paid  at Baht 1.60 per share for 328,172,900 shares,  </t>
  </si>
  <si>
    <t>remained dividend  has already  paid to the shareholders at Baht 1.00 per share, totally Baht 327,115,200.00 on May 24, 2022.</t>
  </si>
  <si>
    <t>Baht 163,244,350.00, and has already paid to the shareholders on December 9, 2022.</t>
  </si>
  <si>
    <t xml:space="preserve">               During the year, there was no transfer within the fair value hierarchy.</t>
  </si>
  <si>
    <t xml:space="preserve">(Expenses) Income tax income related to </t>
  </si>
  <si>
    <t>(Expenses) Income tax revenues relating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</si>
</sst>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73">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_(* #,##0.00_);_(* \(#,##0.00\);_(* \-??_);_(@_)"/>
    <numFmt numFmtId="168" formatCode="_-* #,##0.00_-;\-* #,##0.00_-;_-* \-??_-;_-@_-"/>
    <numFmt numFmtId="169" formatCode="#,##0;\(#,##0\)"/>
    <numFmt numFmtId="170" formatCode="\$#,##0.00;&quot;($&quot;#,##0.00\)"/>
    <numFmt numFmtId="171" formatCode="\$#,##0;&quot;($&quot;#,##0\)"/>
    <numFmt numFmtId="172" formatCode="#,###.00_);[Red]\(#,###.00\)"/>
    <numFmt numFmtId="173" formatCode="#,##0.00_);[Blue]\(#,##0.00\)"/>
    <numFmt numFmtId="174" formatCode="#,##0.00_);[Black]\(#,##0.00\)"/>
    <numFmt numFmtId="175" formatCode="\$#,##0.00;\(\$#,##0.00\)"/>
    <numFmt numFmtId="176" formatCode="\$#,##0;\(\$#,##0\)"/>
    <numFmt numFmtId="177" formatCode="[$-1070000]d/m/yy;@"/>
    <numFmt numFmtId="178" formatCode="General_)"/>
    <numFmt numFmtId="179" formatCode="##\-#"/>
    <numFmt numFmtId="180" formatCode="#,##0.0000;\(#,##0.0000\)"/>
    <numFmt numFmtId="181" formatCode="0.0000000000"/>
    <numFmt numFmtId="182" formatCode="#,##0.00;\(#,##0.00\)"/>
    <numFmt numFmtId="183" formatCode="#,##0.00;[Black]\(#,##0.00\)"/>
    <numFmt numFmtId="184" formatCode="#,##0.00\ ;[Black]\(#,##0.00\)"/>
    <numFmt numFmtId="185" formatCode="#,##0\ ;[Red]\(#,##0\)"/>
    <numFmt numFmtId="186" formatCode="#,##0.00\ ;\(#,##0.00&quot;) &quot;"/>
    <numFmt numFmtId="187" formatCode="##,##0.00_);\(#,##0.00\)"/>
    <numFmt numFmtId="188" formatCode="#,##0.00_);[Black]\(##,#00.00\)"/>
    <numFmt numFmtId="189" formatCode="#,##0.00\ ;[Red]\(#,##0.00\)"/>
    <numFmt numFmtId="190" formatCode="#,##0.00\ ;\(#,##0.00\)"/>
    <numFmt numFmtId="191" formatCode="##,##0.00\ ;\(#,##0.00\)"/>
    <numFmt numFmtId="192" formatCode="#,##0.0_);\(#,##0.0\)"/>
    <numFmt numFmtId="193" formatCode="0.0"/>
    <numFmt numFmtId="194" formatCode="#,##0.0_);[Blue]\(#,##0.0\)"/>
    <numFmt numFmtId="195" formatCode="_(* #,##0.0_);_(* \(#,##0.0\);_(* &quot;-&quot;??_);_(@_)"/>
    <numFmt numFmtId="196" formatCode="_-* #,##0.0_-;\-* #,##0.0_-;_-* &quot;-&quot;??_-;_-@_-"/>
    <numFmt numFmtId="197" formatCode="#,##0.000_);\(#,##0.000\)"/>
    <numFmt numFmtId="198" formatCode="#,##0.000;\-#,##0.000"/>
    <numFmt numFmtId="199" formatCode="0.000%"/>
    <numFmt numFmtId="200" formatCode="#,##0.00;\(#,##0.00\);\-"/>
    <numFmt numFmtId="201" formatCode="d/mm/yy\ "/>
    <numFmt numFmtId="202" formatCode="0_)"/>
    <numFmt numFmtId="203" formatCode="#,##0.00&quot; $&quot;;\-#,##0.00&quot; $&quot;"/>
    <numFmt numFmtId="204" formatCode="#,##0.00&quot; $&quot;;[Red]\-#,##0.00&quot; $&quot;"/>
    <numFmt numFmtId="205" formatCode="d\.m\.yy"/>
    <numFmt numFmtId="206" formatCode="d\.mmm\.yy"/>
    <numFmt numFmtId="207" formatCode="d\.mmm"/>
    <numFmt numFmtId="208" formatCode="mmm\.yy"/>
    <numFmt numFmtId="209" formatCode="d\ mmm\ yy;@"/>
    <numFmt numFmtId="210" formatCode="[$-1010000]d/m/yy;@"/>
    <numFmt numFmtId="211" formatCode="#,##0.0_);[Red]\(#,##0.0\)"/>
    <numFmt numFmtId="212" formatCode="[$-101041E]d\ mmm\ yy;@"/>
    <numFmt numFmtId="213" formatCode="#,##0.00;[Red]\(#,##0.00\)"/>
    <numFmt numFmtId="214" formatCode="0.0%"/>
    <numFmt numFmtId="215" formatCode="B1d\-mmm\-yy"/>
    <numFmt numFmtId="216" formatCode="#,##0.0000;\(#,##0.00000000\)"/>
    <numFmt numFmtId="217" formatCode="#,##0.00\ &quot;F&quot;;\-#,##0.00\ &quot;F&quot;"/>
    <numFmt numFmtId="218" formatCode="dd\-mmm\-yy_)"/>
    <numFmt numFmtId="219" formatCode="mm/dd/yy"/>
    <numFmt numFmtId="220" formatCode="_-[$€-2]* #,##0.00_-;\-[$€-2]* #,##0.00_-;_-[$€-2]* &quot;-&quot;??_-"/>
    <numFmt numFmtId="221" formatCode="0_);[Red]\(0\)"/>
    <numFmt numFmtId="222" formatCode="0.00_)"/>
    <numFmt numFmtId="223" formatCode="&quot;ฃค&quot;#,##0;&quot;ฃค&quot;\-#,##0"/>
    <numFmt numFmtId="224" formatCode="0&quot;  &quot;"/>
    <numFmt numFmtId="225" formatCode="d\.m\.yy\ h:mm"/>
    <numFmt numFmtId="226" formatCode="_-* #,##0.00\ &quot;F&quot;_-;\-* #,##0.00\ &quot;F&quot;_-;_-* &quot;-&quot;??\ &quot;F&quot;_-;_-@_-"/>
    <numFmt numFmtId="227" formatCode="0.00&quot;  &quot;"/>
    <numFmt numFmtId="228" formatCode="#,##0.00\ &quot;FB&quot;;[Red]\-#,##0.00\ &quot;FB&quot;"/>
    <numFmt numFmtId="229" formatCode="##,##0_);\(#,##0\)"/>
    <numFmt numFmtId="230" formatCode="#,##0.00\ ;\(#,##0.00\)\ "/>
    <numFmt numFmtId="231" formatCode="_ * #,##0_ ;_ * \-#,##0_ ;_ * \-??_ ;_ @_ "/>
  </numFmts>
  <fonts count="129">
    <font>
      <sz val="10"/>
      <name val="Arial"/>
      <family val="2"/>
    </font>
    <font>
      <sz val="11"/>
      <color theme="1"/>
      <name val="Calibri"/>
      <family val="2"/>
      <charset val="222"/>
      <scheme val="minor"/>
    </font>
    <font>
      <sz val="11"/>
      <color theme="1"/>
      <name val="Calibri"/>
      <family val="2"/>
      <charset val="222"/>
      <scheme val="minor"/>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b/>
      <sz val="14"/>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u/>
      <sz val="15"/>
      <name val="Angsana New"/>
      <family val="1"/>
    </font>
    <font>
      <sz val="16"/>
      <name val="Angsana New"/>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sz val="11"/>
      <color indexed="8"/>
      <name val="Tahoma"/>
      <family val="2"/>
      <charset val="222"/>
    </font>
    <font>
      <sz val="14"/>
      <name val="AngsanaUPC"/>
      <family val="1"/>
      <charset val="222"/>
    </font>
    <font>
      <sz val="15"/>
      <color indexed="8"/>
      <name val="Angsana New"/>
      <family val="1"/>
    </font>
    <font>
      <sz val="15"/>
      <color rgb="FFFF0000"/>
      <name val="Angsana New"/>
      <family val="1"/>
    </font>
    <font>
      <b/>
      <sz val="15"/>
      <color theme="1"/>
      <name val="Angsana New"/>
      <family val="1"/>
    </font>
    <font>
      <sz val="15"/>
      <color theme="1"/>
      <name val="Angsana New"/>
      <family val="1"/>
    </font>
    <font>
      <sz val="14"/>
      <name val="Cordia New"/>
      <family val="2"/>
    </font>
    <font>
      <sz val="15"/>
      <name val="AngsanaUPC"/>
      <family val="1"/>
    </font>
    <font>
      <b/>
      <sz val="15"/>
      <name val="AngsanaUPC"/>
      <family val="1"/>
    </font>
    <font>
      <sz val="16"/>
      <name val="AngsanaUPC"/>
      <family val="1"/>
    </font>
    <font>
      <sz val="16"/>
      <name val="AngsanaUPC"/>
      <family val="1"/>
      <charset val="222"/>
    </font>
    <font>
      <sz val="11"/>
      <color indexed="8"/>
      <name val="Tahoma"/>
      <family val="2"/>
    </font>
    <font>
      <sz val="11"/>
      <color indexed="8"/>
      <name val="Calibri"/>
      <family val="2"/>
      <charset val="222"/>
    </font>
    <font>
      <sz val="8"/>
      <name val="Helv"/>
    </font>
    <font>
      <sz val="10"/>
      <name val="MS Sans Serif"/>
      <family val="2"/>
      <charset val="222"/>
    </font>
    <font>
      <b/>
      <sz val="8"/>
      <name val="Tms Rmn"/>
    </font>
    <font>
      <sz val="12"/>
      <name val="Arial"/>
      <family val="2"/>
    </font>
    <font>
      <b/>
      <sz val="10"/>
      <name val="Helv"/>
      <charset val="222"/>
    </font>
    <font>
      <sz val="10"/>
      <color indexed="8"/>
      <name val="Arial"/>
      <family val="2"/>
    </font>
    <font>
      <sz val="12"/>
      <name val="Tms Rmn"/>
    </font>
    <font>
      <b/>
      <sz val="11"/>
      <color indexed="8"/>
      <name val="Calibri"/>
      <family val="2"/>
    </font>
    <font>
      <sz val="14"/>
      <name val="CordiaUPC"/>
      <family val="2"/>
      <charset val="222"/>
    </font>
    <font>
      <sz val="8"/>
      <name val="Arial"/>
      <family val="2"/>
      <charset val="222"/>
    </font>
    <font>
      <b/>
      <sz val="12"/>
      <name val="Helv"/>
      <charset val="222"/>
    </font>
    <font>
      <b/>
      <sz val="12"/>
      <name val="Helv"/>
    </font>
    <font>
      <b/>
      <sz val="12"/>
      <name val="Arial"/>
      <family val="2"/>
    </font>
    <font>
      <b/>
      <sz val="10"/>
      <name val="Arial"/>
      <family val="2"/>
    </font>
    <font>
      <u/>
      <sz val="10"/>
      <color indexed="12"/>
      <name val="Arial"/>
      <family val="2"/>
    </font>
    <font>
      <sz val="8"/>
      <name val="Tms Rmn"/>
    </font>
    <font>
      <b/>
      <sz val="11"/>
      <name val="Helv"/>
      <charset val="222"/>
    </font>
    <font>
      <b/>
      <i/>
      <sz val="16"/>
      <name val="Helv"/>
      <charset val="222"/>
    </font>
    <font>
      <b/>
      <i/>
      <sz val="16"/>
      <name val="Helv"/>
    </font>
    <font>
      <b/>
      <sz val="11"/>
      <color indexed="63"/>
      <name val="Calibri"/>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sz val="10"/>
      <name val="Helv"/>
    </font>
    <font>
      <sz val="11"/>
      <color indexed="10"/>
      <name val="Calibri"/>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b/>
      <sz val="15"/>
      <color indexed="8"/>
      <name val="Angsana New"/>
      <family val="1"/>
    </font>
    <font>
      <sz val="15"/>
      <color rgb="FF000000"/>
      <name val="Angsana New"/>
      <family val="1"/>
    </font>
    <font>
      <sz val="15"/>
      <color indexed="8"/>
      <name val="AngsanaUPC"/>
      <family val="1"/>
    </font>
    <font>
      <b/>
      <u/>
      <sz val="15"/>
      <name val="Angsana New"/>
      <family val="1"/>
    </font>
    <font>
      <sz val="15"/>
      <name val="AngsanaUPC"/>
      <family val="1"/>
      <charset val="222"/>
    </font>
  </fonts>
  <fills count="8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indexed="8"/>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8"/>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8"/>
      </top>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double">
        <color auto="1"/>
      </top>
      <bottom style="double">
        <color auto="1"/>
      </bottom>
      <diagonal/>
    </border>
    <border>
      <left/>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
      <left/>
      <right/>
      <top/>
      <bottom style="thin">
        <color indexed="8"/>
      </bottom>
      <diagonal/>
    </border>
    <border>
      <left/>
      <right/>
      <top style="thin">
        <color auto="1"/>
      </top>
      <bottom style="thin">
        <color indexed="8"/>
      </bottom>
      <diagonal/>
    </border>
    <border>
      <left/>
      <right/>
      <top style="thin">
        <color auto="1"/>
      </top>
      <bottom style="thin">
        <color indexed="64"/>
      </bottom>
      <diagonal/>
    </border>
  </borders>
  <cellStyleXfs count="4688">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5" fillId="3"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5"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5"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5" fillId="49"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5" fillId="50"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5" fillId="51"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5" fillId="21" borderId="0" applyNumberFormat="0" applyBorder="0" applyAlignment="0" applyProtection="0"/>
    <xf numFmtId="0" fontId="55"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1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52"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23" borderId="0" applyNumberFormat="0" applyBorder="0" applyAlignment="0" applyProtection="0"/>
    <xf numFmtId="0" fontId="55" fillId="1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56"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56" fillId="53"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56" fillId="22"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30"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4"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7" fillId="32" borderId="0" applyNumberFormat="0" applyBorder="0" applyAlignment="0" applyProtection="0"/>
    <xf numFmtId="0" fontId="56" fillId="33"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7" fillId="34" borderId="0" applyNumberFormat="0" applyBorder="0" applyAlignment="0" applyProtection="0"/>
    <xf numFmtId="0" fontId="56" fillId="28"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7" fillId="36" borderId="0" applyNumberFormat="0" applyBorder="0" applyAlignment="0" applyProtection="0"/>
    <xf numFmtId="0" fontId="56" fillId="55"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7" fillId="39" borderId="0" applyNumberFormat="0" applyBorder="0" applyAlignment="0" applyProtection="0"/>
    <xf numFmtId="0" fontId="56" fillId="56"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41"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7" fillId="42" borderId="0" applyNumberFormat="0" applyBorder="0" applyAlignment="0" applyProtection="0"/>
    <xf numFmtId="0" fontId="56" fillId="5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57" fillId="59"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1" fillId="44" borderId="1" applyNumberFormat="0" applyAlignment="0" applyProtection="0"/>
    <xf numFmtId="0" fontId="58" fillId="14" borderId="15"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3" fillId="45" borderId="2" applyNumberFormat="0" applyAlignment="0" applyProtection="0"/>
    <xf numFmtId="0" fontId="59" fillId="60" borderId="16"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168" fontId="14" fillId="0" borderId="0" applyFill="0" applyBorder="0" applyAlignment="0" applyProtection="0"/>
    <xf numFmtId="167" fontId="14" fillId="0" borderId="0" applyFill="0" applyBorder="0" applyAlignment="0" applyProtection="0"/>
    <xf numFmtId="166" fontId="43" fillId="0" borderId="0" applyFont="0" applyFill="0" applyBorder="0" applyAlignment="0" applyProtection="0"/>
    <xf numFmtId="167" fontId="14" fillId="0" borderId="0" applyFill="0" applyBorder="0" applyAlignment="0" applyProtection="0"/>
    <xf numFmtId="166" fontId="4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9" fontId="14" fillId="0" borderId="0" applyFill="0" applyBorder="0" applyAlignment="0" applyProtection="0"/>
    <xf numFmtId="169" fontId="14" fillId="0" borderId="0" applyFont="0" applyFill="0" applyBorder="0" applyAlignment="0" applyProtection="0"/>
    <xf numFmtId="167" fontId="15" fillId="0" borderId="0" applyFill="0" applyBorder="0" applyAlignment="0" applyProtection="0"/>
    <xf numFmtId="167" fontId="16" fillId="0" borderId="0" applyFill="0" applyBorder="0" applyAlignment="0" applyProtection="0"/>
    <xf numFmtId="167" fontId="15" fillId="0" borderId="0" applyFill="0" applyBorder="0" applyAlignment="0" applyProtection="0"/>
    <xf numFmtId="168" fontId="17"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5"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4" fillId="0" borderId="0" applyFont="0" applyFill="0" applyBorder="0" applyAlignment="0" applyProtection="0"/>
    <xf numFmtId="168" fontId="14" fillId="0" borderId="0" applyFill="0" applyBorder="0" applyAlignment="0" applyProtection="0"/>
    <xf numFmtId="43" fontId="17" fillId="0" borderId="0" applyFont="0" applyFill="0" applyBorder="0" applyAlignment="0" applyProtection="0"/>
    <xf numFmtId="167" fontId="14" fillId="0" borderId="0" applyFill="0" applyBorder="0" applyAlignment="0" applyProtection="0"/>
    <xf numFmtId="166" fontId="5" fillId="0" borderId="0" applyFont="0" applyFill="0" applyBorder="0" applyAlignment="0" applyProtection="0"/>
    <xf numFmtId="169" fontId="18" fillId="0" borderId="0"/>
    <xf numFmtId="0" fontId="16" fillId="0" borderId="0"/>
    <xf numFmtId="0" fontId="15" fillId="0" borderId="0"/>
    <xf numFmtId="0" fontId="16" fillId="0" borderId="0"/>
    <xf numFmtId="170" fontId="18" fillId="0" borderId="0"/>
    <xf numFmtId="0" fontId="16" fillId="0" borderId="0"/>
    <xf numFmtId="0" fontId="15" fillId="0" borderId="0"/>
    <xf numFmtId="0" fontId="19" fillId="0" borderId="0"/>
    <xf numFmtId="177" fontId="14" fillId="0" borderId="0"/>
    <xf numFmtId="175" fontId="18" fillId="0" borderId="0"/>
    <xf numFmtId="0" fontId="16" fillId="0" borderId="0"/>
    <xf numFmtId="171" fontId="18" fillId="0" borderId="0"/>
    <xf numFmtId="0" fontId="16" fillId="0" borderId="0"/>
    <xf numFmtId="0" fontId="15" fillId="0" borderId="0"/>
    <xf numFmtId="176" fontId="18" fillId="0" borderId="0"/>
    <xf numFmtId="0" fontId="16"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6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61" fillId="61"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3" applyNumberFormat="0" applyFill="0" applyAlignment="0" applyProtection="0"/>
    <xf numFmtId="0" fontId="62" fillId="0" borderId="4"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8" fillId="0" borderId="5" applyNumberFormat="0" applyFill="0" applyAlignment="0" applyProtection="0"/>
    <xf numFmtId="0" fontId="63" fillId="0" borderId="17"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0" fillId="0" borderId="6" applyNumberFormat="0" applyFill="0" applyAlignment="0" applyProtection="0"/>
    <xf numFmtId="0" fontId="64"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6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12" borderId="1" applyNumberFormat="0" applyAlignment="0" applyProtection="0"/>
    <xf numFmtId="0" fontId="24" fillId="47" borderId="0" applyNumberFormat="0" applyBorder="0" applyAlignment="0" applyProtection="0"/>
    <xf numFmtId="0" fontId="24" fillId="47" borderId="0" applyNumberFormat="0" applyBorder="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0" borderId="8" applyNumberFormat="0" applyFill="0" applyAlignment="0" applyProtection="0"/>
    <xf numFmtId="0" fontId="66" fillId="0" borderId="1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8" borderId="0" applyNumberFormat="0" applyBorder="0" applyAlignment="0" applyProtection="0"/>
    <xf numFmtId="0" fontId="67" fillId="63"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37" fontId="37"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4" fillId="0" borderId="0"/>
    <xf numFmtId="0" fontId="19" fillId="0" borderId="0"/>
    <xf numFmtId="0" fontId="14" fillId="0" borderId="0"/>
    <xf numFmtId="0" fontId="43"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3" fillId="0" borderId="0"/>
    <xf numFmtId="0" fontId="55" fillId="0" borderId="0"/>
    <xf numFmtId="0" fontId="5" fillId="0" borderId="0"/>
    <xf numFmtId="0" fontId="4" fillId="0" borderId="0"/>
    <xf numFmtId="0" fontId="43" fillId="0" borderId="0"/>
    <xf numFmtId="0" fontId="4" fillId="0" borderId="0"/>
    <xf numFmtId="0" fontId="43" fillId="0" borderId="0"/>
    <xf numFmtId="0" fontId="43" fillId="0" borderId="0"/>
    <xf numFmtId="0" fontId="4" fillId="0" borderId="0"/>
    <xf numFmtId="0" fontId="55" fillId="0" borderId="0"/>
    <xf numFmtId="0" fontId="43" fillId="0" borderId="0"/>
    <xf numFmtId="0" fontId="43" fillId="0" borderId="0"/>
    <xf numFmtId="0" fontId="5" fillId="0" borderId="0"/>
    <xf numFmtId="0" fontId="55" fillId="0" borderId="0"/>
    <xf numFmtId="0" fontId="43" fillId="0" borderId="0"/>
    <xf numFmtId="0" fontId="55" fillId="0" borderId="0"/>
    <xf numFmtId="0" fontId="43" fillId="0" borderId="0"/>
    <xf numFmtId="0" fontId="55" fillId="0" borderId="0"/>
    <xf numFmtId="0" fontId="43" fillId="0" borderId="0"/>
    <xf numFmtId="0" fontId="55" fillId="0" borderId="0"/>
    <xf numFmtId="0" fontId="43" fillId="0" borderId="0"/>
    <xf numFmtId="0" fontId="15" fillId="0" borderId="0"/>
    <xf numFmtId="0" fontId="43" fillId="0" borderId="0"/>
    <xf numFmtId="0" fontId="48" fillId="0" borderId="0"/>
    <xf numFmtId="0" fontId="43" fillId="0" borderId="0"/>
    <xf numFmtId="0" fontId="43" fillId="0" borderId="0"/>
    <xf numFmtId="0" fontId="4" fillId="0" borderId="0"/>
    <xf numFmtId="0" fontId="48" fillId="0" borderId="0"/>
    <xf numFmtId="0" fontId="48" fillId="0" borderId="0"/>
    <xf numFmtId="0" fontId="48" fillId="0" borderId="0"/>
    <xf numFmtId="0" fontId="48" fillId="0" borderId="0"/>
    <xf numFmtId="0" fontId="68" fillId="0" borderId="0"/>
    <xf numFmtId="0" fontId="43" fillId="0" borderId="0"/>
    <xf numFmtId="0" fontId="43" fillId="0" borderId="0"/>
    <xf numFmtId="0" fontId="4" fillId="0" borderId="0"/>
    <xf numFmtId="0" fontId="43" fillId="0" borderId="0"/>
    <xf numFmtId="0" fontId="43" fillId="0" borderId="0"/>
    <xf numFmtId="0" fontId="15" fillId="0" borderId="0"/>
    <xf numFmtId="0" fontId="4" fillId="0" borderId="0"/>
    <xf numFmtId="0" fontId="43" fillId="0" borderId="0"/>
    <xf numFmtId="0" fontId="43" fillId="0" borderId="0"/>
    <xf numFmtId="177" fontId="14" fillId="0" borderId="0"/>
    <xf numFmtId="0" fontId="4" fillId="0" borderId="0"/>
    <xf numFmtId="0" fontId="43" fillId="0" borderId="0"/>
    <xf numFmtId="0" fontId="4" fillId="0" borderId="0"/>
    <xf numFmtId="0" fontId="52" fillId="0" borderId="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4" fillId="15" borderId="9" applyNumberFormat="0" applyFon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5" fillId="64" borderId="1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69" fillId="14" borderId="20" applyNumberFormat="0" applyAlignment="0" applyProtection="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3" fillId="0" borderId="0"/>
    <xf numFmtId="10" fontId="17" fillId="0" borderId="0" applyFill="0" applyBorder="0" applyAlignment="0" applyProtection="0"/>
    <xf numFmtId="10" fontId="17"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9" fontId="17" fillId="0" borderId="0" applyFill="0" applyBorder="0" applyAlignment="0" applyProtection="0"/>
    <xf numFmtId="9" fontId="17" fillId="0" borderId="0" applyFill="0" applyBorder="0" applyAlignment="0" applyProtection="0"/>
    <xf numFmtId="0" fontId="43" fillId="0" borderId="0"/>
    <xf numFmtId="9" fontId="14" fillId="0" borderId="0" applyFont="0" applyFill="0" applyBorder="0" applyAlignment="0" applyProtection="0"/>
    <xf numFmtId="0" fontId="43" fillId="0" borderId="0"/>
    <xf numFmtId="9" fontId="17" fillId="0" borderId="0" applyFill="0" applyBorder="0" applyAlignment="0" applyProtection="0"/>
    <xf numFmtId="0" fontId="43" fillId="0" borderId="0"/>
    <xf numFmtId="9" fontId="17" fillId="0" borderId="0" applyFill="0" applyBorder="0" applyAlignment="0" applyProtection="0"/>
    <xf numFmtId="0" fontId="43" fillId="0" borderId="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0" fontId="43" fillId="0" borderId="11" applyNumberFormat="0" applyFill="0" applyAlignment="0" applyProtection="0"/>
    <xf numFmtId="0" fontId="43" fillId="0" borderId="11" applyNumberFormat="0" applyFill="0" applyAlignment="0" applyProtection="0"/>
    <xf numFmtId="0" fontId="43" fillId="0" borderId="0"/>
    <xf numFmtId="178" fontId="51" fillId="0" borderId="0"/>
    <xf numFmtId="0" fontId="43" fillId="0" borderId="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0" fillId="0" borderId="0" applyNumberFormat="0" applyFill="0" applyBorder="0" applyAlignment="0" applyProtection="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1" fillId="0" borderId="13" applyNumberFormat="0" applyFill="0" applyAlignment="0" applyProtection="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2" fillId="0" borderId="0" applyNumberFormat="0" applyFill="0" applyBorder="0" applyAlignment="0" applyProtection="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10" fillId="18" borderId="1" applyNumberFormat="0" applyAlignment="0" applyProtection="0"/>
    <xf numFmtId="0" fontId="43" fillId="0" borderId="0"/>
    <xf numFmtId="0" fontId="46" fillId="0" borderId="0" applyNumberFormat="0" applyFill="0" applyBorder="0" applyAlignment="0" applyProtection="0"/>
    <xf numFmtId="0" fontId="43" fillId="0" borderId="0"/>
    <xf numFmtId="0" fontId="20" fillId="0" borderId="0" applyNumberForma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79" fontId="17" fillId="0" borderId="0" applyFont="0" applyFill="0" applyBorder="0" applyAlignment="0" applyProtection="0"/>
    <xf numFmtId="168" fontId="5" fillId="0" borderId="0"/>
    <xf numFmtId="0" fontId="43" fillId="0" borderId="0"/>
    <xf numFmtId="0" fontId="43" fillId="0" borderId="0"/>
    <xf numFmtId="43"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80"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0" fontId="49" fillId="0" borderId="0" applyNumberFormat="0" applyFill="0" applyBorder="0" applyAlignment="0" applyProtection="0"/>
    <xf numFmtId="0" fontId="43" fillId="0" borderId="0"/>
    <xf numFmtId="0" fontId="12" fillId="46" borderId="2" applyNumberFormat="0" applyAlignment="0" applyProtection="0"/>
    <xf numFmtId="0" fontId="43" fillId="0" borderId="0"/>
    <xf numFmtId="0" fontId="33" fillId="0" borderId="8" applyNumberFormat="0" applyFill="0" applyAlignment="0" applyProtection="0"/>
    <xf numFmtId="0" fontId="43" fillId="0" borderId="0"/>
    <xf numFmtId="0" fontId="22" fillId="7" borderId="0" applyNumberFormat="0" applyBorder="0" applyAlignment="0" applyProtection="0"/>
    <xf numFmtId="0" fontId="43" fillId="0" borderId="0"/>
    <xf numFmtId="0" fontId="43" fillId="0" borderId="0"/>
    <xf numFmtId="0" fontId="14" fillId="0" borderId="0"/>
    <xf numFmtId="0" fontId="43" fillId="0" borderId="0"/>
    <xf numFmtId="0" fontId="43" fillId="0" borderId="0"/>
    <xf numFmtId="0" fontId="43" fillId="0" borderId="0"/>
    <xf numFmtId="0" fontId="17" fillId="0" borderId="0"/>
    <xf numFmtId="0" fontId="43" fillId="0" borderId="0"/>
    <xf numFmtId="180" fontId="43" fillId="0" borderId="0"/>
    <xf numFmtId="0" fontId="43" fillId="0" borderId="0"/>
    <xf numFmtId="39" fontId="44" fillId="0" borderId="0"/>
    <xf numFmtId="0" fontId="43" fillId="0" borderId="0"/>
    <xf numFmtId="0" fontId="31" fillId="13" borderId="1" applyNumberFormat="0" applyAlignment="0" applyProtection="0"/>
    <xf numFmtId="0" fontId="43" fillId="0" borderId="0"/>
    <xf numFmtId="0" fontId="35" fillId="25" borderId="0" applyNumberFormat="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7" fillId="0" borderId="12" applyNumberFormat="0" applyFill="0" applyAlignment="0" applyProtection="0"/>
    <xf numFmtId="0" fontId="43" fillId="0" borderId="0"/>
    <xf numFmtId="0" fontId="8" fillId="5" borderId="0" applyNumberFormat="0" applyBorder="0" applyAlignment="0" applyProtection="0"/>
    <xf numFmtId="0" fontId="43" fillId="0" borderId="0"/>
    <xf numFmtId="0" fontId="6" fillId="35" borderId="0" applyNumberFormat="0" applyBorder="0" applyAlignment="0" applyProtection="0"/>
    <xf numFmtId="0" fontId="43" fillId="0" borderId="0"/>
    <xf numFmtId="0" fontId="6" fillId="38" borderId="0" applyNumberFormat="0" applyBorder="0" applyAlignment="0" applyProtection="0"/>
    <xf numFmtId="0" fontId="43" fillId="0" borderId="0"/>
    <xf numFmtId="0" fontId="6" fillId="40" borderId="0" applyNumberFormat="0" applyBorder="0" applyAlignment="0" applyProtection="0"/>
    <xf numFmtId="0" fontId="43" fillId="0" borderId="0"/>
    <xf numFmtId="0" fontId="6" fillId="30" borderId="0" applyNumberFormat="0" applyBorder="0" applyAlignment="0" applyProtection="0"/>
    <xf numFmtId="0" fontId="43" fillId="0" borderId="0"/>
    <xf numFmtId="0" fontId="6" fillId="28" borderId="0" applyNumberFormat="0" applyBorder="0" applyAlignment="0" applyProtection="0"/>
    <xf numFmtId="0" fontId="43" fillId="0" borderId="0"/>
    <xf numFmtId="0" fontId="6" fillId="43" borderId="0" applyNumberFormat="0" applyBorder="0" applyAlignment="0" applyProtection="0"/>
    <xf numFmtId="0" fontId="43" fillId="0" borderId="0"/>
    <xf numFmtId="0" fontId="45" fillId="18" borderId="10" applyNumberFormat="0" applyAlignment="0" applyProtection="0"/>
    <xf numFmtId="0" fontId="43" fillId="0" borderId="0"/>
    <xf numFmtId="0" fontId="14" fillId="15" borderId="9" applyNumberFormat="0" applyFont="0" applyAlignment="0" applyProtection="0"/>
    <xf numFmtId="0" fontId="43" fillId="0" borderId="0"/>
    <xf numFmtId="0" fontId="25" fillId="0" borderId="3" applyNumberFormat="0" applyFill="0" applyAlignment="0" applyProtection="0"/>
    <xf numFmtId="0" fontId="43" fillId="0" borderId="0"/>
    <xf numFmtId="0" fontId="27" fillId="0" borderId="5" applyNumberFormat="0" applyFill="0" applyAlignment="0" applyProtection="0"/>
    <xf numFmtId="0" fontId="43" fillId="0" borderId="0"/>
    <xf numFmtId="0" fontId="29" fillId="0" borderId="6" applyNumberFormat="0" applyFill="0" applyAlignment="0" applyProtection="0"/>
    <xf numFmtId="0" fontId="43" fillId="0" borderId="0"/>
    <xf numFmtId="0" fontId="29" fillId="0" borderId="0" applyNumberFormat="0" applyFill="0" applyBorder="0" applyAlignment="0" applyProtection="0"/>
    <xf numFmtId="0" fontId="14" fillId="0" borderId="0"/>
    <xf numFmtId="0" fontId="14" fillId="0" borderId="0"/>
    <xf numFmtId="0" fontId="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5"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14" fillId="0" borderId="0"/>
    <xf numFmtId="0" fontId="14" fillId="0" borderId="0"/>
    <xf numFmtId="0" fontId="4" fillId="0" borderId="0"/>
    <xf numFmtId="0" fontId="4" fillId="0" borderId="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74" fillId="0" borderId="0"/>
    <xf numFmtId="168" fontId="43" fillId="0" borderId="0" applyFill="0" applyBorder="0" applyAlignment="0" applyProtection="0"/>
    <xf numFmtId="168" fontId="43" fillId="0" borderId="0" applyFill="0" applyBorder="0" applyAlignment="0" applyProtection="0"/>
    <xf numFmtId="43" fontId="43" fillId="0" borderId="0" applyFont="0" applyFill="0" applyBorder="0" applyAlignment="0" applyProtection="0"/>
    <xf numFmtId="0" fontId="43" fillId="0" borderId="0"/>
    <xf numFmtId="0" fontId="14" fillId="0" borderId="0"/>
    <xf numFmtId="0" fontId="79" fillId="0" borderId="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9" fillId="0" borderId="0"/>
    <xf numFmtId="0" fontId="79" fillId="0" borderId="0"/>
    <xf numFmtId="0" fontId="43" fillId="0" borderId="0"/>
    <xf numFmtId="9" fontId="43" fillId="0" borderId="0" applyFont="0" applyFill="0" applyBorder="0" applyAlignment="0" applyProtection="0"/>
    <xf numFmtId="0" fontId="4" fillId="0" borderId="0"/>
    <xf numFmtId="0" fontId="4" fillId="0" borderId="0"/>
    <xf numFmtId="0" fontId="15" fillId="0" borderId="0"/>
    <xf numFmtId="0" fontId="84" fillId="0" borderId="0" applyFill="0" applyProtection="0"/>
    <xf numFmtId="0" fontId="14" fillId="0" borderId="0"/>
    <xf numFmtId="0" fontId="14" fillId="0" borderId="0"/>
    <xf numFmtId="0" fontId="5" fillId="3" borderId="0" applyNumberFormat="0" applyBorder="0" applyAlignment="0" applyProtection="0"/>
    <xf numFmtId="0" fontId="4" fillId="3"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202" fontId="86" fillId="0" borderId="0"/>
    <xf numFmtId="202" fontId="86" fillId="0" borderId="0"/>
    <xf numFmtId="202" fontId="86" fillId="0" borderId="0"/>
    <xf numFmtId="202" fontId="86" fillId="0" borderId="0"/>
    <xf numFmtId="202" fontId="86" fillId="0" borderId="0"/>
    <xf numFmtId="202" fontId="86" fillId="0" borderId="0"/>
    <xf numFmtId="202" fontId="86" fillId="0" borderId="0"/>
    <xf numFmtId="202" fontId="86" fillId="0" borderId="0"/>
    <xf numFmtId="0" fontId="5" fillId="17" borderId="0" applyNumberFormat="0" applyBorder="0" applyAlignment="0" applyProtection="0"/>
    <xf numFmtId="0" fontId="4" fillId="17"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2" borderId="0" applyNumberFormat="0" applyBorder="0" applyAlignment="0" applyProtection="0"/>
    <xf numFmtId="0" fontId="4" fillId="22"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24" borderId="0" applyNumberFormat="0" applyBorder="0" applyAlignment="0" applyProtection="0"/>
    <xf numFmtId="0" fontId="4" fillId="24"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33" borderId="0" applyNumberFormat="0" applyBorder="0" applyAlignment="0" applyProtection="0"/>
    <xf numFmtId="0" fontId="6" fillId="33" borderId="0" applyNumberFormat="0" applyBorder="0" applyAlignment="0" applyProtection="0"/>
    <xf numFmtId="9" fontId="74" fillId="0" borderId="0"/>
    <xf numFmtId="9" fontId="74" fillId="0" borderId="0"/>
    <xf numFmtId="0" fontId="5" fillId="65" borderId="0" applyNumberFormat="0" applyBorder="0" applyAlignment="0" applyProtection="0"/>
    <xf numFmtId="0" fontId="5" fillId="66" borderId="0" applyNumberFormat="0" applyBorder="0" applyAlignment="0" applyProtection="0"/>
    <xf numFmtId="0" fontId="7" fillId="67" borderId="0" applyNumberFormat="0" applyBorder="0" applyAlignment="0" applyProtection="0"/>
    <xf numFmtId="0" fontId="7" fillId="35" borderId="0" applyNumberFormat="0" applyBorder="0" applyAlignment="0" applyProtection="0"/>
    <xf numFmtId="0" fontId="6" fillId="35" borderId="0" applyNumberFormat="0" applyBorder="0" applyAlignment="0" applyProtection="0"/>
    <xf numFmtId="0" fontId="5" fillId="68" borderId="0" applyNumberFormat="0" applyBorder="0" applyAlignment="0" applyProtection="0"/>
    <xf numFmtId="0" fontId="5" fillId="69" borderId="0" applyNumberFormat="0" applyBorder="0" applyAlignment="0" applyProtection="0"/>
    <xf numFmtId="0" fontId="7" fillId="69" borderId="0" applyNumberFormat="0" applyBorder="0" applyAlignment="0" applyProtection="0"/>
    <xf numFmtId="0" fontId="7" fillId="38" borderId="0" applyNumberFormat="0" applyBorder="0" applyAlignment="0" applyProtection="0"/>
    <xf numFmtId="0" fontId="6" fillId="38"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7" fillId="71" borderId="0" applyNumberFormat="0" applyBorder="0" applyAlignment="0" applyProtection="0"/>
    <xf numFmtId="0" fontId="7" fillId="40" borderId="0" applyNumberFormat="0" applyBorder="0" applyAlignment="0" applyProtection="0"/>
    <xf numFmtId="0" fontId="6" fillId="40"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7" fillId="73"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5" fillId="74" borderId="0" applyNumberFormat="0" applyBorder="0" applyAlignment="0" applyProtection="0"/>
    <xf numFmtId="0" fontId="5" fillId="66" borderId="0" applyNumberFormat="0" applyBorder="0" applyAlignment="0" applyProtection="0"/>
    <xf numFmtId="0" fontId="7" fillId="75"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5" fillId="76" borderId="0" applyNumberFormat="0" applyBorder="0" applyAlignment="0" applyProtection="0"/>
    <xf numFmtId="0" fontId="5" fillId="77" borderId="0" applyNumberFormat="0" applyBorder="0" applyAlignment="0" applyProtection="0"/>
    <xf numFmtId="0" fontId="7" fillId="78" borderId="0" applyNumberFormat="0" applyBorder="0" applyAlignment="0" applyProtection="0"/>
    <xf numFmtId="0" fontId="7" fillId="43" borderId="0" applyNumberFormat="0" applyBorder="0" applyAlignment="0" applyProtection="0"/>
    <xf numFmtId="0" fontId="6" fillId="43"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7" fillId="0" borderId="0" applyFont="0"/>
    <xf numFmtId="178" fontId="88" fillId="79" borderId="36"/>
    <xf numFmtId="203" fontId="89" fillId="0" borderId="0" applyFill="0" applyBorder="0" applyAlignment="0"/>
    <xf numFmtId="204" fontId="89" fillId="0" borderId="0" applyFill="0" applyBorder="0" applyAlignment="0"/>
    <xf numFmtId="205" fontId="89" fillId="0" borderId="0" applyFill="0" applyBorder="0" applyAlignment="0"/>
    <xf numFmtId="206" fontId="89" fillId="0" borderId="0" applyFill="0" applyBorder="0" applyAlignment="0"/>
    <xf numFmtId="207"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0" fontId="11" fillId="18" borderId="37" applyNumberFormat="0" applyAlignment="0" applyProtection="0"/>
    <xf numFmtId="0" fontId="10" fillId="18" borderId="37" applyNumberFormat="0" applyAlignment="0" applyProtection="0"/>
    <xf numFmtId="0" fontId="90" fillId="0" borderId="0"/>
    <xf numFmtId="0" fontId="13" fillId="46" borderId="2" applyNumberFormat="0" applyAlignment="0" applyProtection="0"/>
    <xf numFmtId="0" fontId="12" fillId="46" borderId="2" applyNumberFormat="0" applyAlignment="0" applyProtection="0"/>
    <xf numFmtId="43" fontId="73" fillId="0" borderId="0" applyFont="0" applyFill="0" applyBorder="0" applyAlignment="0" applyProtection="0"/>
    <xf numFmtId="203" fontId="89"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20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4" fontId="5" fillId="0" borderId="0" applyFont="0" applyFill="0" applyBorder="0" applyAlignment="0" applyProtection="0"/>
    <xf numFmtId="209"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164" fontId="5" fillId="0" borderId="0" applyFont="0" applyFill="0" applyBorder="0" applyAlignment="0" applyProtection="0"/>
    <xf numFmtId="210" fontId="14" fillId="0" borderId="0" applyFont="0" applyFill="0" applyBorder="0" applyAlignment="0" applyProtection="0"/>
    <xf numFmtId="164" fontId="5" fillId="0" borderId="0" applyFont="0" applyFill="0" applyBorder="0" applyAlignment="0" applyProtection="0"/>
    <xf numFmtId="211" fontId="14" fillId="0" borderId="0" applyFont="0" applyFill="0" applyBorder="0" applyAlignment="0" applyProtection="0"/>
    <xf numFmtId="164" fontId="5"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5"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214"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74" fillId="0" borderId="0" applyFill="0" applyBorder="0" applyAlignment="0" applyProtection="0"/>
    <xf numFmtId="43" fontId="83" fillId="0" borderId="0" applyFont="0" applyFill="0" applyBorder="0" applyAlignment="0" applyProtection="0"/>
    <xf numFmtId="215" fontId="4" fillId="0" borderId="0" applyFont="0" applyFill="0" applyBorder="0" applyAlignment="0" applyProtection="0"/>
    <xf numFmtId="43" fontId="83" fillId="0" borderId="0" applyFont="0" applyFill="0" applyBorder="0" applyAlignment="0" applyProtection="0"/>
    <xf numFmtId="168" fontId="74"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0"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216"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200" fontId="43" fillId="0" borderId="0" applyFont="0" applyFill="0" applyBorder="0" applyAlignment="0" applyProtection="0"/>
    <xf numFmtId="200" fontId="43" fillId="0" borderId="0" applyFont="0" applyFill="0" applyBorder="0" applyAlignment="0" applyProtection="0"/>
    <xf numFmtId="0"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43" fontId="14" fillId="0" borderId="0" applyFont="0" applyFill="0" applyBorder="0" applyAlignment="0" applyProtection="0"/>
    <xf numFmtId="217" fontId="74" fillId="0" borderId="0"/>
    <xf numFmtId="217" fontId="74" fillId="0" borderId="0"/>
    <xf numFmtId="0" fontId="74" fillId="0" borderId="0"/>
    <xf numFmtId="217" fontId="74" fillId="0" borderId="0"/>
    <xf numFmtId="217" fontId="74" fillId="0" borderId="0"/>
    <xf numFmtId="0" fontId="74" fillId="0" borderId="0"/>
    <xf numFmtId="44" fontId="73" fillId="0" borderId="0" applyFont="0" applyFill="0" applyBorder="0" applyAlignment="0" applyProtection="0"/>
    <xf numFmtId="204" fontId="8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218" fontId="74" fillId="0" borderId="0"/>
    <xf numFmtId="218" fontId="74" fillId="0" borderId="0"/>
    <xf numFmtId="0" fontId="74" fillId="0" borderId="0"/>
    <xf numFmtId="218" fontId="74" fillId="0" borderId="0"/>
    <xf numFmtId="218" fontId="74" fillId="0" borderId="0"/>
    <xf numFmtId="0" fontId="74" fillId="0" borderId="0"/>
    <xf numFmtId="219" fontId="43" fillId="0" borderId="0" applyFont="0" applyFill="0" applyBorder="0" applyAlignment="0" applyProtection="0"/>
    <xf numFmtId="14" fontId="91" fillId="0" borderId="0" applyFill="0" applyBorder="0" applyAlignment="0"/>
    <xf numFmtId="38" fontId="87" fillId="0" borderId="0" applyFont="0" applyFill="0" applyBorder="0" applyAlignment="0" applyProtection="0"/>
    <xf numFmtId="40" fontId="87" fillId="0" borderId="0" applyFont="0" applyFill="0" applyBorder="0" applyAlignment="0" applyProtection="0"/>
    <xf numFmtId="214" fontId="74" fillId="0" borderId="0"/>
    <xf numFmtId="214" fontId="74" fillId="0" borderId="0"/>
    <xf numFmtId="214" fontId="74" fillId="0" borderId="0"/>
    <xf numFmtId="214" fontId="74" fillId="0" borderId="0"/>
    <xf numFmtId="0" fontId="92" fillId="0" borderId="0" applyNumberFormat="0" applyFill="0" applyBorder="0" applyAlignment="0" applyProtection="0"/>
    <xf numFmtId="0" fontId="93" fillId="80" borderId="0" applyNumberFormat="0" applyBorder="0" applyAlignment="0" applyProtection="0"/>
    <xf numFmtId="0" fontId="93" fillId="81" borderId="0" applyNumberFormat="0" applyBorder="0" applyAlignment="0" applyProtection="0"/>
    <xf numFmtId="0" fontId="93" fillId="82" borderId="0" applyNumberFormat="0" applyBorder="0" applyAlignment="0" applyProtection="0"/>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220" fontId="94" fillId="0" borderId="0" applyFont="0" applyFill="0" applyBorder="0" applyAlignment="0" applyProtection="0"/>
    <xf numFmtId="0" fontId="21" fillId="0" borderId="0" applyNumberFormat="0" applyFill="0" applyBorder="0" applyAlignment="0" applyProtection="0"/>
    <xf numFmtId="221" fontId="43" fillId="0" borderId="0" applyFont="0" applyFill="0" applyBorder="0" applyAlignment="0" applyProtection="0"/>
    <xf numFmtId="0" fontId="23" fillId="7" borderId="0" applyNumberFormat="0" applyBorder="0" applyAlignment="0" applyProtection="0"/>
    <xf numFmtId="0" fontId="22" fillId="7" borderId="0" applyNumberFormat="0" applyBorder="0" applyAlignment="0" applyProtection="0"/>
    <xf numFmtId="38" fontId="95" fillId="83" borderId="0" applyNumberFormat="0" applyBorder="0" applyAlignment="0" applyProtection="0"/>
    <xf numFmtId="38" fontId="24" fillId="83" borderId="0" applyNumberFormat="0" applyBorder="0" applyAlignment="0" applyProtection="0"/>
    <xf numFmtId="0" fontId="96" fillId="0" borderId="0">
      <alignment horizontal="left"/>
    </xf>
    <xf numFmtId="0" fontId="97" fillId="79" borderId="11"/>
    <xf numFmtId="0" fontId="98" fillId="0" borderId="38" applyNumberFormat="0" applyAlignment="0" applyProtection="0">
      <alignment horizontal="left" vertical="center"/>
    </xf>
    <xf numFmtId="0" fontId="98" fillId="0" borderId="39">
      <alignment horizontal="left" vertical="center"/>
    </xf>
    <xf numFmtId="0" fontId="99" fillId="84" borderId="40">
      <alignment vertical="center" wrapText="1"/>
    </xf>
    <xf numFmtId="0" fontId="26" fillId="0" borderId="3" applyNumberFormat="0" applyFill="0" applyAlignment="0" applyProtection="0"/>
    <xf numFmtId="0" fontId="28"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100" fillId="0" borderId="0" applyNumberFormat="0" applyFill="0" applyBorder="0" applyAlignment="0" applyProtection="0">
      <alignment vertical="top"/>
      <protection locked="0"/>
    </xf>
    <xf numFmtId="10" fontId="95" fillId="85" borderId="41" applyNumberFormat="0" applyBorder="0" applyAlignment="0" applyProtection="0"/>
    <xf numFmtId="10" fontId="24" fillId="85" borderId="41" applyNumberFormat="0" applyBorder="0" applyAlignment="0" applyProtection="0"/>
    <xf numFmtId="0" fontId="32" fillId="13" borderId="37" applyNumberFormat="0" applyAlignment="0" applyProtection="0"/>
    <xf numFmtId="0" fontId="31" fillId="13" borderId="37" applyNumberFormat="0" applyAlignment="0" applyProtection="0"/>
    <xf numFmtId="178" fontId="101" fillId="0" borderId="36"/>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0" fontId="34" fillId="0" borderId="8" applyNumberFormat="0" applyFill="0" applyAlignment="0" applyProtection="0"/>
    <xf numFmtId="0" fontId="102" fillId="0" borderId="42"/>
    <xf numFmtId="0" fontId="36" fillId="25" borderId="0" applyNumberFormat="0" applyBorder="0" applyAlignment="0" applyProtection="0"/>
    <xf numFmtId="0" fontId="35" fillId="25" borderId="0" applyNumberFormat="0" applyBorder="0" applyAlignment="0" applyProtection="0"/>
    <xf numFmtId="222" fontId="103" fillId="0" borderId="0"/>
    <xf numFmtId="0" fontId="10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4" fillId="0" borderId="0"/>
    <xf numFmtId="0" fontId="14" fillId="0" borderId="0"/>
    <xf numFmtId="0" fontId="82" fillId="0" borderId="0"/>
    <xf numFmtId="0" fontId="82" fillId="0" borderId="0"/>
    <xf numFmtId="0" fontId="82" fillId="0" borderId="0"/>
    <xf numFmtId="0" fontId="43" fillId="0" borderId="0"/>
    <xf numFmtId="0" fontId="14" fillId="0" borderId="0"/>
    <xf numFmtId="0" fontId="82" fillId="0" borderId="0"/>
    <xf numFmtId="0" fontId="82" fillId="0" borderId="0"/>
    <xf numFmtId="0" fontId="82" fillId="0" borderId="0"/>
    <xf numFmtId="0" fontId="82" fillId="0" borderId="0"/>
    <xf numFmtId="0" fontId="8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43" fillId="0" borderId="0"/>
    <xf numFmtId="0" fontId="8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3" fillId="0" borderId="0"/>
    <xf numFmtId="0" fontId="14" fillId="0" borderId="0"/>
    <xf numFmtId="0" fontId="43" fillId="0" borderId="0"/>
    <xf numFmtId="0" fontId="43" fillId="0" borderId="0"/>
    <xf numFmtId="0" fontId="43" fillId="0" borderId="0"/>
    <xf numFmtId="0" fontId="14" fillId="0" borderId="0"/>
    <xf numFmtId="0" fontId="7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5" fillId="0" borderId="0"/>
    <xf numFmtId="0" fontId="14"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14" fillId="0" borderId="0"/>
    <xf numFmtId="0" fontId="14" fillId="0" borderId="0"/>
    <xf numFmtId="0" fontId="43" fillId="0" borderId="0"/>
    <xf numFmtId="0" fontId="43" fillId="0" borderId="0"/>
    <xf numFmtId="0" fontId="74" fillId="0" borderId="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43" fillId="0" borderId="0"/>
    <xf numFmtId="0" fontId="5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43" fillId="0" borderId="0"/>
    <xf numFmtId="0" fontId="43" fillId="0" borderId="0"/>
    <xf numFmtId="0" fontId="14" fillId="0" borderId="0"/>
    <xf numFmtId="0" fontId="43" fillId="0" borderId="0"/>
    <xf numFmtId="0" fontId="43" fillId="0" borderId="0"/>
    <xf numFmtId="0" fontId="14" fillId="0" borderId="0"/>
    <xf numFmtId="0" fontId="2" fillId="0" borderId="0"/>
    <xf numFmtId="0" fontId="4" fillId="0" borderId="0" applyFill="0" applyProtection="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 fillId="0" borderId="0"/>
    <xf numFmtId="0" fontId="14" fillId="0" borderId="0"/>
    <xf numFmtId="0" fontId="43" fillId="0" borderId="0"/>
    <xf numFmtId="0" fontId="43" fillId="0" borderId="0"/>
    <xf numFmtId="0" fontId="5"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4" fillId="0" borderId="0"/>
    <xf numFmtId="0" fontId="14" fillId="0" borderId="0"/>
    <xf numFmtId="0" fontId="43" fillId="0" borderId="0"/>
    <xf numFmtId="0" fontId="5" fillId="0" borderId="0"/>
    <xf numFmtId="0" fontId="5" fillId="0" borderId="0"/>
    <xf numFmtId="0" fontId="5" fillId="0" borderId="0"/>
    <xf numFmtId="0" fontId="5" fillId="0" borderId="0"/>
    <xf numFmtId="0" fontId="14"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14" fillId="0" borderId="0"/>
    <xf numFmtId="0" fontId="2" fillId="0" borderId="0"/>
    <xf numFmtId="0" fontId="2" fillId="0" borderId="0"/>
    <xf numFmtId="0" fontId="2" fillId="0" borderId="0"/>
    <xf numFmtId="0" fontId="2" fillId="0" borderId="0"/>
    <xf numFmtId="177" fontId="14" fillId="0" borderId="0"/>
    <xf numFmtId="0" fontId="82" fillId="0" borderId="0"/>
    <xf numFmtId="0" fontId="2" fillId="0" borderId="0"/>
    <xf numFmtId="0" fontId="2" fillId="0" borderId="0"/>
    <xf numFmtId="0" fontId="2" fillId="0" borderId="0"/>
    <xf numFmtId="0" fontId="14" fillId="0" borderId="0"/>
    <xf numFmtId="0" fontId="2" fillId="0" borderId="0"/>
    <xf numFmtId="0" fontId="73" fillId="0" borderId="0"/>
    <xf numFmtId="0" fontId="73"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4" fillId="0" borderId="0"/>
    <xf numFmtId="0" fontId="74" fillId="0" borderId="0"/>
    <xf numFmtId="0" fontId="14" fillId="0" borderId="0"/>
    <xf numFmtId="0" fontId="14" fillId="0" borderId="0"/>
    <xf numFmtId="0" fontId="14" fillId="0" borderId="0"/>
    <xf numFmtId="39"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protection locked="0"/>
    </xf>
    <xf numFmtId="0" fontId="7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xf numFmtId="0" fontId="2" fillId="0" borderId="0"/>
    <xf numFmtId="0" fontId="2" fillId="0" borderId="0"/>
    <xf numFmtId="0" fontId="2" fillId="0" borderId="0"/>
    <xf numFmtId="0" fontId="2" fillId="0" borderId="0"/>
    <xf numFmtId="0" fontId="4" fillId="0" borderId="0" applyFill="0" applyProtection="0"/>
    <xf numFmtId="0" fontId="2" fillId="0" borderId="0"/>
    <xf numFmtId="0" fontId="2" fillId="0" borderId="0"/>
    <xf numFmtId="0" fontId="2" fillId="0" borderId="0"/>
    <xf numFmtId="0" fontId="2" fillId="0" borderId="0"/>
    <xf numFmtId="0"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43"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87" fillId="0" borderId="0"/>
    <xf numFmtId="0" fontId="105" fillId="18" borderId="43" applyNumberFormat="0" applyAlignment="0" applyProtection="0"/>
    <xf numFmtId="0" fontId="45" fillId="18" borderId="43" applyNumberFormat="0" applyAlignment="0" applyProtection="0"/>
    <xf numFmtId="9" fontId="73" fillId="0" borderId="0" applyFont="0" applyFill="0" applyBorder="0" applyAlignment="0" applyProtection="0"/>
    <xf numFmtId="207" fontId="89" fillId="0" borderId="0" applyFont="0" applyFill="0" applyBorder="0" applyAlignment="0" applyProtection="0"/>
    <xf numFmtId="223" fontId="106"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4" fillId="0" borderId="0" applyFont="0" applyFill="0" applyBorder="0" applyAlignment="0" applyProtection="0"/>
    <xf numFmtId="9" fontId="4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3" fillId="0" borderId="0" applyFont="0" applyFill="0" applyBorder="0" applyAlignment="0" applyProtection="0"/>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41" fontId="43" fillId="0" borderId="0" applyFont="0" applyFill="0" applyBorder="0" applyAlignment="0" applyProtection="0"/>
    <xf numFmtId="224" fontId="89" fillId="0" borderId="0" applyFont="0" applyFill="0" applyBorder="0" applyAlignment="0" applyProtection="0"/>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211" fontId="43" fillId="0" borderId="0"/>
    <xf numFmtId="211" fontId="43" fillId="0" borderId="0"/>
    <xf numFmtId="0" fontId="107" fillId="0" borderId="0" applyNumberFormat="0" applyFill="0" applyBorder="0" applyAlignment="0" applyProtection="0"/>
    <xf numFmtId="0" fontId="108" fillId="0" borderId="0"/>
    <xf numFmtId="0" fontId="91" fillId="0" borderId="0">
      <alignment vertical="top"/>
    </xf>
    <xf numFmtId="0" fontId="109" fillId="0" borderId="0" applyNumberFormat="0" applyBorder="0" applyAlignment="0"/>
    <xf numFmtId="0" fontId="109" fillId="0" borderId="0" applyNumberFormat="0" applyBorder="0" applyAlignment="0"/>
    <xf numFmtId="0" fontId="102" fillId="0" borderId="0"/>
    <xf numFmtId="3" fontId="43" fillId="0" borderId="41" applyNumberFormat="0" applyFont="0" applyFill="0" applyAlignment="0" applyProtection="0">
      <alignment vertical="center"/>
    </xf>
    <xf numFmtId="3" fontId="43" fillId="0" borderId="41" applyNumberFormat="0" applyFont="0" applyFill="0" applyAlignment="0" applyProtection="0">
      <alignment vertical="center"/>
    </xf>
    <xf numFmtId="49" fontId="43" fillId="0" borderId="0" applyFont="0" applyFill="0" applyBorder="0" applyAlignment="0" applyProtection="0"/>
    <xf numFmtId="49" fontId="91" fillId="0" borderId="0" applyFill="0" applyBorder="0" applyAlignment="0"/>
    <xf numFmtId="225" fontId="89" fillId="0" borderId="0" applyFill="0" applyBorder="0" applyAlignment="0"/>
    <xf numFmtId="226" fontId="89" fillId="0" borderId="0" applyFill="0" applyBorder="0" applyAlignment="0"/>
    <xf numFmtId="0" fontId="110" fillId="0" borderId="0">
      <alignment horizontal="center" vertical="top"/>
    </xf>
    <xf numFmtId="40" fontId="111" fillId="0" borderId="0"/>
    <xf numFmtId="0" fontId="107" fillId="0" borderId="0" applyNumberFormat="0" applyFill="0" applyBorder="0" applyAlignment="0" applyProtection="0"/>
    <xf numFmtId="0" fontId="93" fillId="0" borderId="45" applyNumberFormat="0" applyFill="0" applyAlignment="0" applyProtection="0"/>
    <xf numFmtId="0" fontId="47" fillId="0" borderId="45" applyNumberFormat="0" applyFill="0" applyAlignment="0" applyProtection="0"/>
    <xf numFmtId="41" fontId="43" fillId="0" borderId="0" applyFont="0" applyFill="0" applyBorder="0" applyAlignment="0" applyProtection="0"/>
    <xf numFmtId="40" fontId="87" fillId="0" borderId="0" applyFont="0" applyFill="0" applyBorder="0" applyAlignment="0" applyProtection="0"/>
    <xf numFmtId="0" fontId="43" fillId="0" borderId="0" applyFont="0" applyFill="0" applyBorder="0" applyAlignment="0" applyProtection="0"/>
    <xf numFmtId="8" fontId="112" fillId="0" borderId="0" applyFont="0" applyFill="0" applyBorder="0" applyAlignment="0" applyProtection="0"/>
    <xf numFmtId="227" fontId="89" fillId="0" borderId="0" applyFont="0" applyFill="0" applyBorder="0" applyAlignment="0" applyProtection="0"/>
    <xf numFmtId="0" fontId="74" fillId="0" borderId="0" applyFont="0" applyFill="0" applyBorder="0" applyAlignment="0" applyProtection="0"/>
    <xf numFmtId="0" fontId="74" fillId="0" borderId="0" applyFont="0" applyFill="0" applyBorder="0" applyAlignment="0" applyProtection="0"/>
    <xf numFmtId="0" fontId="113" fillId="0" borderId="0" applyNumberFormat="0" applyFill="0" applyBorder="0" applyAlignment="0" applyProtection="0"/>
    <xf numFmtId="0" fontId="46" fillId="0" borderId="0" applyNumberFormat="0" applyFill="0" applyBorder="0" applyAlignment="0" applyProtection="0"/>
    <xf numFmtId="0" fontId="114" fillId="0" borderId="46"/>
    <xf numFmtId="43" fontId="7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8" fontId="14" fillId="0" borderId="0" applyFill="0" applyBorder="0" applyAlignment="0" applyProtection="0"/>
    <xf numFmtId="9" fontId="14" fillId="0" borderId="0" applyFont="0" applyFill="0" applyBorder="0" applyAlignment="0" applyProtection="0"/>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9" fontId="119" fillId="0" borderId="0" applyFont="0" applyFill="0" applyBorder="0" applyAlignment="0" applyProtection="0"/>
    <xf numFmtId="0" fontId="74" fillId="0" borderId="0"/>
    <xf numFmtId="0" fontId="74" fillId="0" borderId="0" applyProtection="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6" fillId="0" borderId="0"/>
    <xf numFmtId="0" fontId="14" fillId="0" borderId="0"/>
    <xf numFmtId="0" fontId="1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177" fontId="14" fillId="0" borderId="0"/>
    <xf numFmtId="177" fontId="14" fillId="0" borderId="0"/>
    <xf numFmtId="177" fontId="14" fillId="0" borderId="0"/>
    <xf numFmtId="177" fontId="14" fillId="0" borderId="0"/>
    <xf numFmtId="177" fontId="14" fillId="0" borderId="0"/>
    <xf numFmtId="0" fontId="14" fillId="0" borderId="0"/>
    <xf numFmtId="0" fontId="73" fillId="0" borderId="0"/>
    <xf numFmtId="0" fontId="74" fillId="0" borderId="0"/>
    <xf numFmtId="0" fontId="14" fillId="0" borderId="0"/>
    <xf numFmtId="177" fontId="14" fillId="0" borderId="0"/>
    <xf numFmtId="177" fontId="14" fillId="0" borderId="0"/>
    <xf numFmtId="177" fontId="14" fillId="0" borderId="0"/>
    <xf numFmtId="0" fontId="43" fillId="0" borderId="0"/>
    <xf numFmtId="0" fontId="7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3" fillId="0" borderId="0"/>
    <xf numFmtId="0" fontId="73" fillId="0" borderId="0"/>
    <xf numFmtId="0" fontId="73" fillId="0" borderId="0"/>
    <xf numFmtId="0" fontId="14" fillId="0" borderId="0"/>
    <xf numFmtId="0" fontId="73" fillId="0" borderId="0"/>
    <xf numFmtId="0" fontId="14" fillId="0" borderId="0"/>
    <xf numFmtId="0" fontId="43" fillId="0" borderId="0"/>
    <xf numFmtId="0" fontId="73" fillId="0" borderId="0"/>
    <xf numFmtId="0" fontId="14" fillId="0" borderId="0"/>
    <xf numFmtId="0" fontId="14" fillId="0" borderId="0"/>
    <xf numFmtId="0" fontId="73" fillId="0" borderId="0"/>
    <xf numFmtId="0" fontId="43" fillId="0" borderId="0"/>
    <xf numFmtId="0" fontId="73" fillId="0" borderId="0"/>
    <xf numFmtId="0" fontId="74" fillId="0" borderId="0"/>
    <xf numFmtId="0" fontId="74" fillId="0" borderId="0"/>
    <xf numFmtId="0" fontId="43" fillId="0" borderId="0"/>
    <xf numFmtId="0" fontId="15" fillId="0" borderId="0"/>
    <xf numFmtId="0" fontId="73" fillId="0" borderId="0"/>
    <xf numFmtId="0" fontId="73" fillId="0" borderId="0"/>
    <xf numFmtId="0" fontId="43" fillId="0" borderId="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228" fontId="74" fillId="0" borderId="0" applyFont="0" applyFill="0" applyBorder="0" applyAlignment="0" applyProtection="0"/>
    <xf numFmtId="0" fontId="43" fillId="0" borderId="0" applyFont="0" applyFill="0" applyBorder="0" applyAlignment="0" applyProtection="0"/>
    <xf numFmtId="0" fontId="74" fillId="0" borderId="0" applyFont="0" applyFill="0" applyBorder="0" applyAlignment="0" applyProtection="0"/>
    <xf numFmtId="0" fontId="43" fillId="0" borderId="0" applyFont="0" applyFill="0" applyBorder="0" applyAlignment="0" applyProtection="0"/>
    <xf numFmtId="0" fontId="120" fillId="0" borderId="0"/>
    <xf numFmtId="0" fontId="43" fillId="0" borderId="47"/>
    <xf numFmtId="0" fontId="43" fillId="0" borderId="47"/>
    <xf numFmtId="0" fontId="43" fillId="0" borderId="47"/>
    <xf numFmtId="0" fontId="43" fillId="0" borderId="47"/>
    <xf numFmtId="0" fontId="121" fillId="0" borderId="47"/>
    <xf numFmtId="0" fontId="43" fillId="0" borderId="47"/>
    <xf numFmtId="0" fontId="122" fillId="0" borderId="0"/>
    <xf numFmtId="0" fontId="43" fillId="0" borderId="0"/>
    <xf numFmtId="0" fontId="123" fillId="0" borderId="0"/>
    <xf numFmtId="0" fontId="74" fillId="0" borderId="0"/>
    <xf numFmtId="43" fontId="74" fillId="0" borderId="0" applyFont="0" applyFill="0" applyBorder="0" applyAlignment="0" applyProtection="0"/>
    <xf numFmtId="43" fontId="55"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xf numFmtId="0" fontId="14" fillId="0" borderId="0"/>
  </cellStyleXfs>
  <cellXfs count="795">
    <xf numFmtId="0" fontId="0" fillId="0" borderId="0" xfId="0"/>
    <xf numFmtId="39" fontId="40" fillId="0" borderId="0" xfId="1730" applyNumberFormat="1" applyFont="1" applyFill="1" applyAlignment="1" applyProtection="1"/>
    <xf numFmtId="39" fontId="41" fillId="0" borderId="0" xfId="1730" applyNumberFormat="1" applyFont="1" applyFill="1" applyAlignment="1" applyProtection="1"/>
    <xf numFmtId="173" fontId="40" fillId="0" borderId="0" xfId="1730" applyNumberFormat="1" applyFont="1" applyFill="1" applyAlignment="1"/>
    <xf numFmtId="173" fontId="40" fillId="0" borderId="0" xfId="1730" applyNumberFormat="1" applyFont="1" applyFill="1" applyAlignment="1" applyProtection="1"/>
    <xf numFmtId="173" fontId="40" fillId="0" borderId="0" xfId="1730" applyNumberFormat="1" applyFont="1" applyFill="1" applyBorder="1" applyAlignment="1"/>
    <xf numFmtId="173" fontId="40" fillId="0" borderId="0" xfId="1730" applyNumberFormat="1" applyFont="1" applyFill="1" applyAlignment="1">
      <alignment horizontal="center"/>
    </xf>
    <xf numFmtId="0" fontId="40" fillId="0" borderId="0" xfId="0" applyFont="1" applyFill="1"/>
    <xf numFmtId="40" fontId="40" fillId="0" borderId="0" xfId="1730" applyNumberFormat="1" applyFont="1" applyFill="1" applyAlignment="1" applyProtection="1"/>
    <xf numFmtId="0" fontId="40" fillId="0" borderId="0" xfId="0" applyFont="1" applyFill="1" applyAlignment="1"/>
    <xf numFmtId="173" fontId="40" fillId="0" borderId="0" xfId="1730" applyNumberFormat="1" applyFont="1" applyFill="1" applyAlignment="1" applyProtection="1">
      <alignment horizontal="left" indent="2"/>
    </xf>
    <xf numFmtId="39" fontId="54" fillId="0" borderId="0" xfId="2373" applyNumberFormat="1" applyFont="1" applyFill="1" applyAlignment="1"/>
    <xf numFmtId="173" fontId="41" fillId="0" borderId="0" xfId="2373" applyNumberFormat="1" applyFont="1" applyFill="1" applyAlignment="1" applyProtection="1">
      <alignment horizontal="center" vertical="center" wrapText="1"/>
    </xf>
    <xf numFmtId="173" fontId="41" fillId="0" borderId="0" xfId="1730" applyNumberFormat="1" applyFont="1" applyFill="1" applyAlignment="1" applyProtection="1">
      <alignment horizontal="center"/>
    </xf>
    <xf numFmtId="39" fontId="41" fillId="0" borderId="0" xfId="1730" applyNumberFormat="1" applyFont="1" applyFill="1" applyAlignment="1" applyProtection="1">
      <alignment horizontal="center"/>
    </xf>
    <xf numFmtId="39" fontId="53" fillId="0" borderId="0" xfId="1700" applyNumberFormat="1" applyFont="1" applyFill="1"/>
    <xf numFmtId="173" fontId="41" fillId="0" borderId="0" xfId="1730" quotePrefix="1" applyNumberFormat="1" applyFont="1" applyFill="1" applyBorder="1" applyAlignment="1">
      <alignment horizontal="center"/>
    </xf>
    <xf numFmtId="173" fontId="40" fillId="0" borderId="0" xfId="1730" applyNumberFormat="1" applyFont="1" applyFill="1" applyAlignment="1">
      <alignment horizontal="left" indent="3"/>
    </xf>
    <xf numFmtId="39" fontId="40" fillId="0" borderId="0" xfId="1730" applyNumberFormat="1" applyFont="1" applyFill="1" applyAlignment="1"/>
    <xf numFmtId="39" fontId="40" fillId="0" borderId="0" xfId="0" applyNumberFormat="1" applyFont="1" applyFill="1" applyAlignment="1"/>
    <xf numFmtId="39" fontId="40" fillId="0" borderId="0" xfId="1730" applyNumberFormat="1" applyFont="1" applyFill="1" applyBorder="1" applyAlignment="1"/>
    <xf numFmtId="39" fontId="40" fillId="0" borderId="0" xfId="1730" applyNumberFormat="1" applyFont="1" applyFill="1" applyAlignment="1" applyProtection="1">
      <alignment horizontal="center"/>
    </xf>
    <xf numFmtId="39" fontId="41" fillId="0" borderId="0" xfId="1730" applyNumberFormat="1" applyFont="1" applyFill="1" applyAlignment="1"/>
    <xf numFmtId="39" fontId="41" fillId="0" borderId="0" xfId="1730" applyNumberFormat="1" applyFont="1" applyFill="1" applyBorder="1" applyAlignment="1"/>
    <xf numFmtId="39" fontId="40" fillId="0" borderId="0" xfId="1730" applyNumberFormat="1" applyFont="1" applyFill="1" applyBorder="1" applyAlignment="1" applyProtection="1"/>
    <xf numFmtId="39" fontId="40" fillId="0" borderId="0" xfId="2373" applyNumberFormat="1" applyFont="1" applyFill="1" applyAlignment="1"/>
    <xf numFmtId="39" fontId="40" fillId="0" borderId="0" xfId="1730" applyNumberFormat="1" applyFont="1" applyFill="1"/>
    <xf numFmtId="39" fontId="40" fillId="0" borderId="0" xfId="1730" applyNumberFormat="1" applyFont="1" applyFill="1" applyBorder="1"/>
    <xf numFmtId="39" fontId="41" fillId="0" borderId="0" xfId="1730" applyNumberFormat="1" applyFont="1" applyFill="1" applyAlignment="1">
      <alignment horizontal="right"/>
    </xf>
    <xf numFmtId="39" fontId="40" fillId="0" borderId="0" xfId="0" applyNumberFormat="1" applyFont="1" applyFill="1"/>
    <xf numFmtId="39" fontId="40" fillId="0" borderId="0" xfId="1700" applyNumberFormat="1" applyFont="1" applyFill="1" applyAlignment="1"/>
    <xf numFmtId="39" fontId="40" fillId="0" borderId="0" xfId="2373" applyNumberFormat="1" applyFont="1" applyFill="1"/>
    <xf numFmtId="39" fontId="41" fillId="0" borderId="0" xfId="1730" applyNumberFormat="1" applyFont="1" applyFill="1" applyBorder="1" applyAlignment="1" applyProtection="1"/>
    <xf numFmtId="39" fontId="78" fillId="0" borderId="0" xfId="2373" applyNumberFormat="1" applyFont="1" applyFill="1" applyAlignment="1" applyProtection="1"/>
    <xf numFmtId="39" fontId="78" fillId="0" borderId="0" xfId="2373" applyNumberFormat="1" applyFont="1" applyFill="1" applyAlignment="1"/>
    <xf numFmtId="39" fontId="78" fillId="0" borderId="0" xfId="0" applyNumberFormat="1" applyFont="1" applyFill="1" applyAlignment="1"/>
    <xf numFmtId="39" fontId="78" fillId="0" borderId="0" xfId="0" applyNumberFormat="1" applyFont="1" applyFill="1"/>
    <xf numFmtId="174" fontId="78" fillId="0" borderId="0" xfId="0" applyNumberFormat="1" applyFont="1" applyFill="1" applyAlignment="1"/>
    <xf numFmtId="39" fontId="40" fillId="0" borderId="0" xfId="1730" quotePrefix="1" applyNumberFormat="1" applyFont="1" applyFill="1" applyAlignment="1" applyProtection="1"/>
    <xf numFmtId="39" fontId="77" fillId="0" borderId="0" xfId="0" applyNumberFormat="1" applyFont="1" applyFill="1"/>
    <xf numFmtId="173" fontId="41" fillId="0" borderId="0" xfId="1730" applyNumberFormat="1" applyFont="1" applyFill="1" applyBorder="1" applyAlignment="1"/>
    <xf numFmtId="49" fontId="41" fillId="0" borderId="0" xfId="1730" quotePrefix="1" applyNumberFormat="1" applyFont="1" applyFill="1" applyBorder="1" applyAlignment="1">
      <alignment horizontal="center"/>
    </xf>
    <xf numFmtId="49" fontId="41" fillId="0" borderId="0" xfId="1730" applyNumberFormat="1" applyFont="1" applyFill="1" applyBorder="1" applyAlignment="1">
      <alignment horizontal="center"/>
    </xf>
    <xf numFmtId="0" fontId="78" fillId="0" borderId="0" xfId="0" applyFont="1" applyFill="1"/>
    <xf numFmtId="173" fontId="40" fillId="0" borderId="0" xfId="1730" applyNumberFormat="1" applyFont="1" applyFill="1" applyBorder="1" applyAlignment="1" applyProtection="1"/>
    <xf numFmtId="39" fontId="40" fillId="0" borderId="0" xfId="1730" applyNumberFormat="1" applyFont="1" applyFill="1" applyAlignment="1">
      <alignment horizontal="center"/>
    </xf>
    <xf numFmtId="0" fontId="40" fillId="0" borderId="0" xfId="1700" applyFont="1" applyFill="1"/>
    <xf numFmtId="39" fontId="40" fillId="0" borderId="0" xfId="1241" applyNumberFormat="1" applyFont="1" applyFill="1" applyBorder="1" applyAlignment="1"/>
    <xf numFmtId="39" fontId="40" fillId="0" borderId="0" xfId="1241" applyNumberFormat="1" applyFont="1" applyFill="1" applyAlignment="1"/>
    <xf numFmtId="39" fontId="40" fillId="0" borderId="0" xfId="2373" applyNumberFormat="1" applyFont="1" applyFill="1" applyAlignment="1" applyProtection="1"/>
    <xf numFmtId="39" fontId="40" fillId="0" borderId="24" xfId="1235" applyNumberFormat="1" applyFont="1" applyFill="1" applyBorder="1" applyAlignment="1" applyProtection="1"/>
    <xf numFmtId="39" fontId="40" fillId="0" borderId="0" xfId="1235" applyNumberFormat="1" applyFont="1" applyFill="1" applyBorder="1" applyAlignment="1" applyProtection="1"/>
    <xf numFmtId="173" fontId="40" fillId="0" borderId="0" xfId="2373" quotePrefix="1" applyNumberFormat="1" applyFont="1" applyFill="1" applyAlignment="1" applyProtection="1">
      <alignment horizontal="left"/>
    </xf>
    <xf numFmtId="174" fontId="40" fillId="0" borderId="0" xfId="2373" quotePrefix="1" applyNumberFormat="1" applyFont="1" applyFill="1" applyAlignment="1" applyProtection="1">
      <alignment horizontal="right"/>
    </xf>
    <xf numFmtId="174" fontId="40" fillId="0" borderId="0" xfId="2373" quotePrefix="1" applyNumberFormat="1" applyFont="1" applyFill="1" applyBorder="1" applyAlignment="1" applyProtection="1">
      <alignment horizontal="right"/>
    </xf>
    <xf numFmtId="39" fontId="40" fillId="0" borderId="0" xfId="2373" quotePrefix="1" applyNumberFormat="1" applyFont="1" applyFill="1" applyAlignment="1" applyProtection="1">
      <alignment horizontal="center"/>
    </xf>
    <xf numFmtId="183" fontId="40" fillId="0" borderId="23" xfId="1241" applyNumberFormat="1" applyFont="1" applyFill="1" applyBorder="1" applyAlignment="1"/>
    <xf numFmtId="168" fontId="41" fillId="0" borderId="0" xfId="1235" applyFont="1" applyFill="1" applyBorder="1" applyAlignment="1" applyProtection="1"/>
    <xf numFmtId="39" fontId="54" fillId="0" borderId="0" xfId="1730" applyNumberFormat="1" applyFont="1" applyFill="1" applyAlignment="1" applyProtection="1">
      <alignment horizontal="left" indent="3"/>
    </xf>
    <xf numFmtId="39" fontId="77" fillId="0" borderId="0" xfId="2373" applyNumberFormat="1" applyFont="1" applyFill="1" applyAlignment="1" applyProtection="1"/>
    <xf numFmtId="39" fontId="78" fillId="0" borderId="0" xfId="1241" applyNumberFormat="1" applyFont="1" applyFill="1" applyBorder="1" applyAlignment="1" applyProtection="1"/>
    <xf numFmtId="174" fontId="78" fillId="0" borderId="0" xfId="1241" applyNumberFormat="1" applyFont="1" applyFill="1" applyBorder="1" applyAlignment="1" applyProtection="1"/>
    <xf numFmtId="39" fontId="41" fillId="0" borderId="0" xfId="1730" applyNumberFormat="1" applyFont="1" applyFill="1" applyAlignment="1">
      <alignment horizontal="center"/>
    </xf>
    <xf numFmtId="39" fontId="41" fillId="0" borderId="0" xfId="1243" applyNumberFormat="1" applyFont="1" applyFill="1" applyBorder="1" applyAlignment="1" applyProtection="1"/>
    <xf numFmtId="174" fontId="78" fillId="0" borderId="0" xfId="0" applyNumberFormat="1" applyFont="1" applyFill="1" applyBorder="1" applyAlignment="1"/>
    <xf numFmtId="39" fontId="40" fillId="0" borderId="0" xfId="1700" applyNumberFormat="1" applyFont="1" applyFill="1"/>
    <xf numFmtId="39" fontId="40" fillId="0" borderId="27" xfId="1251" applyNumberFormat="1" applyFont="1" applyFill="1" applyBorder="1"/>
    <xf numFmtId="39" fontId="40" fillId="0" borderId="0" xfId="1251" applyNumberFormat="1" applyFont="1" applyFill="1" applyBorder="1"/>
    <xf numFmtId="39" fontId="40" fillId="0" borderId="0" xfId="1700" applyNumberFormat="1" applyFont="1" applyFill="1" applyBorder="1"/>
    <xf numFmtId="173" fontId="41" fillId="0" borderId="0" xfId="2373" applyNumberFormat="1" applyFont="1" applyFill="1" applyAlignment="1" applyProtection="1"/>
    <xf numFmtId="39" fontId="40" fillId="0" borderId="0" xfId="1243" applyNumberFormat="1" applyFont="1" applyFill="1" applyBorder="1" applyAlignment="1" applyProtection="1"/>
    <xf numFmtId="39" fontId="54" fillId="0" borderId="0" xfId="1730" applyNumberFormat="1" applyFont="1" applyFill="1" applyAlignment="1" applyProtection="1"/>
    <xf numFmtId="188" fontId="40" fillId="0" borderId="0" xfId="1700" applyNumberFormat="1" applyFont="1" applyFill="1" applyBorder="1" applyAlignment="1"/>
    <xf numFmtId="188" fontId="40" fillId="0" borderId="0" xfId="1251" applyNumberFormat="1" applyFont="1" applyFill="1" applyBorder="1"/>
    <xf numFmtId="39" fontId="41" fillId="0" borderId="0" xfId="1698" applyNumberFormat="1" applyFont="1" applyFill="1" applyAlignment="1"/>
    <xf numFmtId="39" fontId="40" fillId="0" borderId="0" xfId="1698" applyNumberFormat="1" applyFont="1" applyFill="1" applyAlignment="1"/>
    <xf numFmtId="39" fontId="41" fillId="0" borderId="0" xfId="1698" applyNumberFormat="1" applyFont="1" applyFill="1" applyAlignment="1">
      <alignment horizontal="right"/>
    </xf>
    <xf numFmtId="39" fontId="41" fillId="0" borderId="30" xfId="1698" applyNumberFormat="1" applyFont="1" applyFill="1" applyBorder="1" applyAlignment="1">
      <alignment horizontal="center"/>
    </xf>
    <xf numFmtId="39" fontId="41" fillId="0" borderId="30" xfId="1730" applyNumberFormat="1" applyFont="1" applyFill="1" applyBorder="1" applyAlignment="1">
      <alignment horizontal="center"/>
    </xf>
    <xf numFmtId="39" fontId="41" fillId="0" borderId="22" xfId="1730" applyNumberFormat="1" applyFont="1" applyFill="1" applyBorder="1" applyAlignment="1">
      <alignment horizontal="center"/>
    </xf>
    <xf numFmtId="39" fontId="41" fillId="0" borderId="0" xfId="1700" applyNumberFormat="1" applyFont="1" applyFill="1" applyAlignment="1"/>
    <xf numFmtId="39" fontId="40" fillId="0" borderId="0" xfId="1728" applyNumberFormat="1" applyFont="1" applyFill="1" applyBorder="1" applyAlignment="1"/>
    <xf numFmtId="39" fontId="40" fillId="0" borderId="0" xfId="1728" applyNumberFormat="1" applyFont="1" applyFill="1" applyAlignment="1"/>
    <xf numFmtId="39" fontId="40" fillId="0" borderId="0" xfId="2990" applyNumberFormat="1" applyFont="1" applyFill="1" applyAlignment="1"/>
    <xf numFmtId="39" fontId="40" fillId="0" borderId="0" xfId="1730" applyNumberFormat="1" applyFont="1" applyFill="1" applyAlignment="1">
      <alignment horizontal="center" wrapText="1"/>
    </xf>
    <xf numFmtId="39" fontId="40" fillId="0" borderId="0" xfId="1728" applyNumberFormat="1" applyFont="1" applyFill="1" applyBorder="1" applyAlignment="1">
      <alignment horizontal="right"/>
    </xf>
    <xf numFmtId="39" fontId="40" fillId="0" borderId="0" xfId="2990" applyNumberFormat="1" applyFont="1" applyFill="1" applyAlignment="1">
      <alignment horizontal="center" wrapText="1"/>
    </xf>
    <xf numFmtId="39" fontId="40" fillId="0" borderId="0" xfId="2990" applyNumberFormat="1" applyFont="1" applyFill="1" applyAlignment="1">
      <alignment horizontal="left"/>
    </xf>
    <xf numFmtId="39" fontId="40" fillId="0" borderId="0" xfId="1727" applyNumberFormat="1" applyFont="1" applyFill="1" applyBorder="1" applyAlignment="1">
      <alignment horizontal="right"/>
    </xf>
    <xf numFmtId="39" fontId="40" fillId="0" borderId="0" xfId="1700" applyNumberFormat="1" applyFont="1" applyFill="1" applyBorder="1" applyAlignment="1"/>
    <xf numFmtId="173" fontId="40" fillId="0" borderId="0" xfId="1235" applyNumberFormat="1" applyFont="1" applyFill="1" applyBorder="1" applyAlignment="1" applyProtection="1"/>
    <xf numFmtId="173" fontId="40" fillId="0" borderId="0" xfId="1254" applyNumberFormat="1" applyFont="1" applyFill="1" applyBorder="1" applyAlignment="1" applyProtection="1"/>
    <xf numFmtId="173" fontId="41" fillId="0" borderId="0" xfId="1730" applyNumberFormat="1" applyFont="1" applyFill="1" applyAlignment="1" applyProtection="1"/>
    <xf numFmtId="173" fontId="41" fillId="0" borderId="0" xfId="1730" applyNumberFormat="1" applyFont="1" applyFill="1" applyAlignment="1"/>
    <xf numFmtId="173" fontId="41" fillId="0" borderId="0" xfId="1730" applyNumberFormat="1" applyFont="1" applyFill="1" applyAlignment="1">
      <alignment horizontal="right"/>
    </xf>
    <xf numFmtId="0" fontId="41" fillId="0" borderId="21" xfId="1730" quotePrefix="1" applyNumberFormat="1" applyFont="1" applyFill="1" applyBorder="1" applyAlignment="1">
      <alignment horizontal="center"/>
    </xf>
    <xf numFmtId="0" fontId="41" fillId="0" borderId="21" xfId="1730" applyNumberFormat="1" applyFont="1" applyFill="1" applyBorder="1" applyAlignment="1"/>
    <xf numFmtId="39" fontId="41" fillId="0" borderId="0" xfId="1243" applyNumberFormat="1" applyFont="1" applyFill="1" applyBorder="1" applyAlignment="1" applyProtection="1">
      <alignment horizontal="right"/>
    </xf>
    <xf numFmtId="173" fontId="40" fillId="0" borderId="0" xfId="1730" applyNumberFormat="1" applyFont="1" applyFill="1"/>
    <xf numFmtId="174" fontId="40" fillId="0" borderId="0" xfId="2373" applyNumberFormat="1" applyFont="1" applyFill="1" applyAlignment="1" applyProtection="1">
      <alignment horizontal="left"/>
    </xf>
    <xf numFmtId="39" fontId="40" fillId="0" borderId="0" xfId="2373" applyNumberFormat="1" applyFont="1" applyFill="1" applyBorder="1" applyAlignment="1" applyProtection="1">
      <alignment horizontal="right"/>
    </xf>
    <xf numFmtId="0" fontId="40" fillId="0" borderId="0" xfId="1700" applyFont="1" applyFill="1" applyAlignment="1"/>
    <xf numFmtId="174" fontId="40" fillId="0" borderId="0" xfId="1700" applyNumberFormat="1" applyFont="1" applyFill="1" applyAlignment="1"/>
    <xf numFmtId="39" fontId="41" fillId="0" borderId="0" xfId="1251" applyNumberFormat="1" applyFont="1" applyFill="1" applyBorder="1" applyAlignment="1"/>
    <xf numFmtId="173" fontId="40" fillId="0" borderId="0" xfId="1700" applyNumberFormat="1" applyFont="1" applyFill="1" applyAlignment="1"/>
    <xf numFmtId="173" fontId="41" fillId="0" borderId="0" xfId="1700" applyNumberFormat="1" applyFont="1" applyFill="1" applyAlignment="1"/>
    <xf numFmtId="39" fontId="41" fillId="0" borderId="0" xfId="1700" applyNumberFormat="1" applyFont="1" applyFill="1" applyBorder="1" applyAlignment="1"/>
    <xf numFmtId="174" fontId="40" fillId="0" borderId="0" xfId="2373" applyNumberFormat="1" applyFont="1" applyFill="1" applyAlignment="1"/>
    <xf numFmtId="174" fontId="40" fillId="0" borderId="0" xfId="2373" applyNumberFormat="1" applyFont="1" applyFill="1" applyBorder="1" applyAlignment="1" applyProtection="1">
      <alignment horizontal="right"/>
    </xf>
    <xf numFmtId="190" fontId="40" fillId="0" borderId="0" xfId="1700" applyNumberFormat="1" applyFont="1" applyFill="1" applyAlignment="1"/>
    <xf numFmtId="39" fontId="40" fillId="0" borderId="0" xfId="1700" applyNumberFormat="1" applyFont="1" applyFill="1" applyAlignment="1">
      <alignment horizontal="left" indent="3"/>
    </xf>
    <xf numFmtId="188" fontId="40" fillId="0" borderId="27" xfId="1700" applyNumberFormat="1" applyFont="1" applyFill="1" applyBorder="1" applyAlignment="1"/>
    <xf numFmtId="188" fontId="40" fillId="0" borderId="0" xfId="1700" applyNumberFormat="1" applyFont="1" applyFill="1" applyAlignment="1"/>
    <xf numFmtId="0" fontId="41" fillId="0" borderId="0" xfId="1243" applyNumberFormat="1" applyFont="1" applyFill="1" applyBorder="1" applyAlignment="1" applyProtection="1">
      <alignment horizontal="right"/>
    </xf>
    <xf numFmtId="39" fontId="41" fillId="0" borderId="0" xfId="1730" applyNumberFormat="1" applyFont="1" applyFill="1" applyBorder="1" applyAlignment="1">
      <alignment horizontal="center"/>
    </xf>
    <xf numFmtId="39" fontId="40" fillId="0" borderId="0" xfId="1700" applyNumberFormat="1" applyFont="1" applyFill="1" applyBorder="1" applyAlignment="1">
      <alignment horizontal="center"/>
    </xf>
    <xf numFmtId="173" fontId="40" fillId="0" borderId="0" xfId="2373" applyNumberFormat="1" applyFont="1" applyFill="1" applyAlignment="1" applyProtection="1"/>
    <xf numFmtId="184" fontId="40" fillId="0" borderId="0" xfId="1700" applyNumberFormat="1" applyFont="1" applyFill="1" applyBorder="1" applyAlignment="1"/>
    <xf numFmtId="39" fontId="40" fillId="0" borderId="0" xfId="1242" quotePrefix="1" applyNumberFormat="1" applyFont="1" applyFill="1" applyAlignment="1">
      <alignment horizontal="left"/>
    </xf>
    <xf numFmtId="39" fontId="40" fillId="0" borderId="0" xfId="1242" quotePrefix="1" applyNumberFormat="1" applyFont="1" applyFill="1" applyAlignment="1">
      <alignment horizontal="centerContinuous"/>
    </xf>
    <xf numFmtId="39" fontId="40" fillId="0" borderId="0" xfId="1242" quotePrefix="1" applyNumberFormat="1" applyFont="1" applyFill="1" applyAlignment="1"/>
    <xf numFmtId="174" fontId="40" fillId="0" borderId="0" xfId="1730" applyNumberFormat="1" applyFont="1" applyFill="1"/>
    <xf numFmtId="174" fontId="40" fillId="0" borderId="0" xfId="1730" quotePrefix="1" applyNumberFormat="1" applyFont="1" applyFill="1" applyAlignment="1">
      <alignment horizontal="left"/>
    </xf>
    <xf numFmtId="174" fontId="40" fillId="0" borderId="0" xfId="1730" applyNumberFormat="1" applyFont="1" applyFill="1" applyAlignment="1">
      <alignment horizontal="left"/>
    </xf>
    <xf numFmtId="174" fontId="41" fillId="0" borderId="0" xfId="1730" applyNumberFormat="1" applyFont="1" applyFill="1"/>
    <xf numFmtId="39" fontId="41" fillId="0" borderId="0" xfId="1730" applyNumberFormat="1" applyFont="1" applyFill="1"/>
    <xf numFmtId="1" fontId="40" fillId="0" borderId="0" xfId="2988" applyNumberFormat="1" applyFont="1" applyFill="1" applyBorder="1" applyAlignment="1">
      <alignment horizontal="center"/>
    </xf>
    <xf numFmtId="1" fontId="40" fillId="0" borderId="0" xfId="1730" applyNumberFormat="1" applyFont="1" applyFill="1" applyAlignment="1">
      <alignment horizontal="center"/>
    </xf>
    <xf numFmtId="1" fontId="40" fillId="0" borderId="0" xfId="2373" applyNumberFormat="1" applyFont="1" applyFill="1" applyBorder="1" applyAlignment="1">
      <alignment horizontal="center"/>
    </xf>
    <xf numFmtId="173" fontId="40" fillId="0" borderId="0" xfId="1243" applyNumberFormat="1" applyFont="1" applyFill="1" applyBorder="1" applyAlignment="1" applyProtection="1"/>
    <xf numFmtId="174" fontId="40" fillId="0" borderId="0" xfId="0" applyNumberFormat="1" applyFont="1" applyFill="1"/>
    <xf numFmtId="0" fontId="41" fillId="0" borderId="30" xfId="1730" quotePrefix="1" applyNumberFormat="1" applyFont="1" applyFill="1" applyBorder="1" applyAlignment="1">
      <alignment horizontal="center"/>
    </xf>
    <xf numFmtId="0" fontId="41" fillId="0" borderId="0" xfId="1730" quotePrefix="1" applyNumberFormat="1" applyFont="1" applyFill="1" applyBorder="1" applyAlignment="1">
      <alignment horizontal="center"/>
    </xf>
    <xf numFmtId="39" fontId="40" fillId="0" borderId="0" xfId="1700" quotePrefix="1" applyNumberFormat="1" applyFont="1" applyFill="1" applyBorder="1" applyAlignment="1">
      <alignment horizontal="right"/>
    </xf>
    <xf numFmtId="39" fontId="40" fillId="0" borderId="0" xfId="1700" quotePrefix="1" applyNumberFormat="1" applyFont="1" applyFill="1" applyAlignment="1">
      <alignment horizontal="right"/>
    </xf>
    <xf numFmtId="39" fontId="40" fillId="0" borderId="27" xfId="1700" quotePrefix="1" applyNumberFormat="1" applyFont="1" applyFill="1" applyBorder="1" applyAlignment="1">
      <alignment horizontal="right"/>
    </xf>
    <xf numFmtId="173" fontId="41" fillId="0" borderId="0" xfId="1243" applyNumberFormat="1" applyFont="1" applyFill="1" applyBorder="1" applyAlignment="1" applyProtection="1"/>
    <xf numFmtId="39" fontId="40" fillId="0" borderId="27" xfId="1241" applyNumberFormat="1" applyFont="1" applyFill="1" applyBorder="1" applyAlignment="1"/>
    <xf numFmtId="39" fontId="40" fillId="0" borderId="0" xfId="2373" applyNumberFormat="1" applyFont="1" applyFill="1" applyBorder="1"/>
    <xf numFmtId="174" fontId="40" fillId="0" borderId="0" xfId="0" applyNumberFormat="1" applyFont="1" applyFill="1" applyAlignment="1">
      <alignment vertical="center"/>
    </xf>
    <xf numFmtId="174" fontId="40" fillId="0" borderId="0" xfId="0" applyNumberFormat="1" applyFont="1" applyFill="1" applyAlignment="1">
      <alignment horizontal="left" vertical="top" indent="2"/>
    </xf>
    <xf numFmtId="174" fontId="40" fillId="0" borderId="0" xfId="2373" applyNumberFormat="1" applyFont="1" applyFill="1"/>
    <xf numFmtId="39" fontId="41" fillId="0" borderId="0" xfId="2373" applyNumberFormat="1" applyFont="1" applyFill="1"/>
    <xf numFmtId="173" fontId="41" fillId="0" borderId="0" xfId="1730" applyNumberFormat="1" applyFont="1" applyFill="1" applyBorder="1" applyAlignment="1">
      <alignment horizontal="right"/>
    </xf>
    <xf numFmtId="0" fontId="41" fillId="0" borderId="0" xfId="1730" applyNumberFormat="1" applyFont="1" applyFill="1" applyBorder="1" applyAlignment="1"/>
    <xf numFmtId="0" fontId="41" fillId="0" borderId="0" xfId="0" applyFont="1" applyFill="1" applyAlignment="1">
      <alignment horizontal="center" vertical="center"/>
    </xf>
    <xf numFmtId="39" fontId="40" fillId="0" borderId="0" xfId="1260" quotePrefix="1" applyNumberFormat="1" applyFont="1" applyFill="1" applyBorder="1" applyAlignment="1"/>
    <xf numFmtId="39" fontId="40" fillId="0" borderId="0" xfId="1700" quotePrefix="1" applyNumberFormat="1" applyFont="1" applyFill="1" applyAlignment="1"/>
    <xf numFmtId="0" fontId="40" fillId="0" borderId="0" xfId="0" applyFont="1" applyFill="1" applyAlignment="1">
      <alignment vertical="center"/>
    </xf>
    <xf numFmtId="173" fontId="40" fillId="0" borderId="0" xfId="1730" quotePrefix="1" applyNumberFormat="1" applyFont="1" applyFill="1"/>
    <xf numFmtId="39" fontId="40" fillId="0" borderId="0" xfId="1260" applyNumberFormat="1" applyFont="1" applyFill="1" applyBorder="1" applyAlignment="1"/>
    <xf numFmtId="0" fontId="40" fillId="0" borderId="0" xfId="0" applyFont="1" applyFill="1" applyAlignment="1">
      <alignment horizontal="left" vertical="center"/>
    </xf>
    <xf numFmtId="39" fontId="76" fillId="0" borderId="0" xfId="1700" applyNumberFormat="1" applyFont="1" applyFill="1" applyAlignment="1"/>
    <xf numFmtId="39" fontId="41" fillId="0" borderId="0" xfId="1260" quotePrefix="1" applyNumberFormat="1" applyFont="1" applyFill="1" applyBorder="1" applyAlignment="1">
      <alignment horizontal="center"/>
    </xf>
    <xf numFmtId="39" fontId="41" fillId="0" borderId="0" xfId="1700" quotePrefix="1" applyNumberFormat="1" applyFont="1" applyFill="1" applyAlignment="1">
      <alignment horizontal="center"/>
    </xf>
    <xf numFmtId="39" fontId="41" fillId="0" borderId="0" xfId="1260" applyNumberFormat="1" applyFont="1" applyFill="1" applyAlignment="1">
      <alignment horizontal="right"/>
    </xf>
    <xf numFmtId="39" fontId="40" fillId="0" borderId="0" xfId="1730" quotePrefix="1" applyNumberFormat="1" applyFont="1" applyFill="1" applyAlignment="1">
      <alignment horizontal="center"/>
    </xf>
    <xf numFmtId="39" fontId="40" fillId="0" borderId="0" xfId="1730" applyNumberFormat="1" applyFont="1" applyFill="1" applyAlignment="1">
      <alignment vertical="center"/>
    </xf>
    <xf numFmtId="0" fontId="40" fillId="0" borderId="0" xfId="1730" applyFont="1" applyFill="1" applyAlignment="1">
      <alignment vertical="center"/>
    </xf>
    <xf numFmtId="184" fontId="40" fillId="0" borderId="0" xfId="1260" quotePrefix="1" applyNumberFormat="1" applyFont="1" applyFill="1" applyBorder="1" applyAlignment="1"/>
    <xf numFmtId="173" fontId="41" fillId="0" borderId="0" xfId="1730" applyNumberFormat="1" applyFont="1" applyFill="1"/>
    <xf numFmtId="173" fontId="40" fillId="0" borderId="0" xfId="1730" applyNumberFormat="1" applyFont="1" applyFill="1" applyBorder="1"/>
    <xf numFmtId="39" fontId="40" fillId="0" borderId="0" xfId="2374" applyNumberFormat="1" applyFont="1" applyFill="1" applyAlignment="1" applyProtection="1">
      <alignment horizontal="left"/>
    </xf>
    <xf numFmtId="173" fontId="41" fillId="0" borderId="21" xfId="1235" applyNumberFormat="1" applyFont="1" applyFill="1" applyBorder="1" applyAlignment="1" applyProtection="1">
      <alignment horizontal="center"/>
    </xf>
    <xf numFmtId="173" fontId="40" fillId="0" borderId="0" xfId="1730" quotePrefix="1" applyNumberFormat="1" applyFont="1" applyFill="1" applyAlignment="1" applyProtection="1"/>
    <xf numFmtId="39" fontId="40" fillId="0" borderId="0" xfId="1257" quotePrefix="1" applyNumberFormat="1" applyFont="1" applyFill="1" applyAlignment="1">
      <alignment horizontal="right"/>
    </xf>
    <xf numFmtId="39" fontId="40" fillId="0" borderId="0" xfId="2991" applyNumberFormat="1" applyFont="1" applyFill="1" applyAlignment="1"/>
    <xf numFmtId="39" fontId="40" fillId="0" borderId="0" xfId="2991" applyNumberFormat="1" applyFont="1" applyFill="1"/>
    <xf numFmtId="37" fontId="40" fillId="0" borderId="0" xfId="1241" quotePrefix="1" applyNumberFormat="1" applyFont="1" applyFill="1" applyAlignment="1">
      <alignment horizontal="right"/>
    </xf>
    <xf numFmtId="173" fontId="40" fillId="0" borderId="0" xfId="1251" applyNumberFormat="1" applyFont="1" applyFill="1" applyAlignment="1"/>
    <xf numFmtId="173" fontId="40" fillId="0" borderId="0" xfId="1700" applyNumberFormat="1" applyFont="1" applyFill="1" applyAlignment="1">
      <alignment horizontal="left"/>
    </xf>
    <xf numFmtId="173" fontId="40" fillId="0" borderId="0" xfId="1251" applyNumberFormat="1" applyFont="1" applyFill="1" applyAlignment="1">
      <alignment horizontal="left"/>
    </xf>
    <xf numFmtId="173" fontId="41" fillId="0" borderId="0" xfId="1251" applyNumberFormat="1" applyFont="1" applyFill="1" applyAlignment="1">
      <alignment horizontal="center" vertical="center" wrapText="1"/>
    </xf>
    <xf numFmtId="39" fontId="40" fillId="0" borderId="0" xfId="1257" quotePrefix="1" applyNumberFormat="1" applyFont="1" applyFill="1" applyAlignment="1">
      <alignment horizontal="center"/>
    </xf>
    <xf numFmtId="173" fontId="40" fillId="0" borderId="0" xfId="1700" applyNumberFormat="1" applyFont="1" applyFill="1" applyAlignment="1">
      <alignment horizontal="centerContinuous"/>
    </xf>
    <xf numFmtId="173" fontId="40" fillId="0" borderId="0" xfId="1700" applyNumberFormat="1" applyFont="1" applyFill="1" applyAlignment="1">
      <alignment horizontal="center"/>
    </xf>
    <xf numFmtId="173" fontId="41" fillId="0" borderId="0" xfId="2373" applyNumberFormat="1" applyFont="1" applyFill="1" applyAlignment="1"/>
    <xf numFmtId="0" fontId="41" fillId="0" borderId="0" xfId="1241" quotePrefix="1" applyNumberFormat="1" applyFont="1" applyFill="1" applyBorder="1" applyAlignment="1">
      <alignment horizontal="center"/>
    </xf>
    <xf numFmtId="173" fontId="41" fillId="0" borderId="0" xfId="1700" quotePrefix="1" applyNumberFormat="1" applyFont="1" applyFill="1" applyAlignment="1">
      <alignment horizontal="center"/>
    </xf>
    <xf numFmtId="173" fontId="41" fillId="0" borderId="0" xfId="1257" quotePrefix="1" applyNumberFormat="1" applyFont="1" applyFill="1" applyBorder="1" applyAlignment="1">
      <alignment horizontal="center"/>
    </xf>
    <xf numFmtId="173" fontId="41" fillId="0" borderId="0" xfId="1251" applyNumberFormat="1" applyFont="1" applyFill="1" applyAlignment="1">
      <alignment horizontal="right"/>
    </xf>
    <xf numFmtId="173" fontId="40" fillId="0" borderId="0" xfId="1700" applyNumberFormat="1" applyFont="1" applyFill="1"/>
    <xf numFmtId="188" fontId="40" fillId="0" borderId="0" xfId="1251" applyNumberFormat="1" applyFont="1" applyFill="1" applyAlignment="1"/>
    <xf numFmtId="188" fontId="40" fillId="0" borderId="0" xfId="1700" applyNumberFormat="1" applyFont="1" applyFill="1"/>
    <xf numFmtId="188" fontId="40" fillId="0" borderId="0" xfId="1251" applyNumberFormat="1" applyFont="1" applyFill="1" applyBorder="1" applyAlignment="1"/>
    <xf numFmtId="188" fontId="40" fillId="0" borderId="0" xfId="1241" applyNumberFormat="1" applyFont="1" applyFill="1" applyAlignment="1"/>
    <xf numFmtId="188" fontId="40" fillId="0" borderId="0" xfId="1251" applyNumberFormat="1" applyFont="1" applyFill="1"/>
    <xf numFmtId="173" fontId="40" fillId="0" borderId="0" xfId="1251" applyNumberFormat="1" applyFont="1" applyFill="1" applyBorder="1"/>
    <xf numFmtId="0" fontId="40" fillId="0" borderId="0" xfId="1730" applyFont="1" applyFill="1"/>
    <xf numFmtId="192" fontId="40" fillId="0" borderId="0" xfId="1730" applyNumberFormat="1" applyFont="1" applyFill="1"/>
    <xf numFmtId="192" fontId="40" fillId="0" borderId="0" xfId="1730" applyNumberFormat="1" applyFont="1" applyFill="1" applyBorder="1"/>
    <xf numFmtId="193" fontId="40" fillId="0" borderId="0" xfId="1730" applyNumberFormat="1" applyFont="1" applyFill="1"/>
    <xf numFmtId="39" fontId="80" fillId="0" borderId="0" xfId="1698" applyNumberFormat="1" applyFont="1" applyFill="1" applyAlignment="1"/>
    <xf numFmtId="39" fontId="80" fillId="0" borderId="0" xfId="1698" applyNumberFormat="1" applyFont="1" applyFill="1" applyBorder="1" applyAlignment="1"/>
    <xf numFmtId="39" fontId="80" fillId="0" borderId="0" xfId="1730" applyNumberFormat="1" applyFont="1" applyFill="1" applyBorder="1" applyAlignment="1">
      <alignment horizontal="center"/>
    </xf>
    <xf numFmtId="173" fontId="81" fillId="0" borderId="0" xfId="1730" applyNumberFormat="1" applyFont="1" applyFill="1" applyAlignment="1"/>
    <xf numFmtId="39" fontId="80" fillId="0" borderId="0" xfId="1730" applyNumberFormat="1" applyFont="1" applyFill="1" applyAlignment="1"/>
    <xf numFmtId="173" fontId="80" fillId="0" borderId="0" xfId="1730" applyNumberFormat="1" applyFont="1" applyFill="1" applyAlignment="1"/>
    <xf numFmtId="39" fontId="81" fillId="0" borderId="0" xfId="1730" applyNumberFormat="1" applyFont="1" applyFill="1" applyAlignment="1"/>
    <xf numFmtId="39" fontId="81" fillId="0" borderId="0" xfId="1730" applyNumberFormat="1" applyFont="1" applyFill="1" applyAlignment="1">
      <alignment horizontal="right"/>
    </xf>
    <xf numFmtId="39" fontId="81" fillId="0" borderId="0" xfId="1698" applyNumberFormat="1" applyFont="1" applyFill="1" applyAlignment="1"/>
    <xf numFmtId="173" fontId="81" fillId="0" borderId="0" xfId="1730" applyNumberFormat="1" applyFont="1" applyFill="1" applyAlignment="1">
      <alignment horizontal="right"/>
    </xf>
    <xf numFmtId="39" fontId="81" fillId="0" borderId="0" xfId="1698" applyNumberFormat="1" applyFont="1" applyFill="1" applyBorder="1" applyAlignment="1"/>
    <xf numFmtId="174" fontId="81" fillId="0" borderId="0" xfId="1730" applyNumberFormat="1" applyFont="1" applyFill="1" applyBorder="1" applyAlignment="1"/>
    <xf numFmtId="39" fontId="81" fillId="0" borderId="0" xfId="1255" applyNumberFormat="1" applyFont="1" applyFill="1" applyBorder="1" applyAlignment="1" applyProtection="1"/>
    <xf numFmtId="39" fontId="81" fillId="0" borderId="0" xfId="1255" applyNumberFormat="1" applyFont="1" applyFill="1" applyBorder="1" applyAlignment="1" applyProtection="1">
      <alignment horizontal="center"/>
    </xf>
    <xf numFmtId="173" fontId="80" fillId="0" borderId="0" xfId="1730" applyNumberFormat="1" applyFont="1" applyFill="1" applyAlignment="1" applyProtection="1"/>
    <xf numFmtId="191" fontId="80" fillId="0" borderId="0" xfId="1256" applyNumberFormat="1" applyFont="1" applyFill="1" applyBorder="1" applyAlignment="1" applyProtection="1">
      <alignment horizontal="right"/>
    </xf>
    <xf numFmtId="191" fontId="80" fillId="0" borderId="0" xfId="1700" applyNumberFormat="1" applyFont="1" applyFill="1" applyAlignment="1"/>
    <xf numFmtId="39" fontId="80" fillId="0" borderId="0" xfId="2373" applyNumberFormat="1" applyFont="1" applyFill="1" applyAlignment="1" applyProtection="1"/>
    <xf numFmtId="39" fontId="80" fillId="0" borderId="0" xfId="1700" applyNumberFormat="1" applyFont="1" applyFill="1" applyAlignment="1"/>
    <xf numFmtId="39" fontId="81" fillId="0" borderId="0" xfId="1700" applyNumberFormat="1" applyFont="1" applyFill="1" applyAlignment="1"/>
    <xf numFmtId="39" fontId="81" fillId="0" borderId="0" xfId="1730" applyNumberFormat="1" applyFont="1" applyFill="1" applyAlignment="1" applyProtection="1"/>
    <xf numFmtId="173" fontId="81" fillId="0" borderId="0" xfId="1730" applyNumberFormat="1" applyFont="1" applyFill="1" applyAlignment="1" applyProtection="1"/>
    <xf numFmtId="191" fontId="81" fillId="0" borderId="0" xfId="1700" applyNumberFormat="1" applyFont="1" applyFill="1" applyBorder="1" applyAlignment="1"/>
    <xf numFmtId="173" fontId="80" fillId="0" borderId="0" xfId="1730" applyNumberFormat="1" applyFont="1" applyFill="1"/>
    <xf numFmtId="39" fontId="80" fillId="0" borderId="0" xfId="1730" applyNumberFormat="1" applyFont="1" applyFill="1" applyBorder="1" applyAlignment="1"/>
    <xf numFmtId="191" fontId="81" fillId="0" borderId="0" xfId="1256" applyNumberFormat="1" applyFont="1" applyFill="1" applyBorder="1" applyAlignment="1" applyProtection="1"/>
    <xf numFmtId="39" fontId="80" fillId="0" borderId="0" xfId="1698" applyNumberFormat="1" applyFont="1" applyFill="1"/>
    <xf numFmtId="39" fontId="75" fillId="0" borderId="0" xfId="1700" applyNumberFormat="1" applyFont="1" applyFill="1" applyAlignment="1"/>
    <xf numFmtId="39" fontId="80" fillId="0" borderId="0" xfId="1730" applyNumberFormat="1" applyFont="1" applyFill="1" applyBorder="1" applyAlignment="1" applyProtection="1">
      <alignment horizontal="center"/>
    </xf>
    <xf numFmtId="0" fontId="80" fillId="0" borderId="0" xfId="0" applyFont="1" applyFill="1"/>
    <xf numFmtId="0" fontId="80" fillId="0" borderId="0" xfId="0" applyFont="1" applyFill="1" applyBorder="1"/>
    <xf numFmtId="39" fontId="80" fillId="0" borderId="0" xfId="0" applyNumberFormat="1" applyFont="1" applyFill="1"/>
    <xf numFmtId="39" fontId="80" fillId="0" borderId="0" xfId="0" applyNumberFormat="1" applyFont="1" applyFill="1" applyBorder="1"/>
    <xf numFmtId="39" fontId="80" fillId="0" borderId="0" xfId="1698" applyNumberFormat="1" applyFont="1" applyFill="1" applyBorder="1"/>
    <xf numFmtId="39" fontId="40" fillId="0" borderId="0" xfId="1730" applyNumberFormat="1" applyFont="1" applyFill="1" applyAlignment="1" applyProtection="1">
      <alignment horizontal="left" indent="3"/>
    </xf>
    <xf numFmtId="39" fontId="40" fillId="0" borderId="0" xfId="1241" applyNumberFormat="1" applyFont="1" applyFill="1"/>
    <xf numFmtId="188" fontId="40" fillId="0" borderId="0" xfId="1241" applyNumberFormat="1" applyFont="1" applyFill="1"/>
    <xf numFmtId="188" fontId="40" fillId="0" borderId="0" xfId="1241" applyNumberFormat="1" applyFont="1" applyFill="1" applyAlignment="1">
      <alignment horizontal="center"/>
    </xf>
    <xf numFmtId="39" fontId="41" fillId="0" borderId="23" xfId="1730" applyNumberFormat="1" applyFont="1" applyFill="1" applyBorder="1" applyAlignment="1">
      <alignment horizontal="center" vertical="center" wrapText="1"/>
    </xf>
    <xf numFmtId="39" fontId="75" fillId="0" borderId="0" xfId="2373" applyNumberFormat="1" applyFont="1" applyFill="1" applyAlignment="1" applyProtection="1"/>
    <xf numFmtId="39" fontId="75" fillId="0" borderId="0" xfId="3117" applyNumberFormat="1" applyFont="1" applyFill="1" applyAlignment="1"/>
    <xf numFmtId="39" fontId="40" fillId="0" borderId="0" xfId="1698" applyNumberFormat="1" applyFont="1" applyFill="1"/>
    <xf numFmtId="39" fontId="41" fillId="0" borderId="30" xfId="1730" applyNumberFormat="1" applyFont="1" applyFill="1" applyBorder="1" applyAlignment="1">
      <alignment horizontal="center" vertical="center" wrapText="1"/>
    </xf>
    <xf numFmtId="39" fontId="41" fillId="0" borderId="30" xfId="1730" applyNumberFormat="1" applyFont="1" applyFill="1" applyBorder="1"/>
    <xf numFmtId="39" fontId="41" fillId="0" borderId="23" xfId="1730" applyNumberFormat="1" applyFont="1" applyFill="1" applyBorder="1"/>
    <xf numFmtId="173" fontId="41" fillId="0" borderId="23" xfId="1700" applyNumberFormat="1" applyFont="1" applyFill="1" applyBorder="1" applyAlignment="1">
      <alignment horizontal="center"/>
    </xf>
    <xf numFmtId="190" fontId="40" fillId="0" borderId="0" xfId="1251" applyNumberFormat="1" applyFont="1" applyFill="1" applyBorder="1"/>
    <xf numFmtId="39" fontId="76" fillId="0" borderId="0" xfId="1730" applyNumberFormat="1" applyFont="1" applyFill="1" applyAlignment="1"/>
    <xf numFmtId="39" fontId="76" fillId="0" borderId="0" xfId="1243" applyNumberFormat="1" applyFont="1" applyFill="1" applyBorder="1" applyAlignment="1" applyProtection="1"/>
    <xf numFmtId="39" fontId="76" fillId="0" borderId="0" xfId="1700" applyNumberFormat="1" applyFont="1" applyFill="1" applyBorder="1" applyAlignment="1"/>
    <xf numFmtId="39" fontId="40" fillId="0" borderId="0" xfId="2989" applyNumberFormat="1" applyFont="1" applyFill="1" applyBorder="1"/>
    <xf numFmtId="39" fontId="40" fillId="0" borderId="0" xfId="1698" applyNumberFormat="1" applyFont="1" applyFill="1" applyBorder="1" applyAlignment="1"/>
    <xf numFmtId="184" fontId="40" fillId="0" borderId="0" xfId="1698" applyNumberFormat="1" applyFont="1" applyFill="1" applyBorder="1"/>
    <xf numFmtId="191" fontId="40" fillId="0" borderId="0" xfId="1698" applyNumberFormat="1" applyFont="1" applyFill="1" applyBorder="1"/>
    <xf numFmtId="39" fontId="40" fillId="0" borderId="0" xfId="1698" applyNumberFormat="1" applyFont="1" applyFill="1" applyBorder="1"/>
    <xf numFmtId="40" fontId="40" fillId="0" borderId="0" xfId="1730" applyNumberFormat="1" applyFont="1" applyFill="1" applyBorder="1"/>
    <xf numFmtId="39" fontId="40" fillId="0" borderId="0" xfId="1235" applyNumberFormat="1" applyFont="1" applyFill="1" applyBorder="1" applyAlignment="1" applyProtection="1">
      <alignment horizontal="center"/>
    </xf>
    <xf numFmtId="40" fontId="40" fillId="0" borderId="0" xfId="1730" applyNumberFormat="1" applyFont="1" applyFill="1"/>
    <xf numFmtId="37" fontId="40" fillId="0" borderId="0" xfId="1730" applyNumberFormat="1" applyFont="1" applyFill="1" applyAlignment="1"/>
    <xf numFmtId="186" fontId="40" fillId="0" borderId="0" xfId="1243" applyNumberFormat="1" applyFont="1" applyFill="1" applyBorder="1" applyAlignment="1" applyProtection="1"/>
    <xf numFmtId="186" fontId="40" fillId="0" borderId="0" xfId="1730" applyNumberFormat="1" applyFont="1" applyFill="1" applyBorder="1" applyAlignment="1"/>
    <xf numFmtId="186" fontId="40" fillId="0" borderId="0" xfId="1730" applyNumberFormat="1" applyFont="1" applyFill="1" applyBorder="1" applyAlignment="1" applyProtection="1"/>
    <xf numFmtId="186" fontId="40" fillId="0" borderId="0" xfId="1730" applyNumberFormat="1" applyFont="1" applyFill="1" applyAlignment="1"/>
    <xf numFmtId="39" fontId="41" fillId="0" borderId="30" xfId="1730" applyNumberFormat="1" applyFont="1" applyFill="1" applyBorder="1" applyAlignment="1">
      <alignment horizontal="left"/>
    </xf>
    <xf numFmtId="39" fontId="41" fillId="0" borderId="30" xfId="1730" applyNumberFormat="1" applyFont="1" applyFill="1" applyBorder="1" applyAlignment="1"/>
    <xf numFmtId="39" fontId="41" fillId="0" borderId="30" xfId="1730" applyNumberFormat="1" applyFont="1" applyFill="1" applyBorder="1" applyAlignment="1" applyProtection="1">
      <alignment horizontal="center"/>
    </xf>
    <xf numFmtId="39" fontId="41" fillId="0" borderId="30" xfId="1730" applyNumberFormat="1" applyFont="1" applyFill="1" applyBorder="1" applyAlignment="1" applyProtection="1">
      <alignment horizontal="right"/>
    </xf>
    <xf numFmtId="40" fontId="41" fillId="0" borderId="0" xfId="1730" applyNumberFormat="1" applyFont="1" applyFill="1" applyBorder="1" applyAlignment="1" applyProtection="1">
      <alignment horizontal="center"/>
    </xf>
    <xf numFmtId="185" fontId="41" fillId="0" borderId="0" xfId="1730" applyNumberFormat="1" applyFont="1" applyFill="1" applyBorder="1" applyAlignment="1">
      <alignment horizontal="center"/>
    </xf>
    <xf numFmtId="185" fontId="41" fillId="0" borderId="22" xfId="1730" applyNumberFormat="1" applyFont="1" applyFill="1" applyBorder="1" applyAlignment="1">
      <alignment horizontal="center"/>
    </xf>
    <xf numFmtId="39" fontId="41" fillId="0" borderId="22" xfId="1730" applyNumberFormat="1" applyFont="1" applyFill="1" applyBorder="1" applyAlignment="1"/>
    <xf numFmtId="0" fontId="41" fillId="0" borderId="0" xfId="1730" applyNumberFormat="1" applyFont="1" applyFill="1" applyAlignment="1">
      <alignment horizontal="center" vertical="center" wrapText="1"/>
    </xf>
    <xf numFmtId="0" fontId="40" fillId="0" borderId="0" xfId="1730" applyNumberFormat="1" applyFont="1" applyFill="1" applyAlignment="1"/>
    <xf numFmtId="0" fontId="41" fillId="0" borderId="0" xfId="1730" applyNumberFormat="1" applyFont="1" applyFill="1" applyAlignment="1"/>
    <xf numFmtId="0" fontId="41" fillId="0" borderId="0" xfId="1730" quotePrefix="1" applyNumberFormat="1" applyFont="1" applyFill="1" applyAlignment="1">
      <alignment horizontal="center" vertical="top" wrapText="1"/>
    </xf>
    <xf numFmtId="185" fontId="40" fillId="0" borderId="0" xfId="1730" applyNumberFormat="1" applyFont="1" applyFill="1" applyAlignment="1">
      <alignment horizontal="center"/>
    </xf>
    <xf numFmtId="37" fontId="40" fillId="0" borderId="0" xfId="1241" applyNumberFormat="1" applyFont="1" applyFill="1" applyAlignment="1"/>
    <xf numFmtId="37" fontId="40" fillId="0" borderId="0" xfId="2373" applyNumberFormat="1" applyFont="1" applyFill="1" applyAlignment="1"/>
    <xf numFmtId="39" fontId="40" fillId="0" borderId="0" xfId="0" applyNumberFormat="1" applyFont="1" applyFill="1" applyAlignment="1">
      <alignment horizontal="center"/>
    </xf>
    <xf numFmtId="185" fontId="40" fillId="0" borderId="0" xfId="1730" applyNumberFormat="1" applyFont="1" applyFill="1" applyAlignment="1"/>
    <xf numFmtId="40" fontId="40" fillId="0" borderId="0" xfId="1730" applyNumberFormat="1" applyFont="1" applyFill="1" applyAlignment="1"/>
    <xf numFmtId="37" fontId="40" fillId="0" borderId="0" xfId="0" applyNumberFormat="1" applyFont="1" applyFill="1" applyAlignment="1"/>
    <xf numFmtId="40" fontId="40" fillId="0" borderId="0" xfId="1730" applyNumberFormat="1" applyFont="1" applyFill="1" applyAlignment="1">
      <alignment horizontal="center"/>
    </xf>
    <xf numFmtId="37" fontId="40" fillId="0" borderId="0" xfId="1241" applyNumberFormat="1" applyFont="1" applyFill="1" applyAlignment="1">
      <alignment horizontal="right"/>
    </xf>
    <xf numFmtId="37" fontId="40" fillId="0" borderId="0" xfId="0" applyNumberFormat="1" applyFont="1" applyFill="1" applyAlignment="1">
      <alignment horizontal="right"/>
    </xf>
    <xf numFmtId="37" fontId="41" fillId="0" borderId="0" xfId="1730" applyNumberFormat="1" applyFont="1" applyFill="1" applyAlignment="1"/>
    <xf numFmtId="40" fontId="41" fillId="0" borderId="0" xfId="1730" applyNumberFormat="1" applyFont="1" applyFill="1" applyAlignment="1" applyProtection="1"/>
    <xf numFmtId="186" fontId="41" fillId="0" borderId="0" xfId="1730" applyNumberFormat="1" applyFont="1" applyFill="1" applyAlignment="1"/>
    <xf numFmtId="40" fontId="41" fillId="0" borderId="0" xfId="1730" applyNumberFormat="1" applyFont="1" applyFill="1" applyBorder="1" applyAlignment="1" applyProtection="1"/>
    <xf numFmtId="40" fontId="41" fillId="0" borderId="0" xfId="1730" applyNumberFormat="1" applyFont="1" applyFill="1" applyBorder="1" applyAlignment="1" applyProtection="1">
      <alignment horizontal="center" vertical="center"/>
    </xf>
    <xf numFmtId="185" fontId="41" fillId="0" borderId="0" xfId="1730" applyNumberFormat="1" applyFont="1" applyFill="1" applyBorder="1" applyAlignment="1">
      <alignment horizontal="center" vertical="center"/>
    </xf>
    <xf numFmtId="39" fontId="41" fillId="0" borderId="0" xfId="1730" applyNumberFormat="1" applyFont="1" applyFill="1" applyBorder="1" applyAlignment="1">
      <alignment vertical="center"/>
    </xf>
    <xf numFmtId="39" fontId="41" fillId="0" borderId="0" xfId="1730" applyNumberFormat="1" applyFont="1" applyFill="1" applyAlignment="1">
      <alignment vertical="center"/>
    </xf>
    <xf numFmtId="0" fontId="40" fillId="0" borderId="0" xfId="1730" applyNumberFormat="1" applyFont="1" applyFill="1" applyAlignment="1">
      <alignment horizontal="center"/>
    </xf>
    <xf numFmtId="37" fontId="40" fillId="0" borderId="0" xfId="1241" quotePrefix="1" applyNumberFormat="1" applyFont="1" applyFill="1" applyAlignment="1"/>
    <xf numFmtId="37" fontId="40" fillId="0" borderId="0" xfId="2373" quotePrefix="1" applyNumberFormat="1" applyFont="1" applyFill="1" applyAlignment="1"/>
    <xf numFmtId="40" fontId="41" fillId="0" borderId="0" xfId="1730" applyNumberFormat="1" applyFont="1" applyFill="1" applyAlignment="1"/>
    <xf numFmtId="39" fontId="40" fillId="0" borderId="0" xfId="1698" applyNumberFormat="1" applyFont="1" applyFill="1" applyAlignment="1">
      <alignment horizontal="center"/>
    </xf>
    <xf numFmtId="39" fontId="40" fillId="0" borderId="0" xfId="3117" applyNumberFormat="1" applyFont="1" applyFill="1" applyAlignment="1"/>
    <xf numFmtId="39" fontId="124" fillId="0" borderId="0" xfId="1700" applyNumberFormat="1" applyFont="1" applyFill="1" applyAlignment="1"/>
    <xf numFmtId="39" fontId="40" fillId="0" borderId="0" xfId="1241" applyNumberFormat="1" applyFont="1" applyFill="1" applyAlignment="1">
      <alignment horizontal="center"/>
    </xf>
    <xf numFmtId="39" fontId="41" fillId="0" borderId="0" xfId="1260" applyNumberFormat="1" applyFont="1" applyFill="1" applyAlignment="1">
      <alignment horizontal="center"/>
    </xf>
    <xf numFmtId="39" fontId="40" fillId="0" borderId="0" xfId="3117" applyNumberFormat="1" applyFont="1" applyFill="1" applyBorder="1" applyAlignment="1">
      <alignment horizontal="center"/>
    </xf>
    <xf numFmtId="189" fontId="40" fillId="0" borderId="0" xfId="1730" applyNumberFormat="1" applyFont="1" applyFill="1" applyAlignment="1"/>
    <xf numFmtId="173" fontId="40" fillId="0" borderId="0" xfId="2373" quotePrefix="1" applyNumberFormat="1" applyFont="1" applyFill="1" applyAlignment="1" applyProtection="1"/>
    <xf numFmtId="173" fontId="41" fillId="0" borderId="0" xfId="1700" applyNumberFormat="1" applyFont="1" applyFill="1" applyAlignment="1">
      <alignment horizontal="center" vertical="center" wrapText="1"/>
    </xf>
    <xf numFmtId="39" fontId="40" fillId="0" borderId="0" xfId="2373" quotePrefix="1" applyNumberFormat="1" applyFont="1" applyFill="1" applyAlignment="1" applyProtection="1"/>
    <xf numFmtId="173" fontId="40" fillId="0" borderId="0" xfId="0" applyNumberFormat="1" applyFont="1" applyFill="1" applyAlignment="1"/>
    <xf numFmtId="174" fontId="40" fillId="0" borderId="0" xfId="1730" applyNumberFormat="1" applyFont="1" applyFill="1" applyAlignment="1"/>
    <xf numFmtId="0" fontId="40" fillId="0" borderId="0" xfId="0" applyFont="1" applyFill="1" applyBorder="1"/>
    <xf numFmtId="173" fontId="41" fillId="0" borderId="23" xfId="1730" applyNumberFormat="1" applyFont="1" applyFill="1" applyBorder="1" applyAlignment="1">
      <alignment horizontal="center"/>
    </xf>
    <xf numFmtId="37" fontId="40" fillId="0" borderId="0" xfId="1260" quotePrefix="1" applyNumberFormat="1" applyFont="1" applyFill="1" applyBorder="1" applyAlignment="1">
      <alignment horizontal="center"/>
    </xf>
    <xf numFmtId="188" fontId="75" fillId="0" borderId="0" xfId="1700" applyNumberFormat="1" applyFont="1" applyFill="1" applyBorder="1" applyAlignment="1"/>
    <xf numFmtId="39" fontId="40" fillId="0" borderId="0" xfId="2373" applyNumberFormat="1" applyFont="1" applyFill="1" applyAlignment="1">
      <alignment horizontal="center"/>
    </xf>
    <xf numFmtId="173" fontId="41" fillId="0" borderId="0" xfId="1235" applyNumberFormat="1" applyFont="1" applyFill="1" applyBorder="1" applyAlignment="1" applyProtection="1">
      <alignment horizontal="center"/>
    </xf>
    <xf numFmtId="49" fontId="41" fillId="0" borderId="14" xfId="1730" quotePrefix="1" applyNumberFormat="1" applyFont="1" applyFill="1" applyBorder="1" applyAlignment="1">
      <alignment horizontal="center"/>
    </xf>
    <xf numFmtId="173" fontId="40" fillId="0" borderId="0" xfId="1730" applyNumberFormat="1" applyFont="1" applyFill="1" applyBorder="1" applyAlignment="1">
      <alignment horizontal="centerContinuous"/>
    </xf>
    <xf numFmtId="39" fontId="40" fillId="0" borderId="0" xfId="1771" quotePrefix="1" applyNumberFormat="1" applyFont="1" applyFill="1" applyAlignment="1">
      <alignment horizontal="centerContinuous"/>
    </xf>
    <xf numFmtId="39" fontId="40" fillId="0" borderId="0" xfId="1730" applyNumberFormat="1" applyFont="1" applyFill="1" applyAlignment="1">
      <alignment horizontal="centerContinuous"/>
    </xf>
    <xf numFmtId="173" fontId="41" fillId="0" borderId="0" xfId="1730" applyNumberFormat="1" applyFont="1" applyFill="1" applyAlignment="1" applyProtection="1">
      <alignment horizontal="centerContinuous"/>
    </xf>
    <xf numFmtId="39" fontId="41" fillId="0" borderId="0" xfId="1730" applyNumberFormat="1" applyFont="1" applyFill="1" applyAlignment="1" applyProtection="1">
      <alignment horizontal="centerContinuous"/>
    </xf>
    <xf numFmtId="0" fontId="125" fillId="0" borderId="0" xfId="0" applyFont="1" applyFill="1"/>
    <xf numFmtId="39" fontId="41" fillId="0" borderId="0" xfId="1730" applyNumberFormat="1" applyFont="1" applyFill="1" applyAlignment="1" applyProtection="1">
      <alignment horizontal="left"/>
    </xf>
    <xf numFmtId="39" fontId="41" fillId="0" borderId="0" xfId="1698" applyNumberFormat="1" applyFont="1" applyFill="1" applyBorder="1"/>
    <xf numFmtId="39" fontId="41" fillId="0" borderId="0" xfId="1698" applyNumberFormat="1" applyFont="1" applyFill="1"/>
    <xf numFmtId="39" fontId="41" fillId="0" borderId="30" xfId="1243" applyNumberFormat="1" applyFont="1" applyFill="1" applyBorder="1" applyAlignment="1" applyProtection="1">
      <alignment horizontal="center"/>
    </xf>
    <xf numFmtId="39" fontId="40" fillId="0" borderId="23"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vertical="center" wrapText="1"/>
    </xf>
    <xf numFmtId="39" fontId="41" fillId="0" borderId="0" xfId="1730" applyNumberFormat="1" applyFont="1" applyFill="1" applyBorder="1" applyAlignment="1">
      <alignment horizontal="center" wrapText="1"/>
    </xf>
    <xf numFmtId="191" fontId="40" fillId="0" borderId="0" xfId="1243" applyNumberFormat="1" applyFont="1" applyFill="1" applyBorder="1" applyAlignment="1" applyProtection="1"/>
    <xf numFmtId="191" fontId="40" fillId="0" borderId="0" xfId="1730" applyNumberFormat="1" applyFont="1" applyFill="1"/>
    <xf numFmtId="191" fontId="40" fillId="0" borderId="0" xfId="1730" applyNumberFormat="1" applyFont="1" applyFill="1" applyBorder="1"/>
    <xf numFmtId="191" fontId="40" fillId="0" borderId="0" xfId="1698" applyNumberFormat="1" applyFont="1" applyFill="1"/>
    <xf numFmtId="39" fontId="40" fillId="0" borderId="0" xfId="1251" applyNumberFormat="1" applyFont="1" applyFill="1"/>
    <xf numFmtId="174" fontId="40" fillId="0" borderId="0" xfId="1730" applyNumberFormat="1" applyFont="1" applyFill="1" applyAlignment="1">
      <alignment horizontal="center"/>
    </xf>
    <xf numFmtId="174" fontId="41" fillId="0" borderId="0" xfId="1698" applyNumberFormat="1" applyFont="1" applyFill="1" applyAlignment="1"/>
    <xf numFmtId="174" fontId="40" fillId="0" borderId="0" xfId="1698" applyNumberFormat="1" applyFont="1" applyFill="1" applyAlignment="1"/>
    <xf numFmtId="174" fontId="41" fillId="0" borderId="0" xfId="1698" applyNumberFormat="1" applyFont="1" applyFill="1" applyAlignment="1">
      <alignment horizontal="center"/>
    </xf>
    <xf numFmtId="174" fontId="40" fillId="0" borderId="0" xfId="1730" applyNumberFormat="1" applyFont="1" applyFill="1" applyAlignment="1">
      <alignment horizontal="center" wrapText="1"/>
    </xf>
    <xf numFmtId="174" fontId="40" fillId="0" borderId="0" xfId="1698" applyNumberFormat="1" applyFont="1" applyFill="1" applyAlignment="1">
      <alignment horizontal="center"/>
    </xf>
    <xf numFmtId="174" fontId="41" fillId="0" borderId="30" xfId="1698" applyNumberFormat="1" applyFont="1" applyFill="1" applyBorder="1" applyAlignment="1">
      <alignment horizontal="center"/>
    </xf>
    <xf numFmtId="174" fontId="41" fillId="0" borderId="30" xfId="1730" applyNumberFormat="1" applyFont="1" applyFill="1" applyBorder="1" applyAlignment="1">
      <alignment horizontal="center"/>
    </xf>
    <xf numFmtId="174" fontId="41" fillId="0" borderId="22" xfId="1730" applyNumberFormat="1" applyFont="1" applyFill="1" applyBorder="1" applyAlignment="1">
      <alignment horizontal="center"/>
    </xf>
    <xf numFmtId="174" fontId="40" fillId="0" borderId="0" xfId="1730" applyNumberFormat="1" applyFont="1" applyFill="1" applyAlignment="1">
      <alignment horizontal="right"/>
    </xf>
    <xf numFmtId="173" fontId="40" fillId="0" borderId="0" xfId="2373" applyNumberFormat="1" applyFont="1" applyFill="1" applyAlignment="1"/>
    <xf numFmtId="0" fontId="41" fillId="0" borderId="0" xfId="1730" applyFont="1" applyFill="1"/>
    <xf numFmtId="173" fontId="41" fillId="0" borderId="0" xfId="1700" applyNumberFormat="1" applyFont="1" applyFill="1" applyAlignment="1">
      <alignment horizontal="centerContinuous" vertical="center" wrapText="1"/>
    </xf>
    <xf numFmtId="173" fontId="41" fillId="0" borderId="0" xfId="1700" applyNumberFormat="1" applyFont="1" applyFill="1" applyAlignment="1">
      <alignment horizontal="centerContinuous" vertical="center"/>
    </xf>
    <xf numFmtId="173" fontId="41" fillId="0" borderId="0" xfId="1700" applyNumberFormat="1" applyFont="1" applyFill="1" applyAlignment="1">
      <alignment horizontal="centerContinuous"/>
    </xf>
    <xf numFmtId="39" fontId="40" fillId="0" borderId="0" xfId="2991" applyNumberFormat="1" applyFont="1" applyFill="1" applyAlignment="1">
      <alignment horizontal="centerContinuous"/>
    </xf>
    <xf numFmtId="0" fontId="41" fillId="0" borderId="0" xfId="0" applyFont="1" applyFill="1" applyAlignment="1">
      <alignment horizontal="centerContinuous"/>
    </xf>
    <xf numFmtId="0" fontId="40" fillId="0" borderId="0" xfId="0" applyFont="1" applyFill="1" applyAlignment="1">
      <alignment horizontal="centerContinuous"/>
    </xf>
    <xf numFmtId="193" fontId="40" fillId="0" borderId="0" xfId="1730" applyNumberFormat="1" applyFont="1" applyFill="1" applyBorder="1"/>
    <xf numFmtId="0" fontId="40" fillId="0" borderId="0" xfId="1730" applyFont="1" applyFill="1" applyBorder="1"/>
    <xf numFmtId="193" fontId="40" fillId="0" borderId="0" xfId="1730" applyNumberFormat="1" applyFont="1" applyFill="1" applyBorder="1" applyAlignment="1">
      <alignment horizontal="center"/>
    </xf>
    <xf numFmtId="1" fontId="41" fillId="0" borderId="30" xfId="1730" quotePrefix="1" applyNumberFormat="1" applyFont="1" applyFill="1" applyBorder="1" applyAlignment="1">
      <alignment horizontal="center" wrapText="1"/>
    </xf>
    <xf numFmtId="1" fontId="41" fillId="0" borderId="0" xfId="1730" applyNumberFormat="1" applyFont="1" applyFill="1" applyBorder="1" applyAlignment="1">
      <alignment horizontal="center" wrapText="1"/>
    </xf>
    <xf numFmtId="192" fontId="40" fillId="0" borderId="0" xfId="1251" applyNumberFormat="1" applyFont="1" applyFill="1" applyBorder="1"/>
    <xf numFmtId="192" fontId="75" fillId="0" borderId="0" xfId="1251" applyNumberFormat="1" applyFont="1" applyFill="1" applyBorder="1"/>
    <xf numFmtId="192" fontId="40" fillId="0" borderId="33" xfId="1251" applyNumberFormat="1" applyFont="1" applyFill="1" applyBorder="1"/>
    <xf numFmtId="192" fontId="75" fillId="0" borderId="33" xfId="1251" applyNumberFormat="1" applyFont="1" applyFill="1" applyBorder="1"/>
    <xf numFmtId="192" fontId="40" fillId="0" borderId="0" xfId="1250" applyNumberFormat="1" applyFont="1" applyFill="1" applyBorder="1"/>
    <xf numFmtId="168" fontId="40" fillId="0" borderId="0" xfId="1730" applyNumberFormat="1" applyFont="1" applyFill="1" applyBorder="1"/>
    <xf numFmtId="168" fontId="40" fillId="0" borderId="0" xfId="1730" applyNumberFormat="1" applyFont="1" applyFill="1"/>
    <xf numFmtId="192" fontId="40" fillId="0" borderId="33" xfId="1730" applyNumberFormat="1" applyFont="1" applyFill="1" applyBorder="1"/>
    <xf numFmtId="192" fontId="78" fillId="0" borderId="0" xfId="1251" applyNumberFormat="1" applyFont="1" applyFill="1" applyBorder="1"/>
    <xf numFmtId="194" fontId="78" fillId="0" borderId="35" xfId="1251" applyNumberFormat="1" applyFont="1" applyFill="1" applyBorder="1"/>
    <xf numFmtId="192" fontId="40" fillId="0" borderId="0" xfId="1243" applyNumberFormat="1" applyFont="1" applyFill="1" applyBorder="1" applyAlignment="1" applyProtection="1"/>
    <xf numFmtId="195" fontId="40" fillId="0" borderId="0" xfId="1251" applyNumberFormat="1" applyFont="1" applyFill="1" applyBorder="1"/>
    <xf numFmtId="194" fontId="75" fillId="0" borderId="48" xfId="1251" applyNumberFormat="1" applyFont="1" applyFill="1" applyBorder="1"/>
    <xf numFmtId="192" fontId="40" fillId="0" borderId="0" xfId="1250" applyNumberFormat="1" applyFont="1" applyFill="1" applyBorder="1" applyAlignment="1" applyProtection="1"/>
    <xf numFmtId="196" fontId="75" fillId="0" borderId="0" xfId="1241" applyNumberFormat="1" applyFont="1" applyFill="1"/>
    <xf numFmtId="192" fontId="40" fillId="0" borderId="35" xfId="1250" applyNumberFormat="1" applyFont="1" applyFill="1" applyBorder="1" applyAlignment="1" applyProtection="1"/>
    <xf numFmtId="192" fontId="40" fillId="0" borderId="0" xfId="1257" applyNumberFormat="1" applyFont="1" applyFill="1" applyBorder="1"/>
    <xf numFmtId="0" fontId="81" fillId="0" borderId="0" xfId="1730" quotePrefix="1" applyNumberFormat="1" applyFont="1" applyFill="1" applyBorder="1" applyAlignment="1">
      <alignment horizontal="center"/>
    </xf>
    <xf numFmtId="0" fontId="81" fillId="0" borderId="0" xfId="1730" applyNumberFormat="1" applyFont="1" applyFill="1" applyBorder="1" applyAlignment="1"/>
    <xf numFmtId="39" fontId="80" fillId="0" borderId="0" xfId="1257" quotePrefix="1" applyNumberFormat="1" applyFont="1" applyFill="1" applyAlignment="1">
      <alignment horizontal="right"/>
    </xf>
    <xf numFmtId="39" fontId="80" fillId="0" borderId="0" xfId="1257" applyNumberFormat="1" applyFont="1" applyFill="1" applyAlignment="1">
      <alignment horizontal="right"/>
    </xf>
    <xf numFmtId="39" fontId="80" fillId="0" borderId="0" xfId="1257" quotePrefix="1" applyNumberFormat="1" applyFont="1" applyFill="1" applyBorder="1" applyAlignment="1">
      <alignment horizontal="right"/>
    </xf>
    <xf numFmtId="39" fontId="80" fillId="0" borderId="0" xfId="1257" applyNumberFormat="1" applyFont="1" applyFill="1" applyBorder="1" applyAlignment="1">
      <alignment horizontal="right"/>
    </xf>
    <xf numFmtId="39" fontId="80" fillId="0" borderId="0" xfId="1700" applyNumberFormat="1" applyFont="1" applyFill="1" applyBorder="1" applyAlignment="1"/>
    <xf numFmtId="39" fontId="80" fillId="0" borderId="35" xfId="1700" applyNumberFormat="1" applyFont="1" applyFill="1" applyBorder="1" applyAlignment="1"/>
    <xf numFmtId="39" fontId="80" fillId="0" borderId="0" xfId="1257" applyNumberFormat="1" applyFont="1" applyFill="1" applyAlignment="1"/>
    <xf numFmtId="39" fontId="80" fillId="0" borderId="0" xfId="1257" applyNumberFormat="1" applyFont="1" applyFill="1" applyBorder="1" applyAlignment="1"/>
    <xf numFmtId="39" fontId="80" fillId="0" borderId="35" xfId="1257" applyNumberFormat="1" applyFont="1" applyFill="1" applyBorder="1" applyAlignment="1"/>
    <xf numFmtId="39" fontId="126" fillId="0" borderId="0" xfId="1700" applyNumberFormat="1" applyFont="1" applyFill="1" applyAlignment="1"/>
    <xf numFmtId="0" fontId="40" fillId="0" borderId="0" xfId="1700" applyFont="1" applyFill="1" applyAlignment="1">
      <alignment horizontal="centerContinuous"/>
    </xf>
    <xf numFmtId="0" fontId="41" fillId="0" borderId="0" xfId="1700" applyFont="1" applyFill="1"/>
    <xf numFmtId="0" fontId="41" fillId="0" borderId="0" xfId="1700" applyFont="1" applyFill="1" applyAlignment="1">
      <alignment horizontal="right"/>
    </xf>
    <xf numFmtId="0" fontId="41" fillId="0" borderId="21" xfId="1700" applyFont="1" applyFill="1" applyBorder="1" applyAlignment="1">
      <alignment horizontal="center"/>
    </xf>
    <xf numFmtId="0" fontId="41" fillId="0" borderId="33" xfId="1700" applyFont="1" applyFill="1" applyBorder="1"/>
    <xf numFmtId="0" fontId="41" fillId="0" borderId="0" xfId="1700" applyFont="1" applyFill="1" applyBorder="1"/>
    <xf numFmtId="0" fontId="40" fillId="0" borderId="0" xfId="1700" applyFont="1" applyFill="1" applyAlignment="1">
      <alignment horizontal="left"/>
    </xf>
    <xf numFmtId="39" fontId="40" fillId="0" borderId="0" xfId="2419" applyNumberFormat="1" applyFont="1" applyFill="1" applyBorder="1" applyAlignment="1"/>
    <xf numFmtId="43" fontId="40" fillId="0" borderId="0" xfId="2419" applyFont="1" applyFill="1"/>
    <xf numFmtId="0" fontId="41" fillId="0" borderId="21" xfId="1700" applyFont="1" applyFill="1" applyBorder="1" applyAlignment="1">
      <alignment horizontal="centerContinuous"/>
    </xf>
    <xf numFmtId="0" fontId="41" fillId="0" borderId="33" xfId="1700" applyFont="1" applyFill="1" applyBorder="1" applyAlignment="1">
      <alignment horizontal="centerContinuous"/>
    </xf>
    <xf numFmtId="39" fontId="41" fillId="0" borderId="0" xfId="1700" applyNumberFormat="1" applyFont="1" applyFill="1"/>
    <xf numFmtId="197" fontId="40" fillId="0" borderId="0" xfId="2061" applyNumberFormat="1" applyFont="1" applyFill="1" applyBorder="1" applyAlignment="1">
      <alignment horizontal="centerContinuous"/>
    </xf>
    <xf numFmtId="39" fontId="40" fillId="0" borderId="0" xfId="2061" applyNumberFormat="1" applyFont="1" applyFill="1" applyBorder="1" applyAlignment="1">
      <alignment horizontal="center"/>
    </xf>
    <xf numFmtId="198" fontId="40" fillId="0" borderId="0" xfId="2061" quotePrefix="1" applyNumberFormat="1" applyFont="1" applyFill="1" applyBorder="1" applyAlignment="1">
      <alignment horizontal="center"/>
    </xf>
    <xf numFmtId="39" fontId="40" fillId="0" borderId="0" xfId="2419" applyNumberFormat="1" applyFont="1" applyFill="1" applyBorder="1" applyAlignment="1">
      <alignment horizontal="center"/>
    </xf>
    <xf numFmtId="39" fontId="40" fillId="0" borderId="0" xfId="2419" applyNumberFormat="1" applyFont="1" applyFill="1" applyBorder="1" applyAlignment="1">
      <alignment horizontal="centerContinuous"/>
    </xf>
    <xf numFmtId="39" fontId="40" fillId="0" borderId="0" xfId="1700" applyNumberFormat="1" applyFont="1" applyFill="1" applyAlignment="1">
      <alignment vertical="top"/>
    </xf>
    <xf numFmtId="39" fontId="40" fillId="0" borderId="0" xfId="1700" applyNumberFormat="1" applyFont="1" applyFill="1" applyAlignment="1">
      <alignment horizontal="left"/>
    </xf>
    <xf numFmtId="39" fontId="40" fillId="0" borderId="0" xfId="1700" applyNumberFormat="1" applyFont="1" applyFill="1" applyAlignment="1">
      <alignment horizontal="centerContinuous"/>
    </xf>
    <xf numFmtId="39" fontId="40" fillId="0" borderId="0" xfId="1701" applyNumberFormat="1" applyFont="1" applyFill="1"/>
    <xf numFmtId="39" fontId="40" fillId="0" borderId="0" xfId="2419" applyNumberFormat="1" applyFont="1" applyFill="1"/>
    <xf numFmtId="39" fontId="40" fillId="0" borderId="0" xfId="1701" applyNumberFormat="1" applyFont="1" applyFill="1" applyAlignment="1">
      <alignment horizontal="left"/>
    </xf>
    <xf numFmtId="0" fontId="40" fillId="0" borderId="0" xfId="2061" applyNumberFormat="1" applyFont="1" applyFill="1" applyBorder="1" applyAlignment="1">
      <alignment horizontal="center"/>
    </xf>
    <xf numFmtId="0" fontId="40" fillId="0" borderId="0" xfId="1700" applyFont="1" applyFill="1" applyBorder="1" applyAlignment="1">
      <alignment horizontal="center"/>
    </xf>
    <xf numFmtId="199" fontId="40" fillId="0" borderId="0" xfId="2061" applyNumberFormat="1" applyFont="1" applyFill="1" applyBorder="1" applyAlignment="1">
      <alignment horizontal="center"/>
    </xf>
    <xf numFmtId="173" fontId="41" fillId="0" borderId="0" xfId="0" applyNumberFormat="1" applyFont="1" applyFill="1" applyAlignment="1">
      <alignment horizontal="right"/>
    </xf>
    <xf numFmtId="0" fontId="40" fillId="0" borderId="0" xfId="0" quotePrefix="1" applyFont="1" applyFill="1" applyAlignment="1"/>
    <xf numFmtId="168" fontId="40" fillId="0" borderId="0" xfId="1235" applyFont="1" applyFill="1"/>
    <xf numFmtId="39" fontId="41" fillId="0" borderId="0" xfId="0" applyNumberFormat="1" applyFont="1" applyFill="1" applyAlignment="1">
      <alignment horizontal="center"/>
    </xf>
    <xf numFmtId="39" fontId="41" fillId="0" borderId="0" xfId="0" applyNumberFormat="1" applyFont="1" applyFill="1" applyBorder="1" applyAlignment="1">
      <alignment horizontal="center"/>
    </xf>
    <xf numFmtId="173" fontId="41" fillId="0" borderId="0" xfId="0" applyNumberFormat="1" applyFont="1" applyFill="1" applyAlignment="1"/>
    <xf numFmtId="168" fontId="40" fillId="0" borderId="0" xfId="1235" applyFont="1" applyFill="1" applyAlignment="1"/>
    <xf numFmtId="168" fontId="40" fillId="0" borderId="0" xfId="1235" applyFont="1" applyFill="1" applyAlignment="1" applyProtection="1"/>
    <xf numFmtId="39" fontId="41" fillId="0" borderId="48" xfId="0" applyNumberFormat="1" applyFont="1" applyFill="1" applyBorder="1" applyAlignment="1">
      <alignment horizontal="center"/>
    </xf>
    <xf numFmtId="39" fontId="41" fillId="0" borderId="0" xfId="0" applyNumberFormat="1" applyFont="1" applyFill="1" applyBorder="1" applyAlignment="1">
      <alignment horizontal="center" vertical="top"/>
    </xf>
    <xf numFmtId="0" fontId="40" fillId="0" borderId="48" xfId="0" applyFont="1" applyFill="1" applyBorder="1"/>
    <xf numFmtId="39" fontId="41" fillId="0" borderId="33" xfId="0" applyNumberFormat="1" applyFont="1" applyFill="1" applyBorder="1" applyAlignment="1">
      <alignment horizontal="centerContinuous"/>
    </xf>
    <xf numFmtId="191" fontId="40" fillId="0" borderId="0" xfId="2373" applyNumberFormat="1" applyFont="1" applyFill="1" applyAlignment="1"/>
    <xf numFmtId="191" fontId="40" fillId="0" borderId="0" xfId="0" applyNumberFormat="1" applyFont="1" applyFill="1" applyAlignment="1"/>
    <xf numFmtId="191" fontId="40" fillId="0" borderId="0" xfId="1730" applyNumberFormat="1" applyFont="1" applyFill="1" applyAlignment="1"/>
    <xf numFmtId="191" fontId="41" fillId="0" borderId="0" xfId="1730" applyNumberFormat="1" applyFont="1" applyFill="1" applyAlignment="1"/>
    <xf numFmtId="187" fontId="40" fillId="0" borderId="0" xfId="1730" applyNumberFormat="1" applyFont="1" applyFill="1" applyAlignment="1"/>
    <xf numFmtId="187" fontId="40" fillId="0" borderId="0" xfId="2373" applyNumberFormat="1" applyFont="1" applyFill="1" applyAlignment="1"/>
    <xf numFmtId="187" fontId="41" fillId="0" borderId="0" xfId="1730" applyNumberFormat="1" applyFont="1" applyFill="1" applyAlignment="1"/>
    <xf numFmtId="186" fontId="40" fillId="0" borderId="0" xfId="1730" applyNumberFormat="1" applyFont="1" applyFill="1"/>
    <xf numFmtId="191" fontId="40" fillId="0" borderId="0" xfId="1235" applyNumberFormat="1" applyFont="1" applyFill="1" applyBorder="1" applyAlignment="1" applyProtection="1"/>
    <xf numFmtId="191" fontId="40" fillId="0" borderId="0" xfId="1241" applyNumberFormat="1" applyFont="1" applyFill="1" applyAlignment="1"/>
    <xf numFmtId="191" fontId="40" fillId="0" borderId="0" xfId="1241" applyNumberFormat="1" applyFont="1" applyFill="1" applyBorder="1" applyAlignment="1"/>
    <xf numFmtId="191" fontId="40" fillId="0" borderId="23" xfId="1241" applyNumberFormat="1" applyFont="1" applyFill="1" applyBorder="1" applyAlignment="1"/>
    <xf numFmtId="191" fontId="40" fillId="0" borderId="25" xfId="1235" applyNumberFormat="1" applyFont="1" applyFill="1" applyBorder="1" applyAlignment="1" applyProtection="1"/>
    <xf numFmtId="191" fontId="40" fillId="0" borderId="25" xfId="1241" applyNumberFormat="1" applyFont="1" applyFill="1" applyBorder="1" applyAlignment="1"/>
    <xf numFmtId="191" fontId="40" fillId="0" borderId="26" xfId="1235" applyNumberFormat="1" applyFont="1" applyFill="1" applyBorder="1" applyAlignment="1" applyProtection="1"/>
    <xf numFmtId="190" fontId="40" fillId="0" borderId="0" xfId="1730" applyNumberFormat="1" applyFont="1" applyFill="1"/>
    <xf numFmtId="190" fontId="80" fillId="0" borderId="0" xfId="2373" applyNumberFormat="1" applyFont="1" applyFill="1" applyAlignment="1"/>
    <xf numFmtId="190" fontId="40" fillId="0" borderId="0" xfId="1241" applyNumberFormat="1" applyFont="1" applyFill="1" applyBorder="1" applyAlignment="1"/>
    <xf numFmtId="190" fontId="40" fillId="0" borderId="0" xfId="1730" applyNumberFormat="1" applyFont="1" applyFill="1" applyAlignment="1"/>
    <xf numFmtId="190" fontId="80" fillId="0" borderId="0" xfId="0" applyNumberFormat="1" applyFont="1" applyFill="1" applyAlignment="1"/>
    <xf numFmtId="190" fontId="40" fillId="0" borderId="24" xfId="1730" applyNumberFormat="1" applyFont="1" applyFill="1" applyBorder="1" applyAlignment="1"/>
    <xf numFmtId="190" fontId="40" fillId="0" borderId="0" xfId="1730" applyNumberFormat="1" applyFont="1" applyFill="1" applyAlignment="1" applyProtection="1">
      <alignment horizontal="center"/>
    </xf>
    <xf numFmtId="190" fontId="41" fillId="0" borderId="0" xfId="1730" applyNumberFormat="1" applyFont="1" applyFill="1" applyAlignment="1">
      <alignment horizontal="right"/>
    </xf>
    <xf numFmtId="190" fontId="41" fillId="0" borderId="0" xfId="1243" applyNumberFormat="1" applyFont="1" applyFill="1" applyBorder="1" applyAlignment="1" applyProtection="1">
      <alignment horizontal="center"/>
    </xf>
    <xf numFmtId="190" fontId="80" fillId="0" borderId="0" xfId="1241" applyNumberFormat="1" applyFont="1" applyFill="1" applyAlignment="1"/>
    <xf numFmtId="190" fontId="80" fillId="0" borderId="0" xfId="0" applyNumberFormat="1" applyFont="1" applyFill="1" applyBorder="1" applyAlignment="1"/>
    <xf numFmtId="190" fontId="80" fillId="0" borderId="0" xfId="1241" applyNumberFormat="1" applyFont="1" applyFill="1" applyBorder="1" applyAlignment="1"/>
    <xf numFmtId="190" fontId="80" fillId="0" borderId="49" xfId="1241" applyNumberFormat="1" applyFont="1" applyFill="1" applyBorder="1" applyAlignment="1" applyProtection="1"/>
    <xf numFmtId="191" fontId="40" fillId="0" borderId="0" xfId="1251" applyNumberFormat="1" applyFont="1" applyFill="1" applyBorder="1"/>
    <xf numFmtId="191" fontId="40" fillId="0" borderId="0" xfId="1700" applyNumberFormat="1" applyFont="1" applyFill="1" applyBorder="1"/>
    <xf numFmtId="191" fontId="40" fillId="0" borderId="0" xfId="1700" applyNumberFormat="1" applyFont="1" applyFill="1"/>
    <xf numFmtId="191" fontId="40" fillId="0" borderId="27" xfId="1251" applyNumberFormat="1" applyFont="1" applyFill="1" applyBorder="1"/>
    <xf numFmtId="191" fontId="41" fillId="0" borderId="0" xfId="1730" applyNumberFormat="1" applyFont="1" applyFill="1" applyAlignment="1">
      <alignment horizontal="right"/>
    </xf>
    <xf numFmtId="191" fontId="40" fillId="0" borderId="28" xfId="1251" applyNumberFormat="1" applyFont="1" applyFill="1" applyBorder="1"/>
    <xf numFmtId="191" fontId="40" fillId="0" borderId="23" xfId="1700" applyNumberFormat="1" applyFont="1" applyFill="1" applyBorder="1"/>
    <xf numFmtId="191" fontId="40" fillId="0" borderId="29" xfId="1251" applyNumberFormat="1" applyFont="1" applyFill="1" applyBorder="1"/>
    <xf numFmtId="191" fontId="40" fillId="0" borderId="48" xfId="1730" applyNumberFormat="1" applyFont="1" applyFill="1" applyBorder="1"/>
    <xf numFmtId="191" fontId="40" fillId="0" borderId="48" xfId="1241" applyNumberFormat="1" applyFont="1" applyFill="1" applyBorder="1" applyAlignment="1"/>
    <xf numFmtId="191" fontId="40" fillId="0" borderId="24" xfId="1730" applyNumberFormat="1" applyFont="1" applyFill="1" applyBorder="1" applyAlignment="1"/>
    <xf numFmtId="191" fontId="40" fillId="0" borderId="0" xfId="1730" applyNumberFormat="1" applyFont="1" applyFill="1" applyAlignment="1" applyProtection="1">
      <alignment horizontal="center"/>
    </xf>
    <xf numFmtId="191" fontId="40" fillId="0" borderId="21" xfId="1730" applyNumberFormat="1" applyFont="1" applyFill="1" applyBorder="1" applyAlignment="1"/>
    <xf numFmtId="191" fontId="40" fillId="0" borderId="29" xfId="1730" applyNumberFormat="1" applyFont="1" applyFill="1" applyBorder="1" applyAlignment="1"/>
    <xf numFmtId="191" fontId="40" fillId="0" borderId="0" xfId="1730" applyNumberFormat="1" applyFont="1" applyFill="1" applyBorder="1" applyAlignment="1"/>
    <xf numFmtId="191" fontId="40" fillId="0" borderId="0" xfId="2373" applyNumberFormat="1" applyFont="1" applyFill="1" applyBorder="1" applyAlignment="1"/>
    <xf numFmtId="191" fontId="40" fillId="0" borderId="0" xfId="2373" applyNumberFormat="1" applyFont="1" applyFill="1" applyBorder="1" applyAlignment="1" applyProtection="1"/>
    <xf numFmtId="191" fontId="40" fillId="0" borderId="0" xfId="1241" applyNumberFormat="1" applyFont="1" applyFill="1" applyBorder="1"/>
    <xf numFmtId="191" fontId="40" fillId="0" borderId="0" xfId="1730" applyNumberFormat="1" applyFont="1" applyFill="1" applyBorder="1" applyAlignment="1" applyProtection="1"/>
    <xf numFmtId="191" fontId="40" fillId="0" borderId="0" xfId="0" applyNumberFormat="1" applyFont="1" applyFill="1" applyBorder="1" applyAlignment="1"/>
    <xf numFmtId="191" fontId="41" fillId="0" borderId="28" xfId="0" applyNumberFormat="1" applyFont="1" applyFill="1" applyBorder="1" applyAlignment="1"/>
    <xf numFmtId="191" fontId="41" fillId="0" borderId="0" xfId="1730" applyNumberFormat="1" applyFont="1" applyFill="1" applyBorder="1" applyAlignment="1"/>
    <xf numFmtId="191" fontId="41" fillId="0" borderId="0" xfId="1235" applyNumberFormat="1" applyFont="1" applyFill="1" applyBorder="1" applyAlignment="1" applyProtection="1"/>
    <xf numFmtId="191" fontId="40" fillId="0" borderId="23" xfId="1241" applyNumberFormat="1" applyFont="1" applyFill="1" applyBorder="1"/>
    <xf numFmtId="191" fontId="41" fillId="0" borderId="27" xfId="0" applyNumberFormat="1" applyFont="1" applyFill="1" applyBorder="1" applyAlignment="1"/>
    <xf numFmtId="191" fontId="40" fillId="0" borderId="23" xfId="0" applyNumberFormat="1" applyFont="1" applyFill="1" applyBorder="1" applyAlignment="1"/>
    <xf numFmtId="191" fontId="41" fillId="0" borderId="24" xfId="1730" applyNumberFormat="1" applyFont="1" applyFill="1" applyBorder="1" applyAlignment="1"/>
    <xf numFmtId="191" fontId="40" fillId="0" borderId="33" xfId="1251" applyNumberFormat="1" applyFont="1" applyFill="1" applyBorder="1"/>
    <xf numFmtId="191" fontId="40" fillId="0" borderId="0" xfId="1241" applyNumberFormat="1" applyFont="1" applyFill="1" applyBorder="1" applyAlignment="1">
      <alignment horizontal="right"/>
    </xf>
    <xf numFmtId="191" fontId="40" fillId="0" borderId="21" xfId="1251" applyNumberFormat="1" applyFont="1" applyFill="1" applyBorder="1"/>
    <xf numFmtId="191" fontId="76" fillId="0" borderId="0" xfId="1243" applyNumberFormat="1" applyFont="1" applyFill="1" applyBorder="1" applyAlignment="1" applyProtection="1"/>
    <xf numFmtId="191" fontId="40" fillId="0" borderId="25" xfId="2989" applyNumberFormat="1" applyFont="1" applyFill="1" applyBorder="1"/>
    <xf numFmtId="191" fontId="40" fillId="0" borderId="0" xfId="2989" applyNumberFormat="1" applyFont="1" applyFill="1" applyBorder="1"/>
    <xf numFmtId="191" fontId="40" fillId="0" borderId="25" xfId="1251" applyNumberFormat="1" applyFont="1" applyFill="1" applyBorder="1"/>
    <xf numFmtId="191" fontId="40" fillId="0" borderId="0" xfId="1700" applyNumberFormat="1" applyFont="1" applyFill="1" applyBorder="1" applyAlignment="1"/>
    <xf numFmtId="191" fontId="40" fillId="0" borderId="23" xfId="1700" applyNumberFormat="1" applyFont="1" applyFill="1" applyBorder="1" applyAlignment="1"/>
    <xf numFmtId="191" fontId="40" fillId="0" borderId="23" xfId="1251" applyNumberFormat="1" applyFont="1" applyFill="1" applyBorder="1"/>
    <xf numFmtId="191" fontId="40" fillId="0" borderId="25" xfId="1700" applyNumberFormat="1" applyFont="1" applyFill="1" applyBorder="1"/>
    <xf numFmtId="191" fontId="40" fillId="0" borderId="21" xfId="1700" applyNumberFormat="1" applyFont="1" applyFill="1" applyBorder="1"/>
    <xf numFmtId="191" fontId="76" fillId="0" borderId="30" xfId="1698" applyNumberFormat="1" applyFont="1" applyFill="1" applyBorder="1"/>
    <xf numFmtId="191" fontId="76" fillId="0" borderId="0" xfId="1698" applyNumberFormat="1" applyFont="1" applyFill="1" applyBorder="1"/>
    <xf numFmtId="191" fontId="76" fillId="0" borderId="0" xfId="1700" applyNumberFormat="1" applyFont="1" applyFill="1" applyBorder="1"/>
    <xf numFmtId="191" fontId="40" fillId="0" borderId="0" xfId="1251" applyNumberFormat="1" applyFont="1" applyFill="1" applyBorder="1" applyAlignment="1">
      <alignment horizontal="center"/>
    </xf>
    <xf numFmtId="191" fontId="40" fillId="0" borderId="25" xfId="1700" applyNumberFormat="1" applyFont="1" applyFill="1" applyBorder="1" applyAlignment="1"/>
    <xf numFmtId="191" fontId="40" fillId="0" borderId="0" xfId="1243" applyNumberFormat="1" applyFont="1" applyFill="1" applyBorder="1" applyAlignment="1" applyProtection="1">
      <alignment horizontal="center"/>
    </xf>
    <xf numFmtId="191" fontId="40" fillId="0" borderId="21" xfId="1700" applyNumberFormat="1" applyFont="1" applyFill="1" applyBorder="1" applyAlignment="1"/>
    <xf numFmtId="191" fontId="40" fillId="0" borderId="29" xfId="1700" applyNumberFormat="1" applyFont="1" applyFill="1" applyBorder="1" applyAlignment="1"/>
    <xf numFmtId="191" fontId="40" fillId="0" borderId="0" xfId="1727" applyNumberFormat="1" applyFont="1" applyFill="1" applyBorder="1" applyAlignment="1"/>
    <xf numFmtId="191" fontId="40" fillId="0" borderId="0" xfId="1727" applyNumberFormat="1" applyFont="1" applyFill="1" applyAlignment="1"/>
    <xf numFmtId="191" fontId="78" fillId="0" borderId="0" xfId="1251" applyNumberFormat="1" applyFont="1" applyFill="1" applyAlignment="1">
      <alignment horizontal="right"/>
    </xf>
    <xf numFmtId="191" fontId="40" fillId="0" borderId="21" xfId="1727" applyNumberFormat="1" applyFont="1" applyFill="1" applyBorder="1" applyAlignment="1"/>
    <xf numFmtId="191" fontId="40" fillId="0" borderId="0" xfId="1727" applyNumberFormat="1" applyFont="1" applyFill="1" applyAlignment="1">
      <alignment horizontal="right"/>
    </xf>
    <xf numFmtId="191" fontId="40" fillId="0" borderId="25" xfId="1727" applyNumberFormat="1" applyFont="1" applyFill="1" applyBorder="1" applyAlignment="1"/>
    <xf numFmtId="191" fontId="40" fillId="0" borderId="0" xfId="2990" applyNumberFormat="1" applyFont="1" applyFill="1" applyBorder="1" applyAlignment="1"/>
    <xf numFmtId="191" fontId="40" fillId="0" borderId="34" xfId="1727" applyNumberFormat="1" applyFont="1" applyFill="1" applyBorder="1" applyAlignment="1"/>
    <xf numFmtId="191" fontId="40" fillId="0" borderId="0" xfId="1251" applyNumberFormat="1" applyFont="1" applyFill="1" applyBorder="1" applyAlignment="1">
      <alignment horizontal="right"/>
    </xf>
    <xf numFmtId="191" fontId="40" fillId="0" borderId="0" xfId="1727" applyNumberFormat="1" applyFont="1" applyFill="1" applyBorder="1" applyAlignment="1">
      <alignment horizontal="right"/>
    </xf>
    <xf numFmtId="191" fontId="40" fillId="0" borderId="0" xfId="1728" applyNumberFormat="1" applyFont="1" applyFill="1" applyBorder="1" applyAlignment="1">
      <alignment horizontal="right"/>
    </xf>
    <xf numFmtId="191" fontId="40" fillId="0" borderId="0" xfId="1730" applyNumberFormat="1" applyFont="1" applyFill="1" applyAlignment="1">
      <alignment horizontal="center"/>
    </xf>
    <xf numFmtId="191" fontId="40" fillId="0" borderId="21" xfId="1251" applyNumberFormat="1" applyFont="1" applyFill="1" applyBorder="1" applyAlignment="1">
      <alignment horizontal="right"/>
    </xf>
    <xf numFmtId="191" fontId="40" fillId="0" borderId="0" xfId="1730" applyNumberFormat="1" applyFont="1" applyFill="1" applyBorder="1" applyAlignment="1">
      <alignment horizontal="center"/>
    </xf>
    <xf numFmtId="191" fontId="40" fillId="0" borderId="25" xfId="1727" applyNumberFormat="1" applyFont="1" applyFill="1" applyBorder="1" applyAlignment="1">
      <alignment horizontal="right"/>
    </xf>
    <xf numFmtId="191" fontId="40" fillId="0" borderId="21" xfId="1727" applyNumberFormat="1" applyFont="1" applyFill="1" applyBorder="1" applyAlignment="1">
      <alignment horizontal="right"/>
    </xf>
    <xf numFmtId="191" fontId="40" fillId="0" borderId="29" xfId="1727" applyNumberFormat="1" applyFont="1" applyFill="1" applyBorder="1" applyAlignment="1">
      <alignment horizontal="right"/>
    </xf>
    <xf numFmtId="191" fontId="40" fillId="0" borderId="34" xfId="1727" applyNumberFormat="1" applyFont="1" applyFill="1" applyBorder="1" applyAlignment="1">
      <alignment horizontal="right"/>
    </xf>
    <xf numFmtId="191" fontId="40" fillId="0" borderId="0" xfId="1260" applyNumberFormat="1" applyFont="1" applyFill="1" applyBorder="1" applyAlignment="1"/>
    <xf numFmtId="191" fontId="40" fillId="0" borderId="39" xfId="1260" applyNumberFormat="1" applyFont="1" applyFill="1" applyBorder="1" applyAlignment="1"/>
    <xf numFmtId="191" fontId="40" fillId="0" borderId="29" xfId="1260" applyNumberFormat="1" applyFont="1" applyFill="1" applyBorder="1" applyAlignment="1"/>
    <xf numFmtId="191" fontId="40" fillId="0" borderId="0" xfId="1730" applyNumberFormat="1" applyFont="1" applyFill="1" applyAlignment="1" applyProtection="1"/>
    <xf numFmtId="191" fontId="40" fillId="0" borderId="0" xfId="1255" applyNumberFormat="1" applyFont="1" applyFill="1" applyBorder="1" applyAlignment="1" applyProtection="1"/>
    <xf numFmtId="191" fontId="41" fillId="0" borderId="30" xfId="1730" quotePrefix="1" applyNumberFormat="1" applyFont="1" applyFill="1" applyBorder="1" applyAlignment="1">
      <alignment horizontal="center"/>
    </xf>
    <xf numFmtId="191" fontId="41" fillId="0" borderId="30" xfId="1235" applyNumberFormat="1" applyFont="1" applyFill="1" applyBorder="1" applyAlignment="1" applyProtection="1">
      <alignment horizontal="center"/>
    </xf>
    <xf numFmtId="191" fontId="41" fillId="0" borderId="0" xfId="1730" applyNumberFormat="1" applyFont="1" applyFill="1" applyAlignment="1">
      <alignment horizontal="center"/>
    </xf>
    <xf numFmtId="191" fontId="40" fillId="0" borderId="0" xfId="1259" applyNumberFormat="1" applyFont="1" applyFill="1" applyBorder="1" applyAlignment="1"/>
    <xf numFmtId="191" fontId="40" fillId="0" borderId="0" xfId="1700" applyNumberFormat="1" applyFont="1" applyFill="1" applyAlignment="1"/>
    <xf numFmtId="191" fontId="40" fillId="0" borderId="0" xfId="1259" applyNumberFormat="1" applyFont="1" applyFill="1" applyBorder="1" applyAlignment="1" applyProtection="1"/>
    <xf numFmtId="191" fontId="40" fillId="0" borderId="31" xfId="1260" applyNumberFormat="1" applyFont="1" applyFill="1" applyBorder="1" applyAlignment="1"/>
    <xf numFmtId="191" fontId="40" fillId="0" borderId="31" xfId="1259" applyNumberFormat="1" applyFont="1" applyFill="1" applyBorder="1" applyAlignment="1" applyProtection="1"/>
    <xf numFmtId="191" fontId="40" fillId="0" borderId="23" xfId="1260" applyNumberFormat="1" applyFont="1" applyFill="1" applyBorder="1" applyAlignment="1"/>
    <xf numFmtId="191" fontId="40" fillId="0" borderId="25" xfId="1259" applyNumberFormat="1" applyFont="1" applyFill="1" applyBorder="1" applyAlignment="1" applyProtection="1"/>
    <xf numFmtId="191" fontId="40" fillId="0" borderId="35" xfId="1260" applyNumberFormat="1" applyFont="1" applyFill="1" applyBorder="1" applyAlignment="1"/>
    <xf numFmtId="191" fontId="40" fillId="0" borderId="35" xfId="1259" applyNumberFormat="1" applyFont="1" applyFill="1" applyBorder="1" applyAlignment="1" applyProtection="1"/>
    <xf numFmtId="187" fontId="40" fillId="0" borderId="0" xfId="1260" applyNumberFormat="1" applyFont="1" applyFill="1" applyBorder="1" applyAlignment="1"/>
    <xf numFmtId="187" fontId="40" fillId="0" borderId="0" xfId="1259" applyNumberFormat="1" applyFont="1" applyFill="1" applyBorder="1" applyAlignment="1"/>
    <xf numFmtId="187" fontId="40" fillId="0" borderId="31" xfId="1260" applyNumberFormat="1" applyFont="1" applyFill="1" applyBorder="1" applyAlignment="1"/>
    <xf numFmtId="187" fontId="40" fillId="0" borderId="0" xfId="1259" applyNumberFormat="1" applyFont="1" applyFill="1" applyBorder="1" applyAlignment="1" applyProtection="1"/>
    <xf numFmtId="187" fontId="40" fillId="0" borderId="21" xfId="1260" applyNumberFormat="1" applyFont="1" applyFill="1" applyBorder="1" applyAlignment="1"/>
    <xf numFmtId="187" fontId="40" fillId="0" borderId="27" xfId="1260" applyNumberFormat="1" applyFont="1" applyFill="1" applyBorder="1" applyAlignment="1"/>
    <xf numFmtId="187" fontId="40" fillId="0" borderId="0" xfId="1254" applyNumberFormat="1" applyFont="1" applyFill="1" applyBorder="1" applyAlignment="1" applyProtection="1"/>
    <xf numFmtId="187" fontId="40" fillId="0" borderId="0" xfId="1235" applyNumberFormat="1" applyFont="1" applyFill="1" applyBorder="1" applyAlignment="1" applyProtection="1"/>
    <xf numFmtId="187" fontId="41" fillId="0" borderId="0" xfId="1730" applyNumberFormat="1" applyFont="1" applyFill="1" applyAlignment="1">
      <alignment horizontal="right"/>
    </xf>
    <xf numFmtId="187" fontId="41" fillId="0" borderId="0" xfId="1235" applyNumberFormat="1" applyFont="1" applyFill="1" applyBorder="1" applyAlignment="1" applyProtection="1">
      <alignment horizontal="center" vertical="center"/>
    </xf>
    <xf numFmtId="187" fontId="41" fillId="0" borderId="21" xfId="1730" quotePrefix="1" applyNumberFormat="1" applyFont="1" applyFill="1" applyBorder="1" applyAlignment="1">
      <alignment horizontal="center"/>
    </xf>
    <xf numFmtId="187" fontId="41" fillId="0" borderId="21" xfId="1730" applyNumberFormat="1" applyFont="1" applyFill="1" applyBorder="1" applyAlignment="1"/>
    <xf numFmtId="187" fontId="42" fillId="0" borderId="0" xfId="1243" applyNumberFormat="1" applyFont="1" applyFill="1" applyBorder="1" applyAlignment="1" applyProtection="1">
      <alignment horizontal="right"/>
    </xf>
    <xf numFmtId="187" fontId="41" fillId="0" borderId="0" xfId="1730" quotePrefix="1" applyNumberFormat="1" applyFont="1" applyFill="1" applyBorder="1" applyAlignment="1">
      <alignment horizontal="center"/>
    </xf>
    <xf numFmtId="187" fontId="41" fillId="0" borderId="0" xfId="1730" applyNumberFormat="1" applyFont="1" applyFill="1" applyBorder="1" applyAlignment="1"/>
    <xf numFmtId="187" fontId="41" fillId="0" borderId="0" xfId="1243" applyNumberFormat="1" applyFont="1" applyFill="1" applyBorder="1" applyAlignment="1" applyProtection="1">
      <alignment horizontal="right"/>
    </xf>
    <xf numFmtId="187" fontId="40" fillId="0" borderId="0" xfId="1241" applyNumberFormat="1" applyFont="1" applyFill="1" applyBorder="1" applyAlignment="1"/>
    <xf numFmtId="187" fontId="40" fillId="0" borderId="0" xfId="1241" applyNumberFormat="1" applyFont="1" applyFill="1" applyAlignment="1"/>
    <xf numFmtId="187" fontId="40" fillId="0" borderId="23" xfId="1241" applyNumberFormat="1" applyFont="1" applyFill="1" applyBorder="1" applyAlignment="1"/>
    <xf numFmtId="187" fontId="40" fillId="0" borderId="31" xfId="1235" applyNumberFormat="1" applyFont="1" applyFill="1" applyBorder="1" applyAlignment="1"/>
    <xf numFmtId="187" fontId="40" fillId="0" borderId="0" xfId="1730" applyNumberFormat="1" applyFont="1" applyFill="1" applyBorder="1" applyAlignment="1" applyProtection="1"/>
    <xf numFmtId="187" fontId="40" fillId="0" borderId="31" xfId="1235" applyNumberFormat="1" applyFont="1" applyFill="1" applyBorder="1" applyAlignment="1" applyProtection="1"/>
    <xf numFmtId="187" fontId="40" fillId="0" borderId="26" xfId="1235" applyNumberFormat="1" applyFont="1" applyFill="1" applyBorder="1" applyAlignment="1" applyProtection="1"/>
    <xf numFmtId="191" fontId="40" fillId="0" borderId="27" xfId="1700" applyNumberFormat="1" applyFont="1" applyFill="1" applyBorder="1" applyAlignment="1"/>
    <xf numFmtId="191" fontId="40" fillId="0" borderId="0" xfId="2373" quotePrefix="1" applyNumberFormat="1" applyFont="1" applyFill="1" applyAlignment="1" applyProtection="1">
      <alignment horizontal="center"/>
    </xf>
    <xf numFmtId="191" fontId="41" fillId="0" borderId="0" xfId="1251" applyNumberFormat="1" applyFont="1" applyFill="1" applyBorder="1" applyAlignment="1"/>
    <xf numFmtId="191" fontId="40" fillId="0" borderId="0" xfId="2373" quotePrefix="1" applyNumberFormat="1" applyFont="1" applyFill="1" applyAlignment="1">
      <alignment horizontal="center"/>
    </xf>
    <xf numFmtId="191" fontId="75" fillId="0" borderId="0" xfId="1700" applyNumberFormat="1" applyFont="1" applyFill="1" applyAlignment="1"/>
    <xf numFmtId="187" fontId="40" fillId="0" borderId="0" xfId="1700" applyNumberFormat="1" applyFont="1" applyFill="1" applyAlignment="1"/>
    <xf numFmtId="187" fontId="40" fillId="0" borderId="27" xfId="1700" applyNumberFormat="1" applyFont="1" applyFill="1" applyBorder="1" applyAlignment="1"/>
    <xf numFmtId="187" fontId="40" fillId="0" borderId="0" xfId="1730" applyNumberFormat="1" applyFont="1" applyFill="1" applyBorder="1" applyAlignment="1"/>
    <xf numFmtId="187" fontId="40" fillId="0" borderId="0" xfId="1235" applyNumberFormat="1" applyFont="1" applyFill="1" applyBorder="1" applyAlignment="1"/>
    <xf numFmtId="187" fontId="40" fillId="0" borderId="30" xfId="1235" applyNumberFormat="1" applyFont="1" applyFill="1" applyBorder="1" applyAlignment="1" applyProtection="1"/>
    <xf numFmtId="187" fontId="40" fillId="0" borderId="30" xfId="1730" applyNumberFormat="1" applyFont="1" applyFill="1" applyBorder="1" applyAlignment="1"/>
    <xf numFmtId="187" fontId="40" fillId="0" borderId="26" xfId="1730" applyNumberFormat="1" applyFont="1" applyFill="1" applyBorder="1" applyAlignment="1"/>
    <xf numFmtId="187" fontId="40" fillId="0" borderId="0" xfId="1264" applyNumberFormat="1" applyFont="1" applyFill="1" applyBorder="1"/>
    <xf numFmtId="187" fontId="40" fillId="0" borderId="0" xfId="1242" quotePrefix="1" applyNumberFormat="1" applyFont="1" applyFill="1" applyAlignment="1">
      <alignment horizontal="centerContinuous"/>
    </xf>
    <xf numFmtId="187" fontId="40" fillId="0" borderId="0" xfId="1242" quotePrefix="1" applyNumberFormat="1" applyFont="1" applyFill="1" applyAlignment="1"/>
    <xf numFmtId="187" fontId="40" fillId="0" borderId="0" xfId="1730" applyNumberFormat="1" applyFont="1" applyFill="1"/>
    <xf numFmtId="187" fontId="78" fillId="0" borderId="0" xfId="1241" applyNumberFormat="1" applyFont="1" applyFill="1" applyBorder="1" applyAlignment="1"/>
    <xf numFmtId="187" fontId="78" fillId="0" borderId="0" xfId="1700" applyNumberFormat="1" applyFont="1" applyFill="1" applyAlignment="1"/>
    <xf numFmtId="187" fontId="78" fillId="0" borderId="0" xfId="1264" applyNumberFormat="1" applyFont="1" applyFill="1" applyBorder="1"/>
    <xf numFmtId="187" fontId="41" fillId="0" borderId="0" xfId="1730" applyNumberFormat="1" applyFont="1" applyFill="1"/>
    <xf numFmtId="187" fontId="40" fillId="0" borderId="48" xfId="1264" applyNumberFormat="1" applyFont="1" applyFill="1" applyBorder="1"/>
    <xf numFmtId="187" fontId="40" fillId="0" borderId="0" xfId="1730" applyNumberFormat="1" applyFont="1" applyFill="1" applyBorder="1"/>
    <xf numFmtId="187" fontId="40" fillId="0" borderId="29" xfId="1264" applyNumberFormat="1" applyFont="1" applyFill="1" applyBorder="1"/>
    <xf numFmtId="187" fontId="40" fillId="0" borderId="0" xfId="2373" applyNumberFormat="1" applyFont="1" applyFill="1" applyBorder="1" applyAlignment="1"/>
    <xf numFmtId="187" fontId="40" fillId="0" borderId="49" xfId="2373" applyNumberFormat="1" applyFont="1" applyFill="1" applyBorder="1" applyAlignment="1"/>
    <xf numFmtId="187" fontId="75" fillId="0" borderId="0" xfId="2373" applyNumberFormat="1" applyFont="1" applyFill="1" applyBorder="1" applyAlignment="1"/>
    <xf numFmtId="187" fontId="40" fillId="0" borderId="21" xfId="2373" applyNumberFormat="1" applyFont="1" applyFill="1" applyBorder="1" applyAlignment="1"/>
    <xf numFmtId="191" fontId="40" fillId="0" borderId="0" xfId="1260" quotePrefix="1" applyNumberFormat="1" applyFont="1" applyFill="1" applyBorder="1" applyAlignment="1"/>
    <xf numFmtId="191" fontId="40" fillId="0" borderId="49" xfId="1260" quotePrefix="1" applyNumberFormat="1" applyFont="1" applyFill="1" applyBorder="1" applyAlignment="1"/>
    <xf numFmtId="191" fontId="41" fillId="0" borderId="0" xfId="0" applyNumberFormat="1" applyFont="1" applyFill="1" applyAlignment="1">
      <alignment horizontal="center" vertical="center"/>
    </xf>
    <xf numFmtId="191" fontId="75" fillId="0" borderId="0" xfId="1260" applyNumberFormat="1" applyFont="1" applyFill="1" applyBorder="1" applyAlignment="1"/>
    <xf numFmtId="191" fontId="40" fillId="0" borderId="27" xfId="1260" applyNumberFormat="1" applyFont="1" applyFill="1" applyBorder="1" applyAlignment="1"/>
    <xf numFmtId="187" fontId="40" fillId="0" borderId="0" xfId="1700" applyNumberFormat="1" applyFont="1" applyFill="1" applyBorder="1" applyAlignment="1">
      <alignment horizontal="right" shrinkToFit="1"/>
    </xf>
    <xf numFmtId="187" fontId="40" fillId="0" borderId="0" xfId="1251" applyNumberFormat="1" applyFont="1" applyFill="1" applyBorder="1" applyAlignment="1">
      <alignment horizontal="right"/>
    </xf>
    <xf numFmtId="187" fontId="40" fillId="0" borderId="0" xfId="1700" applyNumberFormat="1" applyFont="1" applyFill="1" applyBorder="1" applyAlignment="1">
      <alignment horizontal="right"/>
    </xf>
    <xf numFmtId="39" fontId="41" fillId="0" borderId="50" xfId="1243" applyNumberFormat="1" applyFont="1" applyFill="1" applyBorder="1" applyAlignment="1" applyProtection="1">
      <alignment horizontal="centerContinuous"/>
    </xf>
    <xf numFmtId="191" fontId="41" fillId="0" borderId="50" xfId="1243" applyNumberFormat="1" applyFont="1" applyFill="1" applyBorder="1" applyAlignment="1" applyProtection="1">
      <alignment horizontal="centerContinuous"/>
    </xf>
    <xf numFmtId="191" fontId="40" fillId="0" borderId="24" xfId="1235" applyNumberFormat="1" applyFont="1" applyFill="1" applyBorder="1" applyAlignment="1" applyProtection="1"/>
    <xf numFmtId="39" fontId="41" fillId="0" borderId="0" xfId="1730" applyNumberFormat="1" applyFont="1" applyFill="1" applyBorder="1" applyAlignment="1">
      <alignment horizontal="center" vertical="center"/>
    </xf>
    <xf numFmtId="187" fontId="41" fillId="0" borderId="0" xfId="1730" applyNumberFormat="1" applyFont="1" applyFill="1" applyBorder="1" applyAlignment="1">
      <alignment horizontal="center"/>
    </xf>
    <xf numFmtId="173" fontId="41" fillId="0" borderId="0" xfId="1730" applyNumberFormat="1" applyFont="1" applyFill="1" applyAlignment="1">
      <alignment horizontal="center"/>
    </xf>
    <xf numFmtId="39" fontId="80" fillId="0" borderId="0" xfId="1730" quotePrefix="1" applyNumberFormat="1" applyFont="1" applyFill="1" applyBorder="1" applyAlignment="1">
      <alignment horizontal="center"/>
    </xf>
    <xf numFmtId="186" fontId="40" fillId="0" borderId="48" xfId="1241" applyNumberFormat="1" applyFont="1" applyFill="1" applyBorder="1" applyAlignment="1"/>
    <xf numFmtId="0" fontId="41" fillId="0" borderId="39" xfId="1730" quotePrefix="1" applyNumberFormat="1" applyFont="1" applyFill="1" applyBorder="1" applyAlignment="1">
      <alignment horizontal="center"/>
    </xf>
    <xf numFmtId="191" fontId="40" fillId="0" borderId="28" xfId="1260" applyNumberFormat="1" applyFont="1" applyFill="1" applyBorder="1" applyAlignment="1"/>
    <xf numFmtId="187" fontId="41" fillId="0" borderId="23" xfId="1235" applyNumberFormat="1" applyFont="1" applyFill="1" applyBorder="1" applyAlignment="1" applyProtection="1">
      <alignment horizontal="centerContinuous" vertical="center"/>
    </xf>
    <xf numFmtId="173" fontId="40" fillId="0" borderId="0" xfId="1730" quotePrefix="1" applyNumberFormat="1" applyFont="1" applyFill="1" applyAlignment="1"/>
    <xf numFmtId="173" fontId="40" fillId="0" borderId="0" xfId="1235" applyNumberFormat="1" applyFont="1" applyFill="1" applyBorder="1" applyAlignment="1" applyProtection="1">
      <alignment horizontal="centerContinuous"/>
    </xf>
    <xf numFmtId="173" fontId="40" fillId="0" borderId="0" xfId="1730" applyNumberFormat="1" applyFont="1" applyFill="1" applyAlignment="1">
      <alignment horizontal="centerContinuous"/>
    </xf>
    <xf numFmtId="173" fontId="40" fillId="0" borderId="0" xfId="1235" quotePrefix="1" applyNumberFormat="1" applyFont="1" applyFill="1" applyBorder="1" applyAlignment="1" applyProtection="1">
      <alignment horizontal="centerContinuous"/>
    </xf>
    <xf numFmtId="229" fontId="40" fillId="0" borderId="0" xfId="2054" applyNumberFormat="1" applyFont="1" applyFill="1" applyBorder="1" applyAlignment="1">
      <alignment horizontal="center"/>
    </xf>
    <xf numFmtId="229" fontId="40" fillId="0" borderId="0" xfId="2054" applyNumberFormat="1" applyFont="1" applyFill="1" applyAlignment="1">
      <alignment horizontal="center"/>
    </xf>
    <xf numFmtId="39" fontId="40" fillId="0" borderId="0" xfId="1730" quotePrefix="1" applyNumberFormat="1" applyFont="1" applyFill="1" applyBorder="1" applyAlignment="1" applyProtection="1">
      <alignment horizontal="centerContinuous"/>
    </xf>
    <xf numFmtId="39" fontId="40" fillId="0" borderId="0" xfId="1730" applyNumberFormat="1" applyFont="1" applyFill="1" applyBorder="1" applyAlignment="1" applyProtection="1">
      <alignment horizontal="centerContinuous"/>
    </xf>
    <xf numFmtId="39" fontId="40" fillId="0" borderId="0" xfId="1730" quotePrefix="1" applyNumberFormat="1" applyFont="1" applyFill="1" applyBorder="1" applyAlignment="1">
      <alignment horizontal="centerContinuous"/>
    </xf>
    <xf numFmtId="39" fontId="40" fillId="0" borderId="0" xfId="1730" applyNumberFormat="1" applyFont="1" applyFill="1" applyBorder="1" applyAlignment="1">
      <alignment horizontal="centerContinuous"/>
    </xf>
    <xf numFmtId="39" fontId="80" fillId="0" borderId="0" xfId="1730" quotePrefix="1" applyNumberFormat="1" applyFont="1" applyFill="1" applyBorder="1" applyAlignment="1">
      <alignment horizontal="centerContinuous"/>
    </xf>
    <xf numFmtId="39" fontId="80" fillId="0" borderId="0" xfId="1698" applyNumberFormat="1" applyFont="1" applyFill="1" applyAlignment="1">
      <alignment horizontal="centerContinuous"/>
    </xf>
    <xf numFmtId="39" fontId="40" fillId="0" borderId="0" xfId="1698" applyNumberFormat="1" applyFont="1" applyFill="1" applyAlignment="1">
      <alignment horizontal="centerContinuous"/>
    </xf>
    <xf numFmtId="191" fontId="40" fillId="0" borderId="39" xfId="1730" applyNumberFormat="1" applyFont="1" applyFill="1" applyBorder="1" applyAlignment="1"/>
    <xf numFmtId="190" fontId="80" fillId="0" borderId="39" xfId="0" applyNumberFormat="1" applyFont="1" applyFill="1" applyBorder="1" applyAlignment="1"/>
    <xf numFmtId="187" fontId="40" fillId="0" borderId="49" xfId="1264" applyNumberFormat="1" applyFont="1" applyFill="1" applyBorder="1"/>
    <xf numFmtId="182" fontId="40" fillId="0" borderId="0" xfId="1260" applyNumberFormat="1" applyFont="1" applyFill="1" applyBorder="1" applyAlignment="1"/>
    <xf numFmtId="0" fontId="127" fillId="0" borderId="0" xfId="0" applyFont="1" applyFill="1" applyAlignment="1">
      <alignment horizontal="centerContinuous"/>
    </xf>
    <xf numFmtId="40" fontId="41" fillId="0" borderId="22" xfId="1730" applyNumberFormat="1" applyFont="1" applyFill="1" applyBorder="1" applyAlignment="1" applyProtection="1"/>
    <xf numFmtId="174" fontId="41" fillId="0" borderId="0" xfId="1700" applyNumberFormat="1" applyFont="1" applyFill="1" applyAlignment="1"/>
    <xf numFmtId="174" fontId="41" fillId="0" borderId="0" xfId="0" applyNumberFormat="1" applyFont="1" applyFill="1" applyAlignment="1">
      <alignment vertical="center"/>
    </xf>
    <xf numFmtId="174" fontId="40" fillId="0" borderId="0" xfId="0" applyNumberFormat="1" applyFont="1" applyFill="1" applyAlignment="1">
      <alignment horizontal="left" vertical="center" indent="2"/>
    </xf>
    <xf numFmtId="0" fontId="41" fillId="0" borderId="0" xfId="0" applyFont="1" applyFill="1" applyAlignment="1">
      <alignment horizontal="center"/>
    </xf>
    <xf numFmtId="0" fontId="41" fillId="0" borderId="0" xfId="1730" applyNumberFormat="1" applyFont="1" applyFill="1" applyAlignment="1">
      <alignment horizontal="left"/>
    </xf>
    <xf numFmtId="173" fontId="80" fillId="0" borderId="0" xfId="1730" applyNumberFormat="1" applyFont="1" applyFill="1" applyAlignment="1">
      <alignment horizontal="left"/>
    </xf>
    <xf numFmtId="173" fontId="80" fillId="0" borderId="0" xfId="1730" applyNumberFormat="1" applyFont="1" applyFill="1" applyAlignment="1" applyProtection="1">
      <alignment horizontal="left"/>
    </xf>
    <xf numFmtId="173" fontId="81" fillId="0" borderId="0" xfId="1730" applyNumberFormat="1" applyFont="1" applyFill="1"/>
    <xf numFmtId="174" fontId="40" fillId="0" borderId="48" xfId="1730" quotePrefix="1" applyNumberFormat="1" applyFont="1" applyFill="1" applyBorder="1" applyAlignment="1">
      <alignment horizontal="right"/>
    </xf>
    <xf numFmtId="174" fontId="40" fillId="0" borderId="0" xfId="1730" quotePrefix="1" applyNumberFormat="1" applyFont="1" applyFill="1" applyBorder="1" applyAlignment="1">
      <alignment horizontal="right"/>
    </xf>
    <xf numFmtId="39" fontId="75" fillId="0" borderId="0" xfId="2419" applyNumberFormat="1" applyFont="1" applyFill="1" applyBorder="1" applyAlignment="1"/>
    <xf numFmtId="187" fontId="75" fillId="0" borderId="0" xfId="1251" applyNumberFormat="1" applyFont="1" applyFill="1" applyBorder="1" applyAlignment="1">
      <alignment horizontal="right"/>
    </xf>
    <xf numFmtId="191" fontId="40" fillId="0" borderId="21" xfId="1260" applyNumberFormat="1" applyFont="1" applyFill="1" applyBorder="1" applyAlignment="1"/>
    <xf numFmtId="173" fontId="40" fillId="0" borderId="0" xfId="1730" applyNumberFormat="1" applyFont="1" applyFill="1" applyBorder="1" applyAlignment="1">
      <alignment horizontal="center"/>
    </xf>
    <xf numFmtId="39" fontId="40" fillId="0" borderId="0" xfId="3117" applyNumberFormat="1" applyFont="1" applyFill="1" applyAlignment="1">
      <alignment horizontal="center"/>
    </xf>
    <xf numFmtId="39" fontId="40" fillId="0" borderId="0" xfId="2373" applyNumberFormat="1" applyFont="1" applyFill="1" applyAlignment="1" applyProtection="1">
      <alignment horizontal="center" wrapText="1"/>
    </xf>
    <xf numFmtId="39" fontId="40" fillId="0" borderId="0" xfId="3117" applyNumberFormat="1" applyFont="1" applyFill="1" applyAlignment="1">
      <alignment horizontal="center" wrapText="1"/>
    </xf>
    <xf numFmtId="39" fontId="40" fillId="0" borderId="0" xfId="1700" applyNumberFormat="1" applyFont="1" applyFill="1" applyAlignment="1">
      <alignment horizontal="center" wrapText="1"/>
    </xf>
    <xf numFmtId="37" fontId="40" fillId="0" borderId="49" xfId="1260" quotePrefix="1" applyNumberFormat="1" applyFont="1" applyFill="1" applyBorder="1" applyAlignment="1">
      <alignment horizontal="center"/>
    </xf>
    <xf numFmtId="39" fontId="40" fillId="0" borderId="49" xfId="3117" applyNumberFormat="1" applyFont="1" applyFill="1" applyBorder="1" applyAlignment="1">
      <alignment horizontal="center"/>
    </xf>
    <xf numFmtId="39" fontId="40" fillId="0" borderId="49" xfId="1260" quotePrefix="1" applyNumberFormat="1" applyFont="1" applyFill="1" applyBorder="1" applyAlignment="1"/>
    <xf numFmtId="191" fontId="40" fillId="0" borderId="48" xfId="1730" applyNumberFormat="1" applyFont="1" applyFill="1" applyBorder="1" applyAlignment="1"/>
    <xf numFmtId="39" fontId="75" fillId="0" borderId="0" xfId="1700" applyNumberFormat="1" applyFont="1" applyFill="1"/>
    <xf numFmtId="188" fontId="75" fillId="0" borderId="48" xfId="1700" applyNumberFormat="1" applyFont="1" applyFill="1" applyBorder="1"/>
    <xf numFmtId="188" fontId="75" fillId="0" borderId="0" xfId="1700" applyNumberFormat="1" applyFont="1" applyFill="1"/>
    <xf numFmtId="39" fontId="75" fillId="0" borderId="48" xfId="1700" applyNumberFormat="1" applyFont="1" applyFill="1" applyBorder="1"/>
    <xf numFmtId="39" fontId="75" fillId="0" borderId="0" xfId="1700" applyNumberFormat="1" applyFont="1" applyFill="1" applyBorder="1"/>
    <xf numFmtId="39" fontId="40" fillId="0" borderId="0" xfId="2991" applyNumberFormat="1" applyFont="1" applyFill="1" applyAlignment="1">
      <alignment horizontal="left"/>
    </xf>
    <xf numFmtId="191" fontId="41" fillId="0" borderId="0" xfId="1730" quotePrefix="1" applyNumberFormat="1" applyFont="1" applyFill="1" applyBorder="1" applyAlignment="1">
      <alignment horizontal="center"/>
    </xf>
    <xf numFmtId="191" fontId="40" fillId="0" borderId="48" xfId="1251" applyNumberFormat="1" applyFont="1" applyFill="1" applyBorder="1"/>
    <xf numFmtId="191" fontId="40" fillId="0" borderId="33" xfId="1700" applyNumberFormat="1" applyFont="1" applyFill="1" applyBorder="1" applyAlignment="1"/>
    <xf numFmtId="191" fontId="40" fillId="0" borderId="52" xfId="1700" applyNumberFormat="1" applyFont="1" applyFill="1" applyBorder="1"/>
    <xf numFmtId="191" fontId="41" fillId="0" borderId="0" xfId="1235" applyNumberFormat="1" applyFont="1" applyFill="1" applyBorder="1" applyAlignment="1" applyProtection="1">
      <alignment horizontal="center"/>
    </xf>
    <xf numFmtId="191" fontId="41" fillId="0" borderId="0" xfId="1730" applyNumberFormat="1" applyFont="1" applyFill="1" applyBorder="1" applyAlignment="1">
      <alignment horizontal="center"/>
    </xf>
    <xf numFmtId="173" fontId="41" fillId="0" borderId="0" xfId="1730" applyNumberFormat="1" applyFont="1" applyFill="1" applyBorder="1" applyAlignment="1" applyProtection="1"/>
    <xf numFmtId="173" fontId="40" fillId="0" borderId="0" xfId="2373" applyNumberFormat="1" applyFont="1" applyFill="1" applyBorder="1" applyAlignment="1"/>
    <xf numFmtId="191" fontId="40" fillId="0" borderId="33" xfId="1260" applyNumberFormat="1" applyFont="1" applyFill="1" applyBorder="1" applyAlignment="1"/>
    <xf numFmtId="187" fontId="40" fillId="0" borderId="35" xfId="1260" applyNumberFormat="1" applyFont="1" applyFill="1" applyBorder="1" applyAlignment="1"/>
    <xf numFmtId="40" fontId="40" fillId="0" borderId="0" xfId="1730" applyNumberFormat="1" applyFont="1" applyFill="1" applyBorder="1" applyAlignment="1">
      <alignment horizontal="left" indent="2"/>
    </xf>
    <xf numFmtId="40" fontId="40" fillId="0" borderId="0" xfId="1730" applyNumberFormat="1" applyFont="1" applyFill="1" applyBorder="1" applyAlignment="1">
      <alignment horizontal="left" indent="4"/>
    </xf>
    <xf numFmtId="187" fontId="40" fillId="0" borderId="0" xfId="1700" applyNumberFormat="1" applyFont="1" applyFill="1" applyBorder="1" applyAlignment="1"/>
    <xf numFmtId="39" fontId="40" fillId="0" borderId="0" xfId="3947" quotePrefix="1" applyNumberFormat="1" applyFont="1" applyFill="1" applyAlignment="1">
      <alignment horizontal="left" indent="2"/>
    </xf>
    <xf numFmtId="39" fontId="40" fillId="0" borderId="0" xfId="3947" applyNumberFormat="1" applyFont="1" applyFill="1"/>
    <xf numFmtId="39" fontId="40" fillId="0" borderId="0" xfId="3117" applyNumberFormat="1" applyFont="1" applyFill="1" applyBorder="1"/>
    <xf numFmtId="43" fontId="40" fillId="0" borderId="0" xfId="3117" applyFont="1" applyFill="1" applyAlignment="1"/>
    <xf numFmtId="191" fontId="41" fillId="0" borderId="30" xfId="1730" applyNumberFormat="1" applyFont="1" applyFill="1" applyBorder="1" applyAlignment="1">
      <alignment horizontal="center"/>
    </xf>
    <xf numFmtId="164" fontId="40" fillId="0" borderId="0" xfId="3360" applyFont="1" applyFill="1" applyBorder="1"/>
    <xf numFmtId="39" fontId="81" fillId="0" borderId="48" xfId="1698" applyNumberFormat="1" applyFont="1" applyFill="1" applyBorder="1" applyAlignment="1">
      <alignment horizontal="centerContinuous"/>
    </xf>
    <xf numFmtId="39" fontId="80" fillId="0" borderId="48" xfId="1730" applyNumberFormat="1" applyFont="1" applyFill="1" applyBorder="1" applyAlignment="1">
      <alignment horizontal="centerContinuous"/>
    </xf>
    <xf numFmtId="173" fontId="81" fillId="0" borderId="48" xfId="1730" applyNumberFormat="1" applyFont="1" applyFill="1" applyBorder="1" applyAlignment="1">
      <alignment horizontal="centerContinuous"/>
    </xf>
    <xf numFmtId="0" fontId="78" fillId="0" borderId="0" xfId="3942" applyFont="1" applyFill="1"/>
    <xf numFmtId="174" fontId="78" fillId="0" borderId="0" xfId="1698" applyNumberFormat="1" applyFont="1" applyFill="1"/>
    <xf numFmtId="174" fontId="78" fillId="0" borderId="0" xfId="1698" applyNumberFormat="1" applyFont="1" applyFill="1" applyAlignment="1">
      <alignment horizontal="right"/>
    </xf>
    <xf numFmtId="173" fontId="40" fillId="0" borderId="0" xfId="2373" applyNumberFormat="1" applyFont="1" applyFill="1" applyAlignment="1">
      <alignment horizontal="left"/>
    </xf>
    <xf numFmtId="191" fontId="40" fillId="0" borderId="49" xfId="1260" applyNumberFormat="1" applyFont="1" applyFill="1" applyBorder="1" applyAlignment="1"/>
    <xf numFmtId="0" fontId="40" fillId="0" borderId="0" xfId="0" applyNumberFormat="1" applyFont="1" applyFill="1"/>
    <xf numFmtId="0" fontId="40" fillId="0" borderId="0" xfId="0" applyFont="1" applyFill="1" applyAlignment="1">
      <alignment horizontal="center"/>
    </xf>
    <xf numFmtId="0" fontId="78" fillId="0" borderId="0" xfId="1687" applyFont="1" applyFill="1" applyAlignment="1">
      <alignment horizontal="left"/>
    </xf>
    <xf numFmtId="173" fontId="78" fillId="0" borderId="0" xfId="4687" applyNumberFormat="1" applyFont="1" applyFill="1"/>
    <xf numFmtId="0" fontId="78" fillId="0" borderId="0" xfId="1771" applyFont="1" applyFill="1" applyAlignment="1">
      <alignment horizontal="center"/>
    </xf>
    <xf numFmtId="231" fontId="78" fillId="0" borderId="0" xfId="1771" applyNumberFormat="1" applyFont="1" applyFill="1"/>
    <xf numFmtId="0" fontId="78" fillId="0" borderId="0" xfId="1771" applyNumberFormat="1" applyFont="1" applyFill="1" applyAlignment="1">
      <alignment horizontal="center"/>
    </xf>
    <xf numFmtId="174" fontId="78" fillId="0" borderId="0" xfId="1698" quotePrefix="1" applyNumberFormat="1" applyFont="1" applyFill="1" applyAlignment="1">
      <alignment horizontal="left"/>
    </xf>
    <xf numFmtId="0" fontId="78" fillId="0" borderId="0" xfId="1698" applyFont="1" applyFill="1" applyAlignment="1">
      <alignment horizontal="left"/>
    </xf>
    <xf numFmtId="39" fontId="40" fillId="0" borderId="0" xfId="2374" applyNumberFormat="1" applyFont="1" applyFill="1" applyAlignment="1" applyProtection="1"/>
    <xf numFmtId="39" fontId="40" fillId="0" borderId="0" xfId="2374" applyNumberFormat="1" applyFont="1" applyFill="1" applyAlignment="1"/>
    <xf numFmtId="49" fontId="40" fillId="0" borderId="0" xfId="2373" applyNumberFormat="1" applyFont="1" applyFill="1" applyAlignment="1">
      <alignment horizontal="center"/>
    </xf>
    <xf numFmtId="39" fontId="40" fillId="0" borderId="0" xfId="2373" quotePrefix="1" applyNumberFormat="1" applyFont="1" applyFill="1" applyAlignment="1">
      <alignment horizontal="center"/>
    </xf>
    <xf numFmtId="39" fontId="41" fillId="0" borderId="0" xfId="2373" quotePrefix="1" applyNumberFormat="1" applyFont="1" applyFill="1" applyAlignment="1" applyProtection="1"/>
    <xf numFmtId="39" fontId="40" fillId="0" borderId="0" xfId="2373" quotePrefix="1" applyNumberFormat="1" applyFont="1" applyFill="1" applyAlignment="1"/>
    <xf numFmtId="39" fontId="40" fillId="0" borderId="0" xfId="3947" quotePrefix="1" applyNumberFormat="1" applyFont="1" applyFill="1" applyAlignment="1">
      <alignment horizontal="left" indent="4"/>
    </xf>
    <xf numFmtId="191" fontId="40" fillId="0" borderId="48" xfId="0" applyNumberFormat="1" applyFont="1" applyFill="1" applyBorder="1" applyAlignment="1"/>
    <xf numFmtId="191" fontId="40" fillId="0" borderId="0" xfId="1251" applyNumberFormat="1" applyFont="1" applyFill="1" applyAlignment="1">
      <alignment horizontal="right"/>
    </xf>
    <xf numFmtId="188" fontId="75" fillId="0" borderId="0" xfId="1700" applyNumberFormat="1" applyFont="1" applyFill="1" applyAlignment="1"/>
    <xf numFmtId="39" fontId="40" fillId="0" borderId="0" xfId="2373" applyNumberFormat="1" applyFont="1" applyFill="1" applyBorder="1" applyAlignment="1"/>
    <xf numFmtId="188" fontId="75" fillId="0" borderId="48" xfId="2373" applyNumberFormat="1" applyFont="1" applyFill="1" applyBorder="1" applyAlignment="1"/>
    <xf numFmtId="188" fontId="75" fillId="0" borderId="0" xfId="2373" applyNumberFormat="1" applyFont="1" applyFill="1" applyBorder="1" applyAlignment="1"/>
    <xf numFmtId="187" fontId="40" fillId="0" borderId="0" xfId="1260" quotePrefix="1" applyNumberFormat="1" applyFont="1" applyFill="1" applyBorder="1" applyAlignment="1"/>
    <xf numFmtId="39" fontId="128" fillId="0" borderId="0" xfId="2419" applyNumberFormat="1" applyFont="1" applyFill="1" applyBorder="1" applyAlignment="1"/>
    <xf numFmtId="49" fontId="40" fillId="0" borderId="0" xfId="2988" quotePrefix="1" applyNumberFormat="1" applyFont="1" applyFill="1" applyBorder="1" applyAlignment="1">
      <alignment horizontal="center"/>
    </xf>
    <xf numFmtId="198" fontId="40" fillId="0" borderId="0" xfId="2061" applyNumberFormat="1" applyFont="1" applyFill="1" applyBorder="1" applyAlignment="1">
      <alignment horizontal="center"/>
    </xf>
    <xf numFmtId="230" fontId="40" fillId="0" borderId="0" xfId="1241" applyNumberFormat="1" applyFont="1" applyFill="1"/>
    <xf numFmtId="215" fontId="40" fillId="0" borderId="0" xfId="0" quotePrefix="1" applyNumberFormat="1" applyFont="1" applyFill="1"/>
    <xf numFmtId="174" fontId="40" fillId="0" borderId="49" xfId="2373" quotePrefix="1" applyNumberFormat="1" applyFont="1" applyFill="1" applyBorder="1" applyAlignment="1" applyProtection="1">
      <alignment horizontal="right"/>
    </xf>
    <xf numFmtId="190" fontId="80" fillId="0" borderId="21" xfId="0" applyNumberFormat="1" applyFont="1" applyFill="1" applyBorder="1" applyAlignment="1"/>
    <xf numFmtId="0" fontId="78" fillId="0" borderId="0" xfId="3942" quotePrefix="1" applyFont="1" applyFill="1"/>
    <xf numFmtId="39" fontId="40" fillId="0" borderId="0" xfId="1700" applyNumberFormat="1" applyFont="1" applyFill="1" applyAlignment="1">
      <alignment horizontal="center"/>
    </xf>
    <xf numFmtId="173" fontId="41" fillId="0" borderId="0" xfId="1730" applyNumberFormat="1" applyFont="1" applyFill="1" applyBorder="1" applyAlignment="1">
      <alignment horizontal="center"/>
    </xf>
    <xf numFmtId="191" fontId="41" fillId="0" borderId="23"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191"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0" xfId="1730"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173" fontId="41" fillId="0" borderId="30" xfId="1251" applyNumberFormat="1" applyFont="1" applyFill="1" applyBorder="1" applyAlignment="1">
      <alignment horizontal="center" vertical="center" wrapText="1"/>
    </xf>
    <xf numFmtId="39" fontId="41" fillId="0" borderId="22" xfId="1698"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87" fontId="41" fillId="0" borderId="0" xfId="1235" applyNumberFormat="1" applyFont="1" applyFill="1" applyBorder="1" applyAlignment="1" applyProtection="1">
      <alignment horizontal="center"/>
    </xf>
    <xf numFmtId="191" fontId="41" fillId="0" borderId="0" xfId="1235" applyNumberFormat="1" applyFont="1" applyFill="1" applyBorder="1" applyAlignment="1" applyProtection="1">
      <alignment horizontal="center" vertical="center"/>
    </xf>
    <xf numFmtId="193" fontId="41" fillId="0" borderId="0" xfId="1730" applyNumberFormat="1" applyFont="1" applyFill="1" applyBorder="1" applyAlignment="1">
      <alignment horizontal="center"/>
    </xf>
    <xf numFmtId="0" fontId="41" fillId="0" borderId="33" xfId="1700"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172" fontId="41" fillId="0" borderId="0" xfId="1730" applyNumberFormat="1" applyFont="1" applyFill="1" applyBorder="1" applyAlignment="1">
      <alignment horizontal="center"/>
    </xf>
    <xf numFmtId="172" fontId="41" fillId="0" borderId="0" xfId="1235" applyNumberFormat="1" applyFont="1" applyFill="1" applyBorder="1" applyAlignment="1" applyProtection="1">
      <alignment horizontal="center"/>
    </xf>
    <xf numFmtId="173" fontId="41" fillId="0" borderId="0" xfId="2373" applyNumberFormat="1" applyFont="1" applyFill="1" applyBorder="1" applyAlignment="1" applyProtection="1">
      <alignment horizontal="center" wrapText="1"/>
    </xf>
    <xf numFmtId="39" fontId="40" fillId="0" borderId="0" xfId="1700" applyNumberFormat="1" applyFont="1" applyFill="1" applyAlignment="1">
      <alignment horizontal="center"/>
    </xf>
    <xf numFmtId="182" fontId="40" fillId="0" borderId="0" xfId="2373" applyNumberFormat="1" applyFont="1" applyFill="1" applyBorder="1" applyAlignment="1">
      <alignment horizontal="center"/>
    </xf>
    <xf numFmtId="173" fontId="41" fillId="0" borderId="22" xfId="1730" applyNumberFormat="1" applyFont="1" applyFill="1" applyBorder="1" applyAlignment="1">
      <alignment horizontal="center"/>
    </xf>
    <xf numFmtId="173" fontId="41" fillId="0" borderId="0" xfId="1730" applyNumberFormat="1" applyFont="1" applyFill="1" applyBorder="1" applyAlignment="1">
      <alignment horizontal="center"/>
    </xf>
    <xf numFmtId="39" fontId="41" fillId="0" borderId="22" xfId="1243" applyNumberFormat="1" applyFont="1" applyFill="1" applyBorder="1" applyAlignment="1" applyProtection="1">
      <alignment horizontal="center"/>
    </xf>
    <xf numFmtId="39" fontId="41" fillId="0" borderId="50" xfId="1243" applyNumberFormat="1" applyFont="1" applyFill="1" applyBorder="1" applyAlignment="1" applyProtection="1">
      <alignment horizontal="center"/>
    </xf>
    <xf numFmtId="190" fontId="41" fillId="0" borderId="50" xfId="1243" applyNumberFormat="1" applyFont="1" applyFill="1" applyBorder="1" applyAlignment="1" applyProtection="1">
      <alignment horizontal="center"/>
    </xf>
    <xf numFmtId="191" fontId="41" fillId="0" borderId="23"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191" fontId="41" fillId="0" borderId="23" xfId="1730" applyNumberFormat="1" applyFont="1" applyFill="1" applyBorder="1" applyAlignment="1">
      <alignment horizontal="center"/>
    </xf>
    <xf numFmtId="191"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14" xfId="1730" applyNumberFormat="1" applyFont="1" applyFill="1" applyBorder="1" applyAlignment="1" applyProtection="1">
      <alignment horizontal="center"/>
    </xf>
    <xf numFmtId="189" fontId="41" fillId="0" borderId="0"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xf>
    <xf numFmtId="189" fontId="41" fillId="0" borderId="22" xfId="1730"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189" fontId="41" fillId="0" borderId="0" xfId="1730" applyNumberFormat="1" applyFont="1" applyFill="1" applyBorder="1" applyAlignment="1" applyProtection="1">
      <alignment horizontal="center" vertical="center"/>
    </xf>
    <xf numFmtId="39" fontId="41" fillId="0" borderId="0" xfId="1730" applyNumberFormat="1" applyFont="1" applyFill="1" applyBorder="1" applyAlignment="1" applyProtection="1">
      <alignment horizontal="center" vertical="center"/>
    </xf>
    <xf numFmtId="39" fontId="41" fillId="0" borderId="0" xfId="1243"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39" fontId="41" fillId="0" borderId="32" xfId="1730" applyNumberFormat="1" applyFont="1" applyFill="1" applyBorder="1" applyAlignment="1">
      <alignment horizontal="center" vertical="center" wrapText="1"/>
    </xf>
    <xf numFmtId="39" fontId="41" fillId="0" borderId="14" xfId="1730" applyNumberFormat="1" applyFont="1" applyFill="1" applyBorder="1" applyAlignment="1">
      <alignment horizontal="center" vertical="center" wrapText="1"/>
    </xf>
    <xf numFmtId="173" fontId="41" fillId="0" borderId="30" xfId="1251" applyNumberFormat="1" applyFont="1" applyFill="1" applyBorder="1" applyAlignment="1">
      <alignment horizontal="center" vertical="center" wrapText="1"/>
    </xf>
    <xf numFmtId="173" fontId="41" fillId="0" borderId="23" xfId="1251" applyNumberFormat="1" applyFont="1" applyFill="1" applyBorder="1" applyAlignment="1">
      <alignment horizontal="center" vertical="center" wrapText="1"/>
    </xf>
    <xf numFmtId="39" fontId="41" fillId="0" borderId="22" xfId="1243" applyNumberFormat="1" applyFont="1" applyFill="1" applyBorder="1" applyAlignment="1" applyProtection="1">
      <alignment horizontal="center" vertical="center"/>
    </xf>
    <xf numFmtId="39" fontId="41" fillId="0" borderId="50" xfId="1243" applyNumberFormat="1" applyFont="1" applyFill="1" applyBorder="1" applyAlignment="1" applyProtection="1">
      <alignment horizontal="center" vertical="center"/>
    </xf>
    <xf numFmtId="39" fontId="41" fillId="0" borderId="30" xfId="1243" applyNumberFormat="1" applyFont="1" applyFill="1" applyBorder="1" applyAlignment="1" applyProtection="1">
      <alignment horizontal="center" vertical="center" wrapText="1"/>
    </xf>
    <xf numFmtId="39" fontId="41" fillId="0" borderId="23" xfId="1243" applyNumberFormat="1" applyFont="1" applyFill="1" applyBorder="1" applyAlignment="1" applyProtection="1">
      <alignment horizontal="center" vertical="center" wrapText="1"/>
    </xf>
    <xf numFmtId="39" fontId="41" fillId="0" borderId="30" xfId="1243" applyNumberFormat="1" applyFont="1" applyFill="1" applyBorder="1" applyAlignment="1" applyProtection="1">
      <alignment horizontal="center" vertical="center"/>
    </xf>
    <xf numFmtId="39" fontId="41" fillId="0" borderId="23" xfId="1243" applyNumberFormat="1" applyFont="1" applyFill="1" applyBorder="1" applyAlignment="1" applyProtection="1">
      <alignment horizontal="center" vertical="center"/>
    </xf>
    <xf numFmtId="191" fontId="41" fillId="0" borderId="22" xfId="1730" applyNumberFormat="1" applyFont="1" applyFill="1" applyBorder="1" applyAlignment="1">
      <alignment horizontal="center"/>
    </xf>
    <xf numFmtId="39" fontId="41" fillId="0" borderId="22" xfId="1698" applyNumberFormat="1" applyFont="1" applyFill="1" applyBorder="1" applyAlignment="1">
      <alignment horizontal="center"/>
    </xf>
    <xf numFmtId="39" fontId="41" fillId="0" borderId="50" xfId="1698" applyNumberFormat="1" applyFont="1" applyFill="1" applyBorder="1" applyAlignment="1">
      <alignment horizontal="center"/>
    </xf>
    <xf numFmtId="174" fontId="40" fillId="0" borderId="0" xfId="1730" quotePrefix="1" applyNumberFormat="1" applyFont="1" applyFill="1" applyBorder="1" applyAlignment="1">
      <alignment horizontal="center"/>
    </xf>
    <xf numFmtId="174" fontId="40" fillId="0" borderId="0" xfId="1730"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91" fontId="41" fillId="0" borderId="22" xfId="1235" applyNumberFormat="1" applyFont="1" applyFill="1" applyBorder="1" applyAlignment="1" applyProtection="1">
      <alignment horizontal="center"/>
    </xf>
    <xf numFmtId="173" fontId="41" fillId="0" borderId="22" xfId="1235" applyNumberFormat="1" applyFont="1" applyFill="1" applyBorder="1" applyAlignment="1" applyProtection="1">
      <alignment horizontal="center"/>
    </xf>
    <xf numFmtId="187" fontId="41" fillId="0" borderId="0" xfId="1235" applyNumberFormat="1" applyFont="1" applyFill="1" applyBorder="1" applyAlignment="1" applyProtection="1">
      <alignment horizontal="center"/>
    </xf>
    <xf numFmtId="173" fontId="41" fillId="0" borderId="23" xfId="1235" applyNumberFormat="1" applyFont="1" applyFill="1" applyBorder="1" applyAlignment="1" applyProtection="1">
      <alignment horizontal="center"/>
    </xf>
    <xf numFmtId="187" fontId="41" fillId="0" borderId="22" xfId="1235" applyNumberFormat="1" applyFont="1" applyFill="1" applyBorder="1" applyAlignment="1" applyProtection="1">
      <alignment horizontal="center"/>
    </xf>
    <xf numFmtId="191" fontId="41" fillId="0" borderId="22" xfId="1235" applyNumberFormat="1" applyFont="1" applyFill="1" applyBorder="1" applyAlignment="1" applyProtection="1">
      <alignment horizontal="center" vertical="center"/>
    </xf>
    <xf numFmtId="191" fontId="41" fillId="0" borderId="0" xfId="1235" applyNumberFormat="1" applyFont="1" applyFill="1" applyBorder="1" applyAlignment="1" applyProtection="1">
      <alignment horizontal="center" vertical="center"/>
    </xf>
    <xf numFmtId="187" fontId="41" fillId="0" borderId="48" xfId="1730" applyNumberFormat="1" applyFont="1" applyFill="1" applyBorder="1" applyAlignment="1">
      <alignment horizontal="center"/>
    </xf>
    <xf numFmtId="0" fontId="41" fillId="0" borderId="33" xfId="0" applyFont="1" applyFill="1" applyBorder="1" applyAlignment="1">
      <alignment horizontal="center" vertical="center"/>
    </xf>
    <xf numFmtId="191" fontId="41" fillId="0" borderId="33" xfId="0" applyNumberFormat="1" applyFont="1" applyFill="1" applyBorder="1" applyAlignment="1">
      <alignment horizontal="center" vertical="center"/>
    </xf>
    <xf numFmtId="173" fontId="41" fillId="0" borderId="0" xfId="1251" applyNumberFormat="1" applyFont="1" applyFill="1" applyAlignment="1">
      <alignment horizontal="center" vertical="center"/>
    </xf>
    <xf numFmtId="173" fontId="41" fillId="0" borderId="33" xfId="1730" applyNumberFormat="1" applyFont="1" applyFill="1" applyBorder="1" applyAlignment="1">
      <alignment horizontal="center"/>
    </xf>
    <xf numFmtId="173" fontId="41" fillId="0" borderId="33" xfId="1235" applyNumberFormat="1" applyFont="1" applyFill="1" applyBorder="1" applyAlignment="1" applyProtection="1">
      <alignment horizontal="center"/>
    </xf>
    <xf numFmtId="173" fontId="41" fillId="0" borderId="25" xfId="1235" applyNumberFormat="1" applyFont="1" applyFill="1" applyBorder="1" applyAlignment="1" applyProtection="1">
      <alignment horizontal="center"/>
    </xf>
    <xf numFmtId="173" fontId="41" fillId="0" borderId="51" xfId="1235" applyNumberFormat="1" applyFont="1" applyFill="1" applyBorder="1" applyAlignment="1" applyProtection="1">
      <alignment horizontal="center"/>
    </xf>
    <xf numFmtId="193" fontId="41" fillId="0" borderId="22" xfId="1730" applyNumberFormat="1" applyFont="1" applyFill="1" applyBorder="1" applyAlignment="1">
      <alignment horizontal="center"/>
    </xf>
    <xf numFmtId="193" fontId="41" fillId="0" borderId="33" xfId="1730" applyNumberFormat="1" applyFont="1" applyFill="1" applyBorder="1" applyAlignment="1">
      <alignment horizontal="center"/>
    </xf>
    <xf numFmtId="193" fontId="41" fillId="0" borderId="0" xfId="1730" applyNumberFormat="1" applyFont="1" applyFill="1" applyBorder="1" applyAlignment="1">
      <alignment horizontal="center"/>
    </xf>
    <xf numFmtId="0" fontId="41" fillId="0" borderId="33" xfId="1700" applyFont="1" applyFill="1" applyBorder="1" applyAlignment="1">
      <alignment horizontal="center"/>
    </xf>
    <xf numFmtId="0" fontId="41" fillId="0" borderId="33" xfId="1700" quotePrefix="1" applyFont="1" applyFill="1" applyBorder="1" applyAlignment="1">
      <alignment horizontal="center"/>
    </xf>
    <xf numFmtId="0" fontId="41" fillId="0" borderId="0" xfId="1700" applyFont="1" applyFill="1" applyBorder="1" applyAlignment="1">
      <alignment horizontal="center"/>
    </xf>
    <xf numFmtId="39" fontId="41" fillId="0" borderId="48" xfId="1698" applyNumberFormat="1" applyFont="1" applyFill="1" applyBorder="1" applyAlignment="1">
      <alignment horizontal="center"/>
    </xf>
    <xf numFmtId="39" fontId="41" fillId="0" borderId="33" xfId="0" applyNumberFormat="1" applyFont="1" applyFill="1" applyBorder="1" applyAlignment="1">
      <alignment horizontal="center"/>
    </xf>
    <xf numFmtId="39" fontId="41" fillId="0" borderId="39" xfId="0" applyNumberFormat="1" applyFont="1" applyFill="1" applyBorder="1" applyAlignment="1">
      <alignment horizontal="center"/>
    </xf>
  </cellXfs>
  <cellStyles count="4688">
    <cellStyle name="0,0_x000d__x000a_NA_x000d__x000a_" xfId="2993"/>
    <cellStyle name="0,0_x000d__x000a_NA_x000d__x000a_ 2" xfId="2994"/>
    <cellStyle name="20% - Accent1" xfId="1"/>
    <cellStyle name="20% - Accent1 10" xfId="2"/>
    <cellStyle name="20% - Accent1 10 2" xfId="2421"/>
    <cellStyle name="20% - Accent1 11" xfId="3"/>
    <cellStyle name="20% - Accent1 11 2" xfId="2422"/>
    <cellStyle name="20% - Accent1 12" xfId="4"/>
    <cellStyle name="20% - Accent1 12 2" xfId="2423"/>
    <cellStyle name="20% - Accent1 13" xfId="5"/>
    <cellStyle name="20% - Accent1 13 2" xfId="2424"/>
    <cellStyle name="20% - Accent1 14" xfId="6"/>
    <cellStyle name="20% - Accent1 14 2" xfId="2425"/>
    <cellStyle name="20% - Accent1 15" xfId="7"/>
    <cellStyle name="20% - Accent1 15 2" xfId="2426"/>
    <cellStyle name="20% - Accent1 16" xfId="8"/>
    <cellStyle name="20% - Accent1 16 2" xfId="2427"/>
    <cellStyle name="20% - Accent1 17" xfId="9"/>
    <cellStyle name="20% - Accent1 17 2" xfId="2428"/>
    <cellStyle name="20% - Accent1 18" xfId="10"/>
    <cellStyle name="20% - Accent1 18 2" xfId="2429"/>
    <cellStyle name="20% - Accent1 19" xfId="11"/>
    <cellStyle name="20% - Accent1 19 2" xfId="2430"/>
    <cellStyle name="20% - Accent1 2" xfId="12"/>
    <cellStyle name="20% - Accent1 2 2" xfId="13"/>
    <cellStyle name="20% - Accent1 2 3" xfId="2995"/>
    <cellStyle name="20% - Accent1 20" xfId="14"/>
    <cellStyle name="20% - Accent1 20 2" xfId="2431"/>
    <cellStyle name="20% - Accent1 21" xfId="15"/>
    <cellStyle name="20% - Accent1 21 2" xfId="2432"/>
    <cellStyle name="20% - Accent1 22" xfId="16"/>
    <cellStyle name="20% - Accent1 22 2" xfId="2433"/>
    <cellStyle name="20% - Accent1 23" xfId="17"/>
    <cellStyle name="20% - Accent1 23 2" xfId="2434"/>
    <cellStyle name="20% - Accent1 24" xfId="18"/>
    <cellStyle name="20% - Accent1 24 2" xfId="2435"/>
    <cellStyle name="20% - Accent1 25" xfId="19"/>
    <cellStyle name="20% - Accent1 25 2" xfId="2436"/>
    <cellStyle name="20% - Accent1 26" xfId="20"/>
    <cellStyle name="20% - Accent1 26 2" xfId="2437"/>
    <cellStyle name="20% - Accent1 27" xfId="21"/>
    <cellStyle name="20% - Accent1 27 2" xfId="2438"/>
    <cellStyle name="20% - Accent1 28" xfId="22"/>
    <cellStyle name="20% - Accent1 28 2" xfId="2439"/>
    <cellStyle name="20% - Accent1 29" xfId="23"/>
    <cellStyle name="20% - Accent1 29 2" xfId="2440"/>
    <cellStyle name="20% - Accent1 3" xfId="24"/>
    <cellStyle name="20% - Accent1 3 2" xfId="2441"/>
    <cellStyle name="20% - Accent1 3 3" xfId="2996"/>
    <cellStyle name="20% - Accent1 30" xfId="25"/>
    <cellStyle name="20% - Accent1 30 2" xfId="2442"/>
    <cellStyle name="20% - Accent1 31" xfId="26"/>
    <cellStyle name="20% - Accent1 31 2" xfId="2443"/>
    <cellStyle name="20% - Accent1 32" xfId="27"/>
    <cellStyle name="20% - Accent1 32 2" xfId="2444"/>
    <cellStyle name="20% - Accent1 33" xfId="28"/>
    <cellStyle name="20% - Accent1 33 2" xfId="2445"/>
    <cellStyle name="20% - Accent1 34" xfId="29"/>
    <cellStyle name="20% - Accent1 34 2" xfId="2446"/>
    <cellStyle name="20% - Accent1 35" xfId="30"/>
    <cellStyle name="20% - Accent1 35 2" xfId="2447"/>
    <cellStyle name="20% - Accent1 36" xfId="31"/>
    <cellStyle name="20% - Accent1 36 2" xfId="2448"/>
    <cellStyle name="20% - Accent1 37" xfId="32"/>
    <cellStyle name="20% - Accent1 37 2" xfId="2449"/>
    <cellStyle name="20% - Accent1 38" xfId="33"/>
    <cellStyle name="20% - Accent1 38 2" xfId="2450"/>
    <cellStyle name="20% - Accent1 39" xfId="34"/>
    <cellStyle name="20% - Accent1 39 2" xfId="2451"/>
    <cellStyle name="20% - Accent1 4" xfId="35"/>
    <cellStyle name="20% - Accent1 4 2" xfId="2452"/>
    <cellStyle name="20% - Accent1 40" xfId="36"/>
    <cellStyle name="20% - Accent1 40 2" xfId="37"/>
    <cellStyle name="20% - Accent1 41" xfId="38"/>
    <cellStyle name="20% - Accent1 5" xfId="39"/>
    <cellStyle name="20% - Accent1 5 2" xfId="2453"/>
    <cellStyle name="20% - Accent1 6" xfId="40"/>
    <cellStyle name="20% - Accent1 6 2" xfId="2454"/>
    <cellStyle name="20% - Accent1 7" xfId="41"/>
    <cellStyle name="20% - Accent1 7 2" xfId="2455"/>
    <cellStyle name="20% - Accent1 8" xfId="42"/>
    <cellStyle name="20% - Accent1 8 2" xfId="2456"/>
    <cellStyle name="20% - Accent1 9" xfId="43"/>
    <cellStyle name="20% - Accent1 9 2" xfId="2457"/>
    <cellStyle name="20% - Accent2" xfId="44"/>
    <cellStyle name="20% - Accent2 10" xfId="45"/>
    <cellStyle name="20% - Accent2 10 2" xfId="2458"/>
    <cellStyle name="20% - Accent2 11" xfId="46"/>
    <cellStyle name="20% - Accent2 11 2" xfId="2459"/>
    <cellStyle name="20% - Accent2 12" xfId="47"/>
    <cellStyle name="20% - Accent2 12 2" xfId="2460"/>
    <cellStyle name="20% - Accent2 13" xfId="48"/>
    <cellStyle name="20% - Accent2 13 2" xfId="2461"/>
    <cellStyle name="20% - Accent2 14" xfId="49"/>
    <cellStyle name="20% - Accent2 14 2" xfId="2462"/>
    <cellStyle name="20% - Accent2 15" xfId="50"/>
    <cellStyle name="20% - Accent2 15 2" xfId="2463"/>
    <cellStyle name="20% - Accent2 16" xfId="51"/>
    <cellStyle name="20% - Accent2 16 2" xfId="2464"/>
    <cellStyle name="20% - Accent2 17" xfId="52"/>
    <cellStyle name="20% - Accent2 17 2" xfId="2465"/>
    <cellStyle name="20% - Accent2 18" xfId="53"/>
    <cellStyle name="20% - Accent2 18 2" xfId="2466"/>
    <cellStyle name="20% - Accent2 19" xfId="54"/>
    <cellStyle name="20% - Accent2 19 2" xfId="2467"/>
    <cellStyle name="20% - Accent2 2" xfId="55"/>
    <cellStyle name="20% - Accent2 2 2" xfId="56"/>
    <cellStyle name="20% - Accent2 2 3" xfId="2997"/>
    <cellStyle name="20% - Accent2 20" xfId="57"/>
    <cellStyle name="20% - Accent2 20 2" xfId="2468"/>
    <cellStyle name="20% - Accent2 21" xfId="58"/>
    <cellStyle name="20% - Accent2 21 2" xfId="2469"/>
    <cellStyle name="20% - Accent2 22" xfId="59"/>
    <cellStyle name="20% - Accent2 22 2" xfId="2470"/>
    <cellStyle name="20% - Accent2 23" xfId="60"/>
    <cellStyle name="20% - Accent2 23 2" xfId="2471"/>
    <cellStyle name="20% - Accent2 24" xfId="61"/>
    <cellStyle name="20% - Accent2 24 2" xfId="2472"/>
    <cellStyle name="20% - Accent2 25" xfId="62"/>
    <cellStyle name="20% - Accent2 25 2" xfId="2473"/>
    <cellStyle name="20% - Accent2 26" xfId="63"/>
    <cellStyle name="20% - Accent2 26 2" xfId="2474"/>
    <cellStyle name="20% - Accent2 27" xfId="64"/>
    <cellStyle name="20% - Accent2 27 2" xfId="2475"/>
    <cellStyle name="20% - Accent2 28" xfId="65"/>
    <cellStyle name="20% - Accent2 28 2" xfId="2476"/>
    <cellStyle name="20% - Accent2 29" xfId="66"/>
    <cellStyle name="20% - Accent2 29 2" xfId="2477"/>
    <cellStyle name="20% - Accent2 3" xfId="67"/>
    <cellStyle name="20% - Accent2 3 2" xfId="2478"/>
    <cellStyle name="20% - Accent2 3 3" xfId="2998"/>
    <cellStyle name="20% - Accent2 30" xfId="68"/>
    <cellStyle name="20% - Accent2 30 2" xfId="2479"/>
    <cellStyle name="20% - Accent2 31" xfId="69"/>
    <cellStyle name="20% - Accent2 31 2" xfId="2480"/>
    <cellStyle name="20% - Accent2 32" xfId="70"/>
    <cellStyle name="20% - Accent2 32 2" xfId="2481"/>
    <cellStyle name="20% - Accent2 33" xfId="71"/>
    <cellStyle name="20% - Accent2 33 2" xfId="2482"/>
    <cellStyle name="20% - Accent2 34" xfId="72"/>
    <cellStyle name="20% - Accent2 34 2" xfId="2483"/>
    <cellStyle name="20% - Accent2 35" xfId="73"/>
    <cellStyle name="20% - Accent2 35 2" xfId="2484"/>
    <cellStyle name="20% - Accent2 36" xfId="74"/>
    <cellStyle name="20% - Accent2 36 2" xfId="2485"/>
    <cellStyle name="20% - Accent2 37" xfId="75"/>
    <cellStyle name="20% - Accent2 37 2" xfId="2486"/>
    <cellStyle name="20% - Accent2 38" xfId="76"/>
    <cellStyle name="20% - Accent2 38 2" xfId="2487"/>
    <cellStyle name="20% - Accent2 39" xfId="77"/>
    <cellStyle name="20% - Accent2 39 2" xfId="2488"/>
    <cellStyle name="20% - Accent2 4" xfId="78"/>
    <cellStyle name="20% - Accent2 4 2" xfId="2489"/>
    <cellStyle name="20% - Accent2 40" xfId="79"/>
    <cellStyle name="20% - Accent2 40 2" xfId="80"/>
    <cellStyle name="20% - Accent2 41" xfId="81"/>
    <cellStyle name="20% - Accent2 5" xfId="82"/>
    <cellStyle name="20% - Accent2 5 2" xfId="2490"/>
    <cellStyle name="20% - Accent2 6" xfId="83"/>
    <cellStyle name="20% - Accent2 6 2" xfId="2491"/>
    <cellStyle name="20% - Accent2 7" xfId="84"/>
    <cellStyle name="20% - Accent2 7 2" xfId="2492"/>
    <cellStyle name="20% - Accent2 8" xfId="85"/>
    <cellStyle name="20% - Accent2 8 2" xfId="2493"/>
    <cellStyle name="20% - Accent2 9" xfId="86"/>
    <cellStyle name="20% - Accent2 9 2" xfId="2494"/>
    <cellStyle name="20% - Accent3" xfId="87"/>
    <cellStyle name="20% - Accent3 10" xfId="88"/>
    <cellStyle name="20% - Accent3 10 2" xfId="2495"/>
    <cellStyle name="20% - Accent3 11" xfId="89"/>
    <cellStyle name="20% - Accent3 11 2" xfId="2496"/>
    <cellStyle name="20% - Accent3 12" xfId="90"/>
    <cellStyle name="20% - Accent3 12 2" xfId="2497"/>
    <cellStyle name="20% - Accent3 13" xfId="91"/>
    <cellStyle name="20% - Accent3 13 2" xfId="2498"/>
    <cellStyle name="20% - Accent3 14" xfId="92"/>
    <cellStyle name="20% - Accent3 14 2" xfId="2499"/>
    <cellStyle name="20% - Accent3 15" xfId="93"/>
    <cellStyle name="20% - Accent3 15 2" xfId="2500"/>
    <cellStyle name="20% - Accent3 16" xfId="94"/>
    <cellStyle name="20% - Accent3 16 2" xfId="2501"/>
    <cellStyle name="20% - Accent3 17" xfId="95"/>
    <cellStyle name="20% - Accent3 17 2" xfId="2502"/>
    <cellStyle name="20% - Accent3 18" xfId="96"/>
    <cellStyle name="20% - Accent3 18 2" xfId="2503"/>
    <cellStyle name="20% - Accent3 19" xfId="97"/>
    <cellStyle name="20% - Accent3 19 2" xfId="2504"/>
    <cellStyle name="20% - Accent3 2" xfId="98"/>
    <cellStyle name="20% - Accent3 2 2" xfId="99"/>
    <cellStyle name="20% - Accent3 2 3" xfId="2999"/>
    <cellStyle name="20% - Accent3 20" xfId="100"/>
    <cellStyle name="20% - Accent3 20 2" xfId="2505"/>
    <cellStyle name="20% - Accent3 21" xfId="101"/>
    <cellStyle name="20% - Accent3 21 2" xfId="2506"/>
    <cellStyle name="20% - Accent3 22" xfId="102"/>
    <cellStyle name="20% - Accent3 22 2" xfId="2507"/>
    <cellStyle name="20% - Accent3 23" xfId="103"/>
    <cellStyle name="20% - Accent3 23 2" xfId="2508"/>
    <cellStyle name="20% - Accent3 24" xfId="104"/>
    <cellStyle name="20% - Accent3 24 2" xfId="2509"/>
    <cellStyle name="20% - Accent3 25" xfId="105"/>
    <cellStyle name="20% - Accent3 25 2" xfId="2510"/>
    <cellStyle name="20% - Accent3 26" xfId="106"/>
    <cellStyle name="20% - Accent3 26 2" xfId="2511"/>
    <cellStyle name="20% - Accent3 27" xfId="107"/>
    <cellStyle name="20% - Accent3 27 2" xfId="2512"/>
    <cellStyle name="20% - Accent3 28" xfId="108"/>
    <cellStyle name="20% - Accent3 28 2" xfId="2513"/>
    <cellStyle name="20% - Accent3 29" xfId="109"/>
    <cellStyle name="20% - Accent3 29 2" xfId="2514"/>
    <cellStyle name="20% - Accent3 3" xfId="110"/>
    <cellStyle name="20% - Accent3 3 2" xfId="2515"/>
    <cellStyle name="20% - Accent3 3 3" xfId="3000"/>
    <cellStyle name="20% - Accent3 30" xfId="111"/>
    <cellStyle name="20% - Accent3 30 2" xfId="2516"/>
    <cellStyle name="20% - Accent3 31" xfId="112"/>
    <cellStyle name="20% - Accent3 31 2" xfId="2517"/>
    <cellStyle name="20% - Accent3 32" xfId="113"/>
    <cellStyle name="20% - Accent3 32 2" xfId="2518"/>
    <cellStyle name="20% - Accent3 33" xfId="114"/>
    <cellStyle name="20% - Accent3 33 2" xfId="2519"/>
    <cellStyle name="20% - Accent3 34" xfId="115"/>
    <cellStyle name="20% - Accent3 34 2" xfId="2520"/>
    <cellStyle name="20% - Accent3 35" xfId="116"/>
    <cellStyle name="20% - Accent3 35 2" xfId="2521"/>
    <cellStyle name="20% - Accent3 36" xfId="117"/>
    <cellStyle name="20% - Accent3 36 2" xfId="2522"/>
    <cellStyle name="20% - Accent3 37" xfId="118"/>
    <cellStyle name="20% - Accent3 37 2" xfId="2523"/>
    <cellStyle name="20% - Accent3 38" xfId="119"/>
    <cellStyle name="20% - Accent3 38 2" xfId="2524"/>
    <cellStyle name="20% - Accent3 39" xfId="120"/>
    <cellStyle name="20% - Accent3 39 2" xfId="2525"/>
    <cellStyle name="20% - Accent3 4" xfId="121"/>
    <cellStyle name="20% - Accent3 4 2" xfId="2526"/>
    <cellStyle name="20% - Accent3 40" xfId="122"/>
    <cellStyle name="20% - Accent3 40 2" xfId="123"/>
    <cellStyle name="20% - Accent3 41" xfId="124"/>
    <cellStyle name="20% - Accent3 5" xfId="125"/>
    <cellStyle name="20% - Accent3 5 2" xfId="2527"/>
    <cellStyle name="20% - Accent3 6" xfId="126"/>
    <cellStyle name="20% - Accent3 6 2" xfId="2528"/>
    <cellStyle name="20% - Accent3 7" xfId="127"/>
    <cellStyle name="20% - Accent3 7 2" xfId="2529"/>
    <cellStyle name="20% - Accent3 8" xfId="128"/>
    <cellStyle name="20% - Accent3 8 2" xfId="2530"/>
    <cellStyle name="20% - Accent3 9" xfId="129"/>
    <cellStyle name="20% - Accent3 9 2" xfId="2531"/>
    <cellStyle name="20% - Accent4" xfId="130"/>
    <cellStyle name="20% - Accent4 10" xfId="131"/>
    <cellStyle name="20% - Accent4 10 2" xfId="2532"/>
    <cellStyle name="20% - Accent4 11" xfId="132"/>
    <cellStyle name="20% - Accent4 11 2" xfId="2533"/>
    <cellStyle name="20% - Accent4 12" xfId="133"/>
    <cellStyle name="20% - Accent4 12 2" xfId="2534"/>
    <cellStyle name="20% - Accent4 13" xfId="134"/>
    <cellStyle name="20% - Accent4 13 2" xfId="2535"/>
    <cellStyle name="20% - Accent4 14" xfId="135"/>
    <cellStyle name="20% - Accent4 14 2" xfId="2536"/>
    <cellStyle name="20% - Accent4 15" xfId="136"/>
    <cellStyle name="20% - Accent4 15 2" xfId="2537"/>
    <cellStyle name="20% - Accent4 16" xfId="137"/>
    <cellStyle name="20% - Accent4 16 2" xfId="2538"/>
    <cellStyle name="20% - Accent4 17" xfId="138"/>
    <cellStyle name="20% - Accent4 17 2" xfId="2539"/>
    <cellStyle name="20% - Accent4 18" xfId="139"/>
    <cellStyle name="20% - Accent4 18 2" xfId="2540"/>
    <cellStyle name="20% - Accent4 19" xfId="140"/>
    <cellStyle name="20% - Accent4 19 2" xfId="2541"/>
    <cellStyle name="20% - Accent4 2" xfId="141"/>
    <cellStyle name="20% - Accent4 2 2" xfId="142"/>
    <cellStyle name="20% - Accent4 2 3" xfId="3001"/>
    <cellStyle name="20% - Accent4 20" xfId="143"/>
    <cellStyle name="20% - Accent4 20 2" xfId="2542"/>
    <cellStyle name="20% - Accent4 21" xfId="144"/>
    <cellStyle name="20% - Accent4 21 2" xfId="2543"/>
    <cellStyle name="20% - Accent4 22" xfId="145"/>
    <cellStyle name="20% - Accent4 22 2" xfId="2544"/>
    <cellStyle name="20% - Accent4 23" xfId="146"/>
    <cellStyle name="20% - Accent4 23 2" xfId="2545"/>
    <cellStyle name="20% - Accent4 24" xfId="147"/>
    <cellStyle name="20% - Accent4 24 2" xfId="2546"/>
    <cellStyle name="20% - Accent4 25" xfId="148"/>
    <cellStyle name="20% - Accent4 25 2" xfId="2547"/>
    <cellStyle name="20% - Accent4 26" xfId="149"/>
    <cellStyle name="20% - Accent4 26 2" xfId="2548"/>
    <cellStyle name="20% - Accent4 27" xfId="150"/>
    <cellStyle name="20% - Accent4 27 2" xfId="2549"/>
    <cellStyle name="20% - Accent4 28" xfId="151"/>
    <cellStyle name="20% - Accent4 28 2" xfId="2550"/>
    <cellStyle name="20% - Accent4 29" xfId="152"/>
    <cellStyle name="20% - Accent4 29 2" xfId="2551"/>
    <cellStyle name="20% - Accent4 3" xfId="153"/>
    <cellStyle name="20% - Accent4 3 2" xfId="2552"/>
    <cellStyle name="20% - Accent4 3 3" xfId="3002"/>
    <cellStyle name="20% - Accent4 30" xfId="154"/>
    <cellStyle name="20% - Accent4 30 2" xfId="2553"/>
    <cellStyle name="20% - Accent4 31" xfId="155"/>
    <cellStyle name="20% - Accent4 31 2" xfId="2554"/>
    <cellStyle name="20% - Accent4 32" xfId="156"/>
    <cellStyle name="20% - Accent4 32 2" xfId="2555"/>
    <cellStyle name="20% - Accent4 33" xfId="157"/>
    <cellStyle name="20% - Accent4 33 2" xfId="2556"/>
    <cellStyle name="20% - Accent4 34" xfId="158"/>
    <cellStyle name="20% - Accent4 34 2" xfId="2557"/>
    <cellStyle name="20% - Accent4 35" xfId="159"/>
    <cellStyle name="20% - Accent4 35 2" xfId="2558"/>
    <cellStyle name="20% - Accent4 36" xfId="160"/>
    <cellStyle name="20% - Accent4 36 2" xfId="2559"/>
    <cellStyle name="20% - Accent4 37" xfId="161"/>
    <cellStyle name="20% - Accent4 37 2" xfId="2560"/>
    <cellStyle name="20% - Accent4 38" xfId="162"/>
    <cellStyle name="20% - Accent4 38 2" xfId="2561"/>
    <cellStyle name="20% - Accent4 39" xfId="163"/>
    <cellStyle name="20% - Accent4 39 2" xfId="2562"/>
    <cellStyle name="20% - Accent4 4" xfId="164"/>
    <cellStyle name="20% - Accent4 4 2" xfId="2563"/>
    <cellStyle name="20% - Accent4 40" xfId="165"/>
    <cellStyle name="20% - Accent4 40 2" xfId="166"/>
    <cellStyle name="20% - Accent4 41" xfId="167"/>
    <cellStyle name="20% - Accent4 5" xfId="168"/>
    <cellStyle name="20% - Accent4 5 2" xfId="2564"/>
    <cellStyle name="20% - Accent4 6" xfId="169"/>
    <cellStyle name="20% - Accent4 6 2" xfId="2565"/>
    <cellStyle name="20% - Accent4 7" xfId="170"/>
    <cellStyle name="20% - Accent4 7 2" xfId="2566"/>
    <cellStyle name="20% - Accent4 8" xfId="171"/>
    <cellStyle name="20% - Accent4 8 2" xfId="2567"/>
    <cellStyle name="20% - Accent4 9" xfId="172"/>
    <cellStyle name="20% - Accent4 9 2" xfId="2568"/>
    <cellStyle name="20% - Accent5" xfId="173"/>
    <cellStyle name="20% - Accent5 10" xfId="174"/>
    <cellStyle name="20% - Accent5 10 2" xfId="2569"/>
    <cellStyle name="20% - Accent5 11" xfId="175"/>
    <cellStyle name="20% - Accent5 11 2" xfId="2570"/>
    <cellStyle name="20% - Accent5 12" xfId="176"/>
    <cellStyle name="20% - Accent5 12 2" xfId="2571"/>
    <cellStyle name="20% - Accent5 13" xfId="177"/>
    <cellStyle name="20% - Accent5 13 2" xfId="2572"/>
    <cellStyle name="20% - Accent5 14" xfId="178"/>
    <cellStyle name="20% - Accent5 14 2" xfId="2573"/>
    <cellStyle name="20% - Accent5 15" xfId="179"/>
    <cellStyle name="20% - Accent5 15 2" xfId="2574"/>
    <cellStyle name="20% - Accent5 16" xfId="180"/>
    <cellStyle name="20% - Accent5 16 2" xfId="2575"/>
    <cellStyle name="20% - Accent5 17" xfId="181"/>
    <cellStyle name="20% - Accent5 17 2" xfId="2576"/>
    <cellStyle name="20% - Accent5 18" xfId="182"/>
    <cellStyle name="20% - Accent5 18 2" xfId="2577"/>
    <cellStyle name="20% - Accent5 19" xfId="183"/>
    <cellStyle name="20% - Accent5 19 2" xfId="2578"/>
    <cellStyle name="20% - Accent5 2" xfId="184"/>
    <cellStyle name="20% - Accent5 2 2" xfId="185"/>
    <cellStyle name="20% - Accent5 2 3" xfId="3003"/>
    <cellStyle name="20% - Accent5 20" xfId="186"/>
    <cellStyle name="20% - Accent5 20 2" xfId="2579"/>
    <cellStyle name="20% - Accent5 21" xfId="187"/>
    <cellStyle name="20% - Accent5 21 2" xfId="2580"/>
    <cellStyle name="20% - Accent5 22" xfId="188"/>
    <cellStyle name="20% - Accent5 22 2" xfId="2581"/>
    <cellStyle name="20% - Accent5 23" xfId="189"/>
    <cellStyle name="20% - Accent5 23 2" xfId="2582"/>
    <cellStyle name="20% - Accent5 24" xfId="190"/>
    <cellStyle name="20% - Accent5 24 2" xfId="2583"/>
    <cellStyle name="20% - Accent5 25" xfId="191"/>
    <cellStyle name="20% - Accent5 25 2" xfId="2584"/>
    <cellStyle name="20% - Accent5 26" xfId="192"/>
    <cellStyle name="20% - Accent5 26 2" xfId="2585"/>
    <cellStyle name="20% - Accent5 27" xfId="193"/>
    <cellStyle name="20% - Accent5 27 2" xfId="2586"/>
    <cellStyle name="20% - Accent5 28" xfId="194"/>
    <cellStyle name="20% - Accent5 28 2" xfId="2587"/>
    <cellStyle name="20% - Accent5 29" xfId="195"/>
    <cellStyle name="20% - Accent5 29 2" xfId="2588"/>
    <cellStyle name="20% - Accent5 3" xfId="196"/>
    <cellStyle name="20% - Accent5 3 2" xfId="2589"/>
    <cellStyle name="20% - Accent5 3 3" xfId="3004"/>
    <cellStyle name="20% - Accent5 30" xfId="197"/>
    <cellStyle name="20% - Accent5 30 2" xfId="2590"/>
    <cellStyle name="20% - Accent5 31" xfId="198"/>
    <cellStyle name="20% - Accent5 31 2" xfId="2591"/>
    <cellStyle name="20% - Accent5 32" xfId="199"/>
    <cellStyle name="20% - Accent5 32 2" xfId="2592"/>
    <cellStyle name="20% - Accent5 33" xfId="200"/>
    <cellStyle name="20% - Accent5 33 2" xfId="2593"/>
    <cellStyle name="20% - Accent5 34" xfId="201"/>
    <cellStyle name="20% - Accent5 34 2" xfId="2594"/>
    <cellStyle name="20% - Accent5 35" xfId="202"/>
    <cellStyle name="20% - Accent5 35 2" xfId="2595"/>
    <cellStyle name="20% - Accent5 36" xfId="203"/>
    <cellStyle name="20% - Accent5 36 2" xfId="2596"/>
    <cellStyle name="20% - Accent5 37" xfId="204"/>
    <cellStyle name="20% - Accent5 37 2" xfId="2597"/>
    <cellStyle name="20% - Accent5 38" xfId="205"/>
    <cellStyle name="20% - Accent5 38 2" xfId="2598"/>
    <cellStyle name="20% - Accent5 39" xfId="206"/>
    <cellStyle name="20% - Accent5 39 2" xfId="2599"/>
    <cellStyle name="20% - Accent5 4" xfId="207"/>
    <cellStyle name="20% - Accent5 4 2" xfId="2600"/>
    <cellStyle name="20% - Accent5 40" xfId="208"/>
    <cellStyle name="20% - Accent5 40 2" xfId="209"/>
    <cellStyle name="20% - Accent5 41" xfId="210"/>
    <cellStyle name="20% - Accent5 5" xfId="211"/>
    <cellStyle name="20% - Accent5 5 2" xfId="2601"/>
    <cellStyle name="20% - Accent5 6" xfId="212"/>
    <cellStyle name="20% - Accent5 6 2" xfId="2602"/>
    <cellStyle name="20% - Accent5 7" xfId="213"/>
    <cellStyle name="20% - Accent5 7 2" xfId="2603"/>
    <cellStyle name="20% - Accent5 8" xfId="214"/>
    <cellStyle name="20% - Accent5 8 2" xfId="2604"/>
    <cellStyle name="20% - Accent5 9" xfId="215"/>
    <cellStyle name="20% - Accent5 9 2" xfId="2605"/>
    <cellStyle name="20% - Accent6" xfId="216"/>
    <cellStyle name="20% - Accent6 10" xfId="217"/>
    <cellStyle name="20% - Accent6 10 2" xfId="2606"/>
    <cellStyle name="20% - Accent6 11" xfId="218"/>
    <cellStyle name="20% - Accent6 11 2" xfId="2607"/>
    <cellStyle name="20% - Accent6 12" xfId="219"/>
    <cellStyle name="20% - Accent6 12 2" xfId="2608"/>
    <cellStyle name="20% - Accent6 13" xfId="220"/>
    <cellStyle name="20% - Accent6 13 2" xfId="2609"/>
    <cellStyle name="20% - Accent6 14" xfId="221"/>
    <cellStyle name="20% - Accent6 14 2" xfId="2610"/>
    <cellStyle name="20% - Accent6 15" xfId="222"/>
    <cellStyle name="20% - Accent6 15 2" xfId="2611"/>
    <cellStyle name="20% - Accent6 16" xfId="223"/>
    <cellStyle name="20% - Accent6 16 2" xfId="2612"/>
    <cellStyle name="20% - Accent6 17" xfId="224"/>
    <cellStyle name="20% - Accent6 17 2" xfId="2613"/>
    <cellStyle name="20% - Accent6 18" xfId="225"/>
    <cellStyle name="20% - Accent6 18 2" xfId="2614"/>
    <cellStyle name="20% - Accent6 19" xfId="226"/>
    <cellStyle name="20% - Accent6 19 2" xfId="2615"/>
    <cellStyle name="20% - Accent6 2" xfId="227"/>
    <cellStyle name="20% - Accent6 2 2" xfId="228"/>
    <cellStyle name="20% - Accent6 2 3" xfId="3005"/>
    <cellStyle name="20% - Accent6 20" xfId="229"/>
    <cellStyle name="20% - Accent6 20 2" xfId="2616"/>
    <cellStyle name="20% - Accent6 21" xfId="230"/>
    <cellStyle name="20% - Accent6 21 2" xfId="2617"/>
    <cellStyle name="20% - Accent6 22" xfId="231"/>
    <cellStyle name="20% - Accent6 22 2" xfId="2618"/>
    <cellStyle name="20% - Accent6 23" xfId="232"/>
    <cellStyle name="20% - Accent6 23 2" xfId="2619"/>
    <cellStyle name="20% - Accent6 24" xfId="233"/>
    <cellStyle name="20% - Accent6 24 2" xfId="2620"/>
    <cellStyle name="20% - Accent6 25" xfId="234"/>
    <cellStyle name="20% - Accent6 25 2" xfId="2621"/>
    <cellStyle name="20% - Accent6 26" xfId="235"/>
    <cellStyle name="20% - Accent6 26 2" xfId="2622"/>
    <cellStyle name="20% - Accent6 27" xfId="236"/>
    <cellStyle name="20% - Accent6 27 2" xfId="2623"/>
    <cellStyle name="20% - Accent6 28" xfId="237"/>
    <cellStyle name="20% - Accent6 28 2" xfId="2624"/>
    <cellStyle name="20% - Accent6 29" xfId="238"/>
    <cellStyle name="20% - Accent6 29 2" xfId="2625"/>
    <cellStyle name="20% - Accent6 3" xfId="239"/>
    <cellStyle name="20% - Accent6 3 2" xfId="2626"/>
    <cellStyle name="20% - Accent6 3 3" xfId="3006"/>
    <cellStyle name="20% - Accent6 30" xfId="240"/>
    <cellStyle name="20% - Accent6 30 2" xfId="2627"/>
    <cellStyle name="20% - Accent6 31" xfId="241"/>
    <cellStyle name="20% - Accent6 31 2" xfId="2628"/>
    <cellStyle name="20% - Accent6 32" xfId="242"/>
    <cellStyle name="20% - Accent6 32 2" xfId="2629"/>
    <cellStyle name="20% - Accent6 33" xfId="243"/>
    <cellStyle name="20% - Accent6 33 2" xfId="2630"/>
    <cellStyle name="20% - Accent6 34" xfId="244"/>
    <cellStyle name="20% - Accent6 34 2" xfId="2631"/>
    <cellStyle name="20% - Accent6 35" xfId="245"/>
    <cellStyle name="20% - Accent6 35 2" xfId="2632"/>
    <cellStyle name="20% - Accent6 36" xfId="246"/>
    <cellStyle name="20% - Accent6 36 2" xfId="2633"/>
    <cellStyle name="20% - Accent6 37" xfId="247"/>
    <cellStyle name="20% - Accent6 37 2" xfId="2634"/>
    <cellStyle name="20% - Accent6 38" xfId="248"/>
    <cellStyle name="20% - Accent6 38 2" xfId="2635"/>
    <cellStyle name="20% - Accent6 39" xfId="249"/>
    <cellStyle name="20% - Accent6 39 2" xfId="2636"/>
    <cellStyle name="20% - Accent6 4" xfId="250"/>
    <cellStyle name="20% - Accent6 4 2" xfId="2637"/>
    <cellStyle name="20% - Accent6 40" xfId="251"/>
    <cellStyle name="20% - Accent6 40 2" xfId="252"/>
    <cellStyle name="20% - Accent6 41" xfId="253"/>
    <cellStyle name="20% - Accent6 5" xfId="254"/>
    <cellStyle name="20% - Accent6 5 2" xfId="2638"/>
    <cellStyle name="20% - Accent6 6" xfId="255"/>
    <cellStyle name="20% - Accent6 6 2" xfId="2639"/>
    <cellStyle name="20% - Accent6 7" xfId="256"/>
    <cellStyle name="20% - Accent6 7 2" xfId="2640"/>
    <cellStyle name="20% - Accent6 8" xfId="257"/>
    <cellStyle name="20% - Accent6 8 2" xfId="2641"/>
    <cellStyle name="20% - Accent6 9" xfId="258"/>
    <cellStyle name="20% - Accent6 9 2" xfId="2642"/>
    <cellStyle name="20% - ส่วนที่ถูกเน้น1 2" xfId="259"/>
    <cellStyle name="20% - ส่วนที่ถูกเน้น1 2 2" xfId="260"/>
    <cellStyle name="20% - ส่วนที่ถูกเน้น1 2 2 2" xfId="3008"/>
    <cellStyle name="20% - ส่วนที่ถูกเน้น1 2 3" xfId="3007"/>
    <cellStyle name="20% - ส่วนที่ถูกเน้น2 2" xfId="261"/>
    <cellStyle name="20% - ส่วนที่ถูกเน้น2 2 2" xfId="262"/>
    <cellStyle name="20% - ส่วนที่ถูกเน้น2 2 2 2" xfId="3010"/>
    <cellStyle name="20% - ส่วนที่ถูกเน้น2 2 3" xfId="3009"/>
    <cellStyle name="20% - ส่วนที่ถูกเน้น3 2" xfId="263"/>
    <cellStyle name="20% - ส่วนที่ถูกเน้น3 2 2" xfId="264"/>
    <cellStyle name="20% - ส่วนที่ถูกเน้น3 2 2 2" xfId="3012"/>
    <cellStyle name="20% - ส่วนที่ถูกเน้น3 2 3" xfId="3011"/>
    <cellStyle name="20% - ส่วนที่ถูกเน้น4 2" xfId="265"/>
    <cellStyle name="20% - ส่วนที่ถูกเน้น4 2 2" xfId="266"/>
    <cellStyle name="20% - ส่วนที่ถูกเน้น4 2 2 2" xfId="3014"/>
    <cellStyle name="20% - ส่วนที่ถูกเน้น4 2 3" xfId="3013"/>
    <cellStyle name="20% - ส่วนที่ถูกเน้น5 2" xfId="267"/>
    <cellStyle name="20% - ส่วนที่ถูกเน้น5 2 2" xfId="268"/>
    <cellStyle name="20% - ส่วนที่ถูกเน้น5 2 2 2" xfId="3016"/>
    <cellStyle name="20% - ส่วนที่ถูกเน้น5 2 3" xfId="3015"/>
    <cellStyle name="20% - ส่วนที่ถูกเน้น6 2" xfId="269"/>
    <cellStyle name="20% - ส่วนที่ถูกเน้น6 2 2" xfId="270"/>
    <cellStyle name="20% - ส่วนที่ถูกเน้น6 2 2 2" xfId="3018"/>
    <cellStyle name="20% - ส่วนที่ถูกเน้น6 2 3" xfId="3017"/>
    <cellStyle name="๒Wลว - Style1" xfId="3019"/>
    <cellStyle name="๒Wลว - Style2" xfId="3020"/>
    <cellStyle name="๒Wลว - Style3" xfId="3021"/>
    <cellStyle name="๒Wลว - Style4" xfId="3022"/>
    <cellStyle name="๒Wลว - Style5" xfId="3023"/>
    <cellStyle name="๒Wลว - Style6" xfId="3024"/>
    <cellStyle name="๒Wลว - Style7" xfId="3025"/>
    <cellStyle name="๒Wลว - Style8" xfId="3026"/>
    <cellStyle name="40% - Accent1" xfId="271"/>
    <cellStyle name="40% - Accent1 10" xfId="272"/>
    <cellStyle name="40% - Accent1 10 2" xfId="2643"/>
    <cellStyle name="40% - Accent1 11" xfId="273"/>
    <cellStyle name="40% - Accent1 11 2" xfId="2644"/>
    <cellStyle name="40% - Accent1 12" xfId="274"/>
    <cellStyle name="40% - Accent1 12 2" xfId="2645"/>
    <cellStyle name="40% - Accent1 13" xfId="275"/>
    <cellStyle name="40% - Accent1 13 2" xfId="2646"/>
    <cellStyle name="40% - Accent1 14" xfId="276"/>
    <cellStyle name="40% - Accent1 14 2" xfId="2647"/>
    <cellStyle name="40% - Accent1 15" xfId="277"/>
    <cellStyle name="40% - Accent1 15 2" xfId="2648"/>
    <cellStyle name="40% - Accent1 16" xfId="278"/>
    <cellStyle name="40% - Accent1 16 2" xfId="2649"/>
    <cellStyle name="40% - Accent1 17" xfId="279"/>
    <cellStyle name="40% - Accent1 17 2" xfId="2650"/>
    <cellStyle name="40% - Accent1 18" xfId="280"/>
    <cellStyle name="40% - Accent1 18 2" xfId="2651"/>
    <cellStyle name="40% - Accent1 19" xfId="281"/>
    <cellStyle name="40% - Accent1 19 2" xfId="2652"/>
    <cellStyle name="40% - Accent1 2" xfId="282"/>
    <cellStyle name="40% - Accent1 2 2" xfId="283"/>
    <cellStyle name="40% - Accent1 2 3" xfId="3027"/>
    <cellStyle name="40% - Accent1 20" xfId="284"/>
    <cellStyle name="40% - Accent1 20 2" xfId="2653"/>
    <cellStyle name="40% - Accent1 21" xfId="285"/>
    <cellStyle name="40% - Accent1 21 2" xfId="2654"/>
    <cellStyle name="40% - Accent1 22" xfId="286"/>
    <cellStyle name="40% - Accent1 22 2" xfId="2655"/>
    <cellStyle name="40% - Accent1 23" xfId="287"/>
    <cellStyle name="40% - Accent1 23 2" xfId="2656"/>
    <cellStyle name="40% - Accent1 24" xfId="288"/>
    <cellStyle name="40% - Accent1 24 2" xfId="2657"/>
    <cellStyle name="40% - Accent1 25" xfId="289"/>
    <cellStyle name="40% - Accent1 25 2" xfId="2658"/>
    <cellStyle name="40% - Accent1 26" xfId="290"/>
    <cellStyle name="40% - Accent1 26 2" xfId="2659"/>
    <cellStyle name="40% - Accent1 27" xfId="291"/>
    <cellStyle name="40% - Accent1 27 2" xfId="2660"/>
    <cellStyle name="40% - Accent1 28" xfId="292"/>
    <cellStyle name="40% - Accent1 28 2" xfId="2661"/>
    <cellStyle name="40% - Accent1 29" xfId="293"/>
    <cellStyle name="40% - Accent1 29 2" xfId="2662"/>
    <cellStyle name="40% - Accent1 3" xfId="294"/>
    <cellStyle name="40% - Accent1 3 2" xfId="2663"/>
    <cellStyle name="40% - Accent1 3 3" xfId="3028"/>
    <cellStyle name="40% - Accent1 30" xfId="295"/>
    <cellStyle name="40% - Accent1 30 2" xfId="2664"/>
    <cellStyle name="40% - Accent1 31" xfId="296"/>
    <cellStyle name="40% - Accent1 31 2" xfId="2665"/>
    <cellStyle name="40% - Accent1 32" xfId="297"/>
    <cellStyle name="40% - Accent1 32 2" xfId="2666"/>
    <cellStyle name="40% - Accent1 33" xfId="298"/>
    <cellStyle name="40% - Accent1 33 2" xfId="2667"/>
    <cellStyle name="40% - Accent1 34" xfId="299"/>
    <cellStyle name="40% - Accent1 34 2" xfId="2668"/>
    <cellStyle name="40% - Accent1 35" xfId="300"/>
    <cellStyle name="40% - Accent1 35 2" xfId="2669"/>
    <cellStyle name="40% - Accent1 36" xfId="301"/>
    <cellStyle name="40% - Accent1 36 2" xfId="2670"/>
    <cellStyle name="40% - Accent1 37" xfId="302"/>
    <cellStyle name="40% - Accent1 37 2" xfId="2671"/>
    <cellStyle name="40% - Accent1 38" xfId="303"/>
    <cellStyle name="40% - Accent1 38 2" xfId="2672"/>
    <cellStyle name="40% - Accent1 39" xfId="304"/>
    <cellStyle name="40% - Accent1 39 2" xfId="2673"/>
    <cellStyle name="40% - Accent1 4" xfId="305"/>
    <cellStyle name="40% - Accent1 4 2" xfId="2674"/>
    <cellStyle name="40% - Accent1 40" xfId="306"/>
    <cellStyle name="40% - Accent1 40 2" xfId="307"/>
    <cellStyle name="40% - Accent1 41" xfId="308"/>
    <cellStyle name="40% - Accent1 5" xfId="309"/>
    <cellStyle name="40% - Accent1 5 2" xfId="2675"/>
    <cellStyle name="40% - Accent1 6" xfId="310"/>
    <cellStyle name="40% - Accent1 6 2" xfId="2676"/>
    <cellStyle name="40% - Accent1 7" xfId="311"/>
    <cellStyle name="40% - Accent1 7 2" xfId="2677"/>
    <cellStyle name="40% - Accent1 8" xfId="312"/>
    <cellStyle name="40% - Accent1 8 2" xfId="2678"/>
    <cellStyle name="40% - Accent1 9" xfId="313"/>
    <cellStyle name="40% - Accent1 9 2" xfId="2679"/>
    <cellStyle name="40% - Accent2" xfId="314"/>
    <cellStyle name="40% - Accent2 10" xfId="315"/>
    <cellStyle name="40% - Accent2 10 2" xfId="2680"/>
    <cellStyle name="40% - Accent2 11" xfId="316"/>
    <cellStyle name="40% - Accent2 11 2" xfId="2681"/>
    <cellStyle name="40% - Accent2 12" xfId="317"/>
    <cellStyle name="40% - Accent2 12 2" xfId="2682"/>
    <cellStyle name="40% - Accent2 13" xfId="318"/>
    <cellStyle name="40% - Accent2 13 2" xfId="2683"/>
    <cellStyle name="40% - Accent2 14" xfId="319"/>
    <cellStyle name="40% - Accent2 14 2" xfId="2684"/>
    <cellStyle name="40% - Accent2 15" xfId="320"/>
    <cellStyle name="40% - Accent2 15 2" xfId="2685"/>
    <cellStyle name="40% - Accent2 16" xfId="321"/>
    <cellStyle name="40% - Accent2 16 2" xfId="2686"/>
    <cellStyle name="40% - Accent2 17" xfId="322"/>
    <cellStyle name="40% - Accent2 17 2" xfId="2687"/>
    <cellStyle name="40% - Accent2 18" xfId="323"/>
    <cellStyle name="40% - Accent2 18 2" xfId="2688"/>
    <cellStyle name="40% - Accent2 19" xfId="324"/>
    <cellStyle name="40% - Accent2 19 2" xfId="2689"/>
    <cellStyle name="40% - Accent2 2" xfId="325"/>
    <cellStyle name="40% - Accent2 2 2" xfId="326"/>
    <cellStyle name="40% - Accent2 2 3" xfId="3029"/>
    <cellStyle name="40% - Accent2 20" xfId="327"/>
    <cellStyle name="40% - Accent2 20 2" xfId="2690"/>
    <cellStyle name="40% - Accent2 21" xfId="328"/>
    <cellStyle name="40% - Accent2 21 2" xfId="2691"/>
    <cellStyle name="40% - Accent2 22" xfId="329"/>
    <cellStyle name="40% - Accent2 22 2" xfId="2692"/>
    <cellStyle name="40% - Accent2 23" xfId="330"/>
    <cellStyle name="40% - Accent2 23 2" xfId="2693"/>
    <cellStyle name="40% - Accent2 24" xfId="331"/>
    <cellStyle name="40% - Accent2 24 2" xfId="2694"/>
    <cellStyle name="40% - Accent2 25" xfId="332"/>
    <cellStyle name="40% - Accent2 25 2" xfId="2695"/>
    <cellStyle name="40% - Accent2 26" xfId="333"/>
    <cellStyle name="40% - Accent2 26 2" xfId="2696"/>
    <cellStyle name="40% - Accent2 27" xfId="334"/>
    <cellStyle name="40% - Accent2 27 2" xfId="2697"/>
    <cellStyle name="40% - Accent2 28" xfId="335"/>
    <cellStyle name="40% - Accent2 28 2" xfId="2698"/>
    <cellStyle name="40% - Accent2 29" xfId="336"/>
    <cellStyle name="40% - Accent2 29 2" xfId="2699"/>
    <cellStyle name="40% - Accent2 3" xfId="337"/>
    <cellStyle name="40% - Accent2 3 2" xfId="2700"/>
    <cellStyle name="40% - Accent2 3 3" xfId="3030"/>
    <cellStyle name="40% - Accent2 30" xfId="338"/>
    <cellStyle name="40% - Accent2 30 2" xfId="2701"/>
    <cellStyle name="40% - Accent2 31" xfId="339"/>
    <cellStyle name="40% - Accent2 31 2" xfId="2702"/>
    <cellStyle name="40% - Accent2 32" xfId="340"/>
    <cellStyle name="40% - Accent2 32 2" xfId="2703"/>
    <cellStyle name="40% - Accent2 33" xfId="341"/>
    <cellStyle name="40% - Accent2 33 2" xfId="2704"/>
    <cellStyle name="40% - Accent2 34" xfId="342"/>
    <cellStyle name="40% - Accent2 34 2" xfId="2705"/>
    <cellStyle name="40% - Accent2 35" xfId="343"/>
    <cellStyle name="40% - Accent2 35 2" xfId="2706"/>
    <cellStyle name="40% - Accent2 36" xfId="344"/>
    <cellStyle name="40% - Accent2 36 2" xfId="2707"/>
    <cellStyle name="40% - Accent2 37" xfId="345"/>
    <cellStyle name="40% - Accent2 37 2" xfId="2708"/>
    <cellStyle name="40% - Accent2 38" xfId="346"/>
    <cellStyle name="40% - Accent2 38 2" xfId="2709"/>
    <cellStyle name="40% - Accent2 39" xfId="347"/>
    <cellStyle name="40% - Accent2 39 2" xfId="2710"/>
    <cellStyle name="40% - Accent2 4" xfId="348"/>
    <cellStyle name="40% - Accent2 4 2" xfId="2711"/>
    <cellStyle name="40% - Accent2 40" xfId="349"/>
    <cellStyle name="40% - Accent2 40 2" xfId="350"/>
    <cellStyle name="40% - Accent2 41" xfId="351"/>
    <cellStyle name="40% - Accent2 5" xfId="352"/>
    <cellStyle name="40% - Accent2 5 2" xfId="2712"/>
    <cellStyle name="40% - Accent2 6" xfId="353"/>
    <cellStyle name="40% - Accent2 6 2" xfId="2713"/>
    <cellStyle name="40% - Accent2 7" xfId="354"/>
    <cellStyle name="40% - Accent2 7 2" xfId="2714"/>
    <cellStyle name="40% - Accent2 8" xfId="355"/>
    <cellStyle name="40% - Accent2 8 2" xfId="2715"/>
    <cellStyle name="40% - Accent2 9" xfId="356"/>
    <cellStyle name="40% - Accent2 9 2" xfId="2716"/>
    <cellStyle name="40% - Accent3" xfId="357"/>
    <cellStyle name="40% - Accent3 10" xfId="358"/>
    <cellStyle name="40% - Accent3 10 2" xfId="2717"/>
    <cellStyle name="40% - Accent3 11" xfId="359"/>
    <cellStyle name="40% - Accent3 11 2" xfId="2718"/>
    <cellStyle name="40% - Accent3 12" xfId="360"/>
    <cellStyle name="40% - Accent3 12 2" xfId="2719"/>
    <cellStyle name="40% - Accent3 13" xfId="361"/>
    <cellStyle name="40% - Accent3 13 2" xfId="2720"/>
    <cellStyle name="40% - Accent3 14" xfId="362"/>
    <cellStyle name="40% - Accent3 14 2" xfId="2721"/>
    <cellStyle name="40% - Accent3 15" xfId="363"/>
    <cellStyle name="40% - Accent3 15 2" xfId="2722"/>
    <cellStyle name="40% - Accent3 16" xfId="364"/>
    <cellStyle name="40% - Accent3 16 2" xfId="2723"/>
    <cellStyle name="40% - Accent3 17" xfId="365"/>
    <cellStyle name="40% - Accent3 17 2" xfId="2724"/>
    <cellStyle name="40% - Accent3 18" xfId="366"/>
    <cellStyle name="40% - Accent3 18 2" xfId="2725"/>
    <cellStyle name="40% - Accent3 19" xfId="367"/>
    <cellStyle name="40% - Accent3 19 2" xfId="2726"/>
    <cellStyle name="40% - Accent3 2" xfId="368"/>
    <cellStyle name="40% - Accent3 2 2" xfId="369"/>
    <cellStyle name="40% - Accent3 2 3" xfId="3031"/>
    <cellStyle name="40% - Accent3 20" xfId="370"/>
    <cellStyle name="40% - Accent3 20 2" xfId="2727"/>
    <cellStyle name="40% - Accent3 21" xfId="371"/>
    <cellStyle name="40% - Accent3 21 2" xfId="2728"/>
    <cellStyle name="40% - Accent3 22" xfId="372"/>
    <cellStyle name="40% - Accent3 22 2" xfId="2729"/>
    <cellStyle name="40% - Accent3 23" xfId="373"/>
    <cellStyle name="40% - Accent3 23 2" xfId="2730"/>
    <cellStyle name="40% - Accent3 24" xfId="374"/>
    <cellStyle name="40% - Accent3 24 2" xfId="2731"/>
    <cellStyle name="40% - Accent3 25" xfId="375"/>
    <cellStyle name="40% - Accent3 25 2" xfId="2732"/>
    <cellStyle name="40% - Accent3 26" xfId="376"/>
    <cellStyle name="40% - Accent3 26 2" xfId="2733"/>
    <cellStyle name="40% - Accent3 27" xfId="377"/>
    <cellStyle name="40% - Accent3 27 2" xfId="2734"/>
    <cellStyle name="40% - Accent3 28" xfId="378"/>
    <cellStyle name="40% - Accent3 28 2" xfId="2735"/>
    <cellStyle name="40% - Accent3 29" xfId="379"/>
    <cellStyle name="40% - Accent3 29 2" xfId="2736"/>
    <cellStyle name="40% - Accent3 3" xfId="380"/>
    <cellStyle name="40% - Accent3 3 2" xfId="2737"/>
    <cellStyle name="40% - Accent3 3 3" xfId="3032"/>
    <cellStyle name="40% - Accent3 30" xfId="381"/>
    <cellStyle name="40% - Accent3 30 2" xfId="2738"/>
    <cellStyle name="40% - Accent3 31" xfId="382"/>
    <cellStyle name="40% - Accent3 31 2" xfId="2739"/>
    <cellStyle name="40% - Accent3 32" xfId="383"/>
    <cellStyle name="40% - Accent3 32 2" xfId="2740"/>
    <cellStyle name="40% - Accent3 33" xfId="384"/>
    <cellStyle name="40% - Accent3 33 2" xfId="2741"/>
    <cellStyle name="40% - Accent3 34" xfId="385"/>
    <cellStyle name="40% - Accent3 34 2" xfId="2742"/>
    <cellStyle name="40% - Accent3 35" xfId="386"/>
    <cellStyle name="40% - Accent3 35 2" xfId="2743"/>
    <cellStyle name="40% - Accent3 36" xfId="387"/>
    <cellStyle name="40% - Accent3 36 2" xfId="2744"/>
    <cellStyle name="40% - Accent3 37" xfId="388"/>
    <cellStyle name="40% - Accent3 37 2" xfId="2745"/>
    <cellStyle name="40% - Accent3 38" xfId="389"/>
    <cellStyle name="40% - Accent3 38 2" xfId="2746"/>
    <cellStyle name="40% - Accent3 39" xfId="390"/>
    <cellStyle name="40% - Accent3 39 2" xfId="2747"/>
    <cellStyle name="40% - Accent3 4" xfId="391"/>
    <cellStyle name="40% - Accent3 4 2" xfId="2748"/>
    <cellStyle name="40% - Accent3 40" xfId="392"/>
    <cellStyle name="40% - Accent3 40 2" xfId="393"/>
    <cellStyle name="40% - Accent3 41" xfId="394"/>
    <cellStyle name="40% - Accent3 5" xfId="395"/>
    <cellStyle name="40% - Accent3 5 2" xfId="2749"/>
    <cellStyle name="40% - Accent3 6" xfId="396"/>
    <cellStyle name="40% - Accent3 6 2" xfId="2750"/>
    <cellStyle name="40% - Accent3 7" xfId="397"/>
    <cellStyle name="40% - Accent3 7 2" xfId="2751"/>
    <cellStyle name="40% - Accent3 8" xfId="398"/>
    <cellStyle name="40% - Accent3 8 2" xfId="2752"/>
    <cellStyle name="40% - Accent3 9" xfId="399"/>
    <cellStyle name="40% - Accent3 9 2" xfId="2753"/>
    <cellStyle name="40% - Accent4" xfId="400"/>
    <cellStyle name="40% - Accent4 10" xfId="401"/>
    <cellStyle name="40% - Accent4 10 2" xfId="2754"/>
    <cellStyle name="40% - Accent4 11" xfId="402"/>
    <cellStyle name="40% - Accent4 11 2" xfId="2755"/>
    <cellStyle name="40% - Accent4 12" xfId="403"/>
    <cellStyle name="40% - Accent4 12 2" xfId="2756"/>
    <cellStyle name="40% - Accent4 13" xfId="404"/>
    <cellStyle name="40% - Accent4 13 2" xfId="2757"/>
    <cellStyle name="40% - Accent4 14" xfId="405"/>
    <cellStyle name="40% - Accent4 14 2" xfId="2758"/>
    <cellStyle name="40% - Accent4 15" xfId="406"/>
    <cellStyle name="40% - Accent4 15 2" xfId="2759"/>
    <cellStyle name="40% - Accent4 16" xfId="407"/>
    <cellStyle name="40% - Accent4 16 2" xfId="2760"/>
    <cellStyle name="40% - Accent4 17" xfId="408"/>
    <cellStyle name="40% - Accent4 17 2" xfId="2761"/>
    <cellStyle name="40% - Accent4 18" xfId="409"/>
    <cellStyle name="40% - Accent4 18 2" xfId="2762"/>
    <cellStyle name="40% - Accent4 19" xfId="410"/>
    <cellStyle name="40% - Accent4 19 2" xfId="2763"/>
    <cellStyle name="40% - Accent4 2" xfId="411"/>
    <cellStyle name="40% - Accent4 2 2" xfId="412"/>
    <cellStyle name="40% - Accent4 2 3" xfId="3033"/>
    <cellStyle name="40% - Accent4 20" xfId="413"/>
    <cellStyle name="40% - Accent4 20 2" xfId="2764"/>
    <cellStyle name="40% - Accent4 21" xfId="414"/>
    <cellStyle name="40% - Accent4 21 2" xfId="2765"/>
    <cellStyle name="40% - Accent4 22" xfId="415"/>
    <cellStyle name="40% - Accent4 22 2" xfId="2766"/>
    <cellStyle name="40% - Accent4 23" xfId="416"/>
    <cellStyle name="40% - Accent4 23 2" xfId="2767"/>
    <cellStyle name="40% - Accent4 24" xfId="417"/>
    <cellStyle name="40% - Accent4 24 2" xfId="2768"/>
    <cellStyle name="40% - Accent4 25" xfId="418"/>
    <cellStyle name="40% - Accent4 25 2" xfId="2769"/>
    <cellStyle name="40% - Accent4 26" xfId="419"/>
    <cellStyle name="40% - Accent4 26 2" xfId="2770"/>
    <cellStyle name="40% - Accent4 27" xfId="420"/>
    <cellStyle name="40% - Accent4 27 2" xfId="2771"/>
    <cellStyle name="40% - Accent4 28" xfId="421"/>
    <cellStyle name="40% - Accent4 28 2" xfId="2772"/>
    <cellStyle name="40% - Accent4 29" xfId="422"/>
    <cellStyle name="40% - Accent4 29 2" xfId="2773"/>
    <cellStyle name="40% - Accent4 3" xfId="423"/>
    <cellStyle name="40% - Accent4 3 2" xfId="2774"/>
    <cellStyle name="40% - Accent4 3 3" xfId="3034"/>
    <cellStyle name="40% - Accent4 30" xfId="424"/>
    <cellStyle name="40% - Accent4 30 2" xfId="2775"/>
    <cellStyle name="40% - Accent4 31" xfId="425"/>
    <cellStyle name="40% - Accent4 31 2" xfId="2776"/>
    <cellStyle name="40% - Accent4 32" xfId="426"/>
    <cellStyle name="40% - Accent4 32 2" xfId="2777"/>
    <cellStyle name="40% - Accent4 33" xfId="427"/>
    <cellStyle name="40% - Accent4 33 2" xfId="2778"/>
    <cellStyle name="40% - Accent4 34" xfId="428"/>
    <cellStyle name="40% - Accent4 34 2" xfId="2779"/>
    <cellStyle name="40% - Accent4 35" xfId="429"/>
    <cellStyle name="40% - Accent4 35 2" xfId="2780"/>
    <cellStyle name="40% - Accent4 36" xfId="430"/>
    <cellStyle name="40% - Accent4 36 2" xfId="2781"/>
    <cellStyle name="40% - Accent4 37" xfId="431"/>
    <cellStyle name="40% - Accent4 37 2" xfId="2782"/>
    <cellStyle name="40% - Accent4 38" xfId="432"/>
    <cellStyle name="40% - Accent4 38 2" xfId="2783"/>
    <cellStyle name="40% - Accent4 39" xfId="433"/>
    <cellStyle name="40% - Accent4 39 2" xfId="2784"/>
    <cellStyle name="40% - Accent4 4" xfId="434"/>
    <cellStyle name="40% - Accent4 4 2" xfId="2785"/>
    <cellStyle name="40% - Accent4 40" xfId="435"/>
    <cellStyle name="40% - Accent4 40 2" xfId="436"/>
    <cellStyle name="40% - Accent4 41" xfId="437"/>
    <cellStyle name="40% - Accent4 5" xfId="438"/>
    <cellStyle name="40% - Accent4 5 2" xfId="2786"/>
    <cellStyle name="40% - Accent4 6" xfId="439"/>
    <cellStyle name="40% - Accent4 6 2" xfId="2787"/>
    <cellStyle name="40% - Accent4 7" xfId="440"/>
    <cellStyle name="40% - Accent4 7 2" xfId="2788"/>
    <cellStyle name="40% - Accent4 8" xfId="441"/>
    <cellStyle name="40% - Accent4 8 2" xfId="2789"/>
    <cellStyle name="40% - Accent4 9" xfId="442"/>
    <cellStyle name="40% - Accent4 9 2" xfId="2790"/>
    <cellStyle name="40% - Accent5" xfId="443"/>
    <cellStyle name="40% - Accent5 10" xfId="444"/>
    <cellStyle name="40% - Accent5 10 2" xfId="2791"/>
    <cellStyle name="40% - Accent5 11" xfId="445"/>
    <cellStyle name="40% - Accent5 11 2" xfId="2792"/>
    <cellStyle name="40% - Accent5 12" xfId="446"/>
    <cellStyle name="40% - Accent5 12 2" xfId="2793"/>
    <cellStyle name="40% - Accent5 13" xfId="447"/>
    <cellStyle name="40% - Accent5 13 2" xfId="2794"/>
    <cellStyle name="40% - Accent5 14" xfId="448"/>
    <cellStyle name="40% - Accent5 14 2" xfId="2795"/>
    <cellStyle name="40% - Accent5 15" xfId="449"/>
    <cellStyle name="40% - Accent5 15 2" xfId="2796"/>
    <cellStyle name="40% - Accent5 16" xfId="450"/>
    <cellStyle name="40% - Accent5 16 2" xfId="2797"/>
    <cellStyle name="40% - Accent5 17" xfId="451"/>
    <cellStyle name="40% - Accent5 17 2" xfId="2798"/>
    <cellStyle name="40% - Accent5 18" xfId="452"/>
    <cellStyle name="40% - Accent5 18 2" xfId="2799"/>
    <cellStyle name="40% - Accent5 19" xfId="453"/>
    <cellStyle name="40% - Accent5 19 2" xfId="2800"/>
    <cellStyle name="40% - Accent5 2" xfId="454"/>
    <cellStyle name="40% - Accent5 2 2" xfId="455"/>
    <cellStyle name="40% - Accent5 2 3" xfId="3035"/>
    <cellStyle name="40% - Accent5 20" xfId="456"/>
    <cellStyle name="40% - Accent5 20 2" xfId="2801"/>
    <cellStyle name="40% - Accent5 21" xfId="457"/>
    <cellStyle name="40% - Accent5 21 2" xfId="2802"/>
    <cellStyle name="40% - Accent5 22" xfId="458"/>
    <cellStyle name="40% - Accent5 22 2" xfId="2803"/>
    <cellStyle name="40% - Accent5 23" xfId="459"/>
    <cellStyle name="40% - Accent5 23 2" xfId="2804"/>
    <cellStyle name="40% - Accent5 24" xfId="460"/>
    <cellStyle name="40% - Accent5 24 2" xfId="2805"/>
    <cellStyle name="40% - Accent5 25" xfId="461"/>
    <cellStyle name="40% - Accent5 25 2" xfId="2806"/>
    <cellStyle name="40% - Accent5 26" xfId="462"/>
    <cellStyle name="40% - Accent5 26 2" xfId="2807"/>
    <cellStyle name="40% - Accent5 27" xfId="463"/>
    <cellStyle name="40% - Accent5 27 2" xfId="2808"/>
    <cellStyle name="40% - Accent5 28" xfId="464"/>
    <cellStyle name="40% - Accent5 28 2" xfId="2809"/>
    <cellStyle name="40% - Accent5 29" xfId="465"/>
    <cellStyle name="40% - Accent5 29 2" xfId="2810"/>
    <cellStyle name="40% - Accent5 3" xfId="466"/>
    <cellStyle name="40% - Accent5 3 2" xfId="2811"/>
    <cellStyle name="40% - Accent5 3 3" xfId="3036"/>
    <cellStyle name="40% - Accent5 30" xfId="467"/>
    <cellStyle name="40% - Accent5 30 2" xfId="2812"/>
    <cellStyle name="40% - Accent5 31" xfId="468"/>
    <cellStyle name="40% - Accent5 31 2" xfId="2813"/>
    <cellStyle name="40% - Accent5 32" xfId="469"/>
    <cellStyle name="40% - Accent5 32 2" xfId="2814"/>
    <cellStyle name="40% - Accent5 33" xfId="470"/>
    <cellStyle name="40% - Accent5 33 2" xfId="2815"/>
    <cellStyle name="40% - Accent5 34" xfId="471"/>
    <cellStyle name="40% - Accent5 34 2" xfId="2816"/>
    <cellStyle name="40% - Accent5 35" xfId="472"/>
    <cellStyle name="40% - Accent5 35 2" xfId="2817"/>
    <cellStyle name="40% - Accent5 36" xfId="473"/>
    <cellStyle name="40% - Accent5 36 2" xfId="2818"/>
    <cellStyle name="40% - Accent5 37" xfId="474"/>
    <cellStyle name="40% - Accent5 37 2" xfId="2819"/>
    <cellStyle name="40% - Accent5 38" xfId="475"/>
    <cellStyle name="40% - Accent5 38 2" xfId="2820"/>
    <cellStyle name="40% - Accent5 39" xfId="476"/>
    <cellStyle name="40% - Accent5 39 2" xfId="2821"/>
    <cellStyle name="40% - Accent5 4" xfId="477"/>
    <cellStyle name="40% - Accent5 4 2" xfId="2822"/>
    <cellStyle name="40% - Accent5 40" xfId="478"/>
    <cellStyle name="40% - Accent5 40 2" xfId="479"/>
    <cellStyle name="40% - Accent5 41" xfId="480"/>
    <cellStyle name="40% - Accent5 5" xfId="481"/>
    <cellStyle name="40% - Accent5 5 2" xfId="2823"/>
    <cellStyle name="40% - Accent5 6" xfId="482"/>
    <cellStyle name="40% - Accent5 6 2" xfId="2824"/>
    <cellStyle name="40% - Accent5 7" xfId="483"/>
    <cellStyle name="40% - Accent5 7 2" xfId="2825"/>
    <cellStyle name="40% - Accent5 8" xfId="484"/>
    <cellStyle name="40% - Accent5 8 2" xfId="2826"/>
    <cellStyle name="40% - Accent5 9" xfId="485"/>
    <cellStyle name="40% - Accent5 9 2" xfId="2827"/>
    <cellStyle name="40% - Accent6" xfId="486"/>
    <cellStyle name="40% - Accent6 10" xfId="487"/>
    <cellStyle name="40% - Accent6 10 2" xfId="2828"/>
    <cellStyle name="40% - Accent6 11" xfId="488"/>
    <cellStyle name="40% - Accent6 11 2" xfId="2829"/>
    <cellStyle name="40% - Accent6 12" xfId="489"/>
    <cellStyle name="40% - Accent6 12 2" xfId="2830"/>
    <cellStyle name="40% - Accent6 13" xfId="490"/>
    <cellStyle name="40% - Accent6 13 2" xfId="2831"/>
    <cellStyle name="40% - Accent6 14" xfId="491"/>
    <cellStyle name="40% - Accent6 14 2" xfId="2832"/>
    <cellStyle name="40% - Accent6 15" xfId="492"/>
    <cellStyle name="40% - Accent6 15 2" xfId="2833"/>
    <cellStyle name="40% - Accent6 16" xfId="493"/>
    <cellStyle name="40% - Accent6 16 2" xfId="2834"/>
    <cellStyle name="40% - Accent6 17" xfId="494"/>
    <cellStyle name="40% - Accent6 17 2" xfId="2835"/>
    <cellStyle name="40% - Accent6 18" xfId="495"/>
    <cellStyle name="40% - Accent6 18 2" xfId="2836"/>
    <cellStyle name="40% - Accent6 19" xfId="496"/>
    <cellStyle name="40% - Accent6 19 2" xfId="2837"/>
    <cellStyle name="40% - Accent6 2" xfId="497"/>
    <cellStyle name="40% - Accent6 2 2" xfId="498"/>
    <cellStyle name="40% - Accent6 2 3" xfId="3037"/>
    <cellStyle name="40% - Accent6 20" xfId="499"/>
    <cellStyle name="40% - Accent6 20 2" xfId="2838"/>
    <cellStyle name="40% - Accent6 21" xfId="500"/>
    <cellStyle name="40% - Accent6 21 2" xfId="2839"/>
    <cellStyle name="40% - Accent6 22" xfId="501"/>
    <cellStyle name="40% - Accent6 22 2" xfId="2840"/>
    <cellStyle name="40% - Accent6 23" xfId="502"/>
    <cellStyle name="40% - Accent6 23 2" xfId="2841"/>
    <cellStyle name="40% - Accent6 24" xfId="503"/>
    <cellStyle name="40% - Accent6 24 2" xfId="2842"/>
    <cellStyle name="40% - Accent6 25" xfId="504"/>
    <cellStyle name="40% - Accent6 25 2" xfId="2843"/>
    <cellStyle name="40% - Accent6 26" xfId="505"/>
    <cellStyle name="40% - Accent6 26 2" xfId="2844"/>
    <cellStyle name="40% - Accent6 27" xfId="506"/>
    <cellStyle name="40% - Accent6 27 2" xfId="2845"/>
    <cellStyle name="40% - Accent6 28" xfId="507"/>
    <cellStyle name="40% - Accent6 28 2" xfId="2846"/>
    <cellStyle name="40% - Accent6 29" xfId="508"/>
    <cellStyle name="40% - Accent6 29 2" xfId="2847"/>
    <cellStyle name="40% - Accent6 3" xfId="509"/>
    <cellStyle name="40% - Accent6 3 2" xfId="2848"/>
    <cellStyle name="40% - Accent6 3 3" xfId="3038"/>
    <cellStyle name="40% - Accent6 30" xfId="510"/>
    <cellStyle name="40% - Accent6 30 2" xfId="2849"/>
    <cellStyle name="40% - Accent6 31" xfId="511"/>
    <cellStyle name="40% - Accent6 31 2" xfId="2850"/>
    <cellStyle name="40% - Accent6 32" xfId="512"/>
    <cellStyle name="40% - Accent6 32 2" xfId="2851"/>
    <cellStyle name="40% - Accent6 33" xfId="513"/>
    <cellStyle name="40% - Accent6 33 2" xfId="2852"/>
    <cellStyle name="40% - Accent6 34" xfId="514"/>
    <cellStyle name="40% - Accent6 34 2" xfId="2853"/>
    <cellStyle name="40% - Accent6 35" xfId="515"/>
    <cellStyle name="40% - Accent6 35 2" xfId="2854"/>
    <cellStyle name="40% - Accent6 36" xfId="516"/>
    <cellStyle name="40% - Accent6 36 2" xfId="2855"/>
    <cellStyle name="40% - Accent6 37" xfId="517"/>
    <cellStyle name="40% - Accent6 37 2" xfId="2856"/>
    <cellStyle name="40% - Accent6 38" xfId="518"/>
    <cellStyle name="40% - Accent6 38 2" xfId="2857"/>
    <cellStyle name="40% - Accent6 39" xfId="519"/>
    <cellStyle name="40% - Accent6 39 2" xfId="2858"/>
    <cellStyle name="40% - Accent6 4" xfId="520"/>
    <cellStyle name="40% - Accent6 4 2" xfId="2859"/>
    <cellStyle name="40% - Accent6 40" xfId="521"/>
    <cellStyle name="40% - Accent6 40 2" xfId="522"/>
    <cellStyle name="40% - Accent6 41" xfId="523"/>
    <cellStyle name="40% - Accent6 5" xfId="524"/>
    <cellStyle name="40% - Accent6 5 2" xfId="2860"/>
    <cellStyle name="40% - Accent6 6" xfId="525"/>
    <cellStyle name="40% - Accent6 6 2" xfId="2861"/>
    <cellStyle name="40% - Accent6 7" xfId="526"/>
    <cellStyle name="40% - Accent6 7 2" xfId="2862"/>
    <cellStyle name="40% - Accent6 8" xfId="527"/>
    <cellStyle name="40% - Accent6 8 2" xfId="2863"/>
    <cellStyle name="40% - Accent6 9" xfId="528"/>
    <cellStyle name="40% - Accent6 9 2" xfId="2864"/>
    <cellStyle name="40% - ส่วนที่ถูกเน้น1 2" xfId="529"/>
    <cellStyle name="40% - ส่วนที่ถูกเน้น1 2 2" xfId="530"/>
    <cellStyle name="40% - ส่วนที่ถูกเน้น1 2 2 2" xfId="3040"/>
    <cellStyle name="40% - ส่วนที่ถูกเน้น1 2 3" xfId="3039"/>
    <cellStyle name="40% - ส่วนที่ถูกเน้น2 2" xfId="531"/>
    <cellStyle name="40% - ส่วนที่ถูกเน้น2 2 2" xfId="532"/>
    <cellStyle name="40% - ส่วนที่ถูกเน้น2 2 2 2" xfId="3042"/>
    <cellStyle name="40% - ส่วนที่ถูกเน้น2 2 3" xfId="3041"/>
    <cellStyle name="40% - ส่วนที่ถูกเน้น3 2" xfId="533"/>
    <cellStyle name="40% - ส่วนที่ถูกเน้น3 2 2" xfId="534"/>
    <cellStyle name="40% - ส่วนที่ถูกเน้น3 2 2 2" xfId="3044"/>
    <cellStyle name="40% - ส่วนที่ถูกเน้น3 2 3" xfId="3043"/>
    <cellStyle name="40% - ส่วนที่ถูกเน้น4 2" xfId="535"/>
    <cellStyle name="40% - ส่วนที่ถูกเน้น4 2 2" xfId="536"/>
    <cellStyle name="40% - ส่วนที่ถูกเน้น4 2 2 2" xfId="3046"/>
    <cellStyle name="40% - ส่วนที่ถูกเน้น4 2 3" xfId="3045"/>
    <cellStyle name="40% - ส่วนที่ถูกเน้น5 2" xfId="537"/>
    <cellStyle name="40% - ส่วนที่ถูกเน้น5 2 2" xfId="538"/>
    <cellStyle name="40% - ส่วนที่ถูกเน้น5 2 2 2" xfId="3048"/>
    <cellStyle name="40% - ส่วนที่ถูกเน้น5 2 3" xfId="3047"/>
    <cellStyle name="40% - ส่วนที่ถูกเน้น6 2" xfId="539"/>
    <cellStyle name="40% - ส่วนที่ถูกเน้น6 2 2" xfId="540"/>
    <cellStyle name="40% - ส่วนที่ถูกเน้น6 2 2 2" xfId="3050"/>
    <cellStyle name="40% - ส่วนที่ถูกเน้น6 2 3" xfId="3049"/>
    <cellStyle name="60% - Accent1" xfId="541"/>
    <cellStyle name="60% - Accent1 10" xfId="542"/>
    <cellStyle name="60% - Accent1 11" xfId="543"/>
    <cellStyle name="60% - Accent1 12" xfId="544"/>
    <cellStyle name="60% - Accent1 13" xfId="545"/>
    <cellStyle name="60% - Accent1 14" xfId="546"/>
    <cellStyle name="60% - Accent1 15" xfId="547"/>
    <cellStyle name="60% - Accent1 16" xfId="548"/>
    <cellStyle name="60% - Accent1 17" xfId="549"/>
    <cellStyle name="60% - Accent1 18" xfId="550"/>
    <cellStyle name="60% - Accent1 19" xfId="551"/>
    <cellStyle name="60% - Accent1 2" xfId="552"/>
    <cellStyle name="60% - Accent1 2 2" xfId="553"/>
    <cellStyle name="60% - Accent1 2 3" xfId="3051"/>
    <cellStyle name="60% - Accent1 20" xfId="554"/>
    <cellStyle name="60% - Accent1 21" xfId="555"/>
    <cellStyle name="60% - Accent1 22" xfId="556"/>
    <cellStyle name="60% - Accent1 23" xfId="557"/>
    <cellStyle name="60% - Accent1 24" xfId="558"/>
    <cellStyle name="60% - Accent1 25" xfId="559"/>
    <cellStyle name="60% - Accent1 26" xfId="560"/>
    <cellStyle name="60% - Accent1 27" xfId="561"/>
    <cellStyle name="60% - Accent1 28" xfId="562"/>
    <cellStyle name="60% - Accent1 29" xfId="563"/>
    <cellStyle name="60% - Accent1 3" xfId="564"/>
    <cellStyle name="60% - Accent1 3 2" xfId="3052"/>
    <cellStyle name="60% - Accent1 30" xfId="565"/>
    <cellStyle name="60% - Accent1 31" xfId="566"/>
    <cellStyle name="60% - Accent1 32" xfId="567"/>
    <cellStyle name="60% - Accent1 33" xfId="568"/>
    <cellStyle name="60% - Accent1 34" xfId="569"/>
    <cellStyle name="60% - Accent1 35" xfId="570"/>
    <cellStyle name="60% - Accent1 36" xfId="571"/>
    <cellStyle name="60% - Accent1 37" xfId="572"/>
    <cellStyle name="60% - Accent1 38" xfId="573"/>
    <cellStyle name="60% - Accent1 39" xfId="574"/>
    <cellStyle name="60% - Accent1 4" xfId="575"/>
    <cellStyle name="60% - Accent1 40" xfId="576"/>
    <cellStyle name="60% - Accent1 40 2" xfId="577"/>
    <cellStyle name="60% - Accent1 41" xfId="578"/>
    <cellStyle name="60% - Accent1 5" xfId="579"/>
    <cellStyle name="60% - Accent1 6" xfId="580"/>
    <cellStyle name="60% - Accent1 7" xfId="581"/>
    <cellStyle name="60% - Accent1 8" xfId="582"/>
    <cellStyle name="60% - Accent1 9" xfId="583"/>
    <cellStyle name="60% - Accent2" xfId="584"/>
    <cellStyle name="60% - Accent2 10" xfId="585"/>
    <cellStyle name="60% - Accent2 11" xfId="586"/>
    <cellStyle name="60% - Accent2 12" xfId="587"/>
    <cellStyle name="60% - Accent2 13" xfId="588"/>
    <cellStyle name="60% - Accent2 14" xfId="589"/>
    <cellStyle name="60% - Accent2 15" xfId="590"/>
    <cellStyle name="60% - Accent2 16" xfId="591"/>
    <cellStyle name="60% - Accent2 17" xfId="592"/>
    <cellStyle name="60% - Accent2 18" xfId="593"/>
    <cellStyle name="60% - Accent2 19" xfId="594"/>
    <cellStyle name="60% - Accent2 2" xfId="595"/>
    <cellStyle name="60% - Accent2 2 2" xfId="596"/>
    <cellStyle name="60% - Accent2 2 3" xfId="3053"/>
    <cellStyle name="60% - Accent2 20" xfId="597"/>
    <cellStyle name="60% - Accent2 21" xfId="598"/>
    <cellStyle name="60% - Accent2 22" xfId="599"/>
    <cellStyle name="60% - Accent2 23" xfId="600"/>
    <cellStyle name="60% - Accent2 24" xfId="601"/>
    <cellStyle name="60% - Accent2 25" xfId="602"/>
    <cellStyle name="60% - Accent2 26" xfId="603"/>
    <cellStyle name="60% - Accent2 27" xfId="604"/>
    <cellStyle name="60% - Accent2 28" xfId="605"/>
    <cellStyle name="60% - Accent2 29" xfId="606"/>
    <cellStyle name="60% - Accent2 3" xfId="607"/>
    <cellStyle name="60% - Accent2 3 2" xfId="3054"/>
    <cellStyle name="60% - Accent2 30" xfId="608"/>
    <cellStyle name="60% - Accent2 31" xfId="609"/>
    <cellStyle name="60% - Accent2 32" xfId="610"/>
    <cellStyle name="60% - Accent2 33" xfId="611"/>
    <cellStyle name="60% - Accent2 34" xfId="612"/>
    <cellStyle name="60% - Accent2 35" xfId="613"/>
    <cellStyle name="60% - Accent2 36" xfId="614"/>
    <cellStyle name="60% - Accent2 37" xfId="615"/>
    <cellStyle name="60% - Accent2 38" xfId="616"/>
    <cellStyle name="60% - Accent2 39" xfId="617"/>
    <cellStyle name="60% - Accent2 4" xfId="618"/>
    <cellStyle name="60% - Accent2 40" xfId="619"/>
    <cellStyle name="60% - Accent2 40 2" xfId="620"/>
    <cellStyle name="60% - Accent2 41" xfId="621"/>
    <cellStyle name="60% - Accent2 5" xfId="622"/>
    <cellStyle name="60% - Accent2 6" xfId="623"/>
    <cellStyle name="60% - Accent2 7" xfId="624"/>
    <cellStyle name="60% - Accent2 8" xfId="625"/>
    <cellStyle name="60% - Accent2 9" xfId="626"/>
    <cellStyle name="60% - Accent3" xfId="627"/>
    <cellStyle name="60% - Accent3 10" xfId="628"/>
    <cellStyle name="60% - Accent3 11" xfId="629"/>
    <cellStyle name="60% - Accent3 12" xfId="630"/>
    <cellStyle name="60% - Accent3 13" xfId="631"/>
    <cellStyle name="60% - Accent3 14" xfId="632"/>
    <cellStyle name="60% - Accent3 15" xfId="633"/>
    <cellStyle name="60% - Accent3 16" xfId="634"/>
    <cellStyle name="60% - Accent3 17" xfId="635"/>
    <cellStyle name="60% - Accent3 18" xfId="636"/>
    <cellStyle name="60% - Accent3 19" xfId="637"/>
    <cellStyle name="60% - Accent3 2" xfId="638"/>
    <cellStyle name="60% - Accent3 2 2" xfId="639"/>
    <cellStyle name="60% - Accent3 2 3" xfId="3055"/>
    <cellStyle name="60% - Accent3 20" xfId="640"/>
    <cellStyle name="60% - Accent3 21" xfId="641"/>
    <cellStyle name="60% - Accent3 22" xfId="642"/>
    <cellStyle name="60% - Accent3 23" xfId="643"/>
    <cellStyle name="60% - Accent3 24" xfId="644"/>
    <cellStyle name="60% - Accent3 25" xfId="645"/>
    <cellStyle name="60% - Accent3 26" xfId="646"/>
    <cellStyle name="60% - Accent3 27" xfId="647"/>
    <cellStyle name="60% - Accent3 28" xfId="648"/>
    <cellStyle name="60% - Accent3 29" xfId="649"/>
    <cellStyle name="60% - Accent3 3" xfId="650"/>
    <cellStyle name="60% - Accent3 3 2" xfId="3056"/>
    <cellStyle name="60% - Accent3 30" xfId="651"/>
    <cellStyle name="60% - Accent3 31" xfId="652"/>
    <cellStyle name="60% - Accent3 32" xfId="653"/>
    <cellStyle name="60% - Accent3 33" xfId="654"/>
    <cellStyle name="60% - Accent3 34" xfId="655"/>
    <cellStyle name="60% - Accent3 35" xfId="656"/>
    <cellStyle name="60% - Accent3 36" xfId="657"/>
    <cellStyle name="60% - Accent3 37" xfId="658"/>
    <cellStyle name="60% - Accent3 38" xfId="659"/>
    <cellStyle name="60% - Accent3 39" xfId="660"/>
    <cellStyle name="60% - Accent3 4" xfId="661"/>
    <cellStyle name="60% - Accent3 40" xfId="662"/>
    <cellStyle name="60% - Accent3 40 2" xfId="663"/>
    <cellStyle name="60% - Accent3 41" xfId="664"/>
    <cellStyle name="60% - Accent3 5" xfId="665"/>
    <cellStyle name="60% - Accent3 6" xfId="666"/>
    <cellStyle name="60% - Accent3 7" xfId="667"/>
    <cellStyle name="60% - Accent3 8" xfId="668"/>
    <cellStyle name="60% - Accent3 9" xfId="669"/>
    <cellStyle name="60% - Accent4" xfId="670"/>
    <cellStyle name="60% - Accent4 10" xfId="671"/>
    <cellStyle name="60% - Accent4 11" xfId="672"/>
    <cellStyle name="60% - Accent4 12" xfId="673"/>
    <cellStyle name="60% - Accent4 13" xfId="674"/>
    <cellStyle name="60% - Accent4 14" xfId="675"/>
    <cellStyle name="60% - Accent4 15" xfId="676"/>
    <cellStyle name="60% - Accent4 16" xfId="677"/>
    <cellStyle name="60% - Accent4 17" xfId="678"/>
    <cellStyle name="60% - Accent4 18" xfId="679"/>
    <cellStyle name="60% - Accent4 19" xfId="680"/>
    <cellStyle name="60% - Accent4 2" xfId="681"/>
    <cellStyle name="60% - Accent4 2 2" xfId="682"/>
    <cellStyle name="60% - Accent4 2 3" xfId="3057"/>
    <cellStyle name="60% - Accent4 20" xfId="683"/>
    <cellStyle name="60% - Accent4 21" xfId="684"/>
    <cellStyle name="60% - Accent4 22" xfId="685"/>
    <cellStyle name="60% - Accent4 23" xfId="686"/>
    <cellStyle name="60% - Accent4 24" xfId="687"/>
    <cellStyle name="60% - Accent4 25" xfId="688"/>
    <cellStyle name="60% - Accent4 26" xfId="689"/>
    <cellStyle name="60% - Accent4 27" xfId="690"/>
    <cellStyle name="60% - Accent4 28" xfId="691"/>
    <cellStyle name="60% - Accent4 29" xfId="692"/>
    <cellStyle name="60% - Accent4 3" xfId="693"/>
    <cellStyle name="60% - Accent4 3 2" xfId="3058"/>
    <cellStyle name="60% - Accent4 30" xfId="694"/>
    <cellStyle name="60% - Accent4 31" xfId="695"/>
    <cellStyle name="60% - Accent4 32" xfId="696"/>
    <cellStyle name="60% - Accent4 33" xfId="697"/>
    <cellStyle name="60% - Accent4 34" xfId="698"/>
    <cellStyle name="60% - Accent4 35" xfId="699"/>
    <cellStyle name="60% - Accent4 36" xfId="700"/>
    <cellStyle name="60% - Accent4 37" xfId="701"/>
    <cellStyle name="60% - Accent4 38" xfId="702"/>
    <cellStyle name="60% - Accent4 39" xfId="703"/>
    <cellStyle name="60% - Accent4 4" xfId="704"/>
    <cellStyle name="60% - Accent4 40" xfId="705"/>
    <cellStyle name="60% - Accent4 40 2" xfId="706"/>
    <cellStyle name="60% - Accent4 41" xfId="707"/>
    <cellStyle name="60% - Accent4 5" xfId="708"/>
    <cellStyle name="60% - Accent4 6" xfId="709"/>
    <cellStyle name="60% - Accent4 7" xfId="710"/>
    <cellStyle name="60% - Accent4 8" xfId="711"/>
    <cellStyle name="60% - Accent4 9" xfId="712"/>
    <cellStyle name="60% - Accent5" xfId="713"/>
    <cellStyle name="60% - Accent5 10" xfId="714"/>
    <cellStyle name="60% - Accent5 11" xfId="715"/>
    <cellStyle name="60% - Accent5 12" xfId="716"/>
    <cellStyle name="60% - Accent5 13" xfId="717"/>
    <cellStyle name="60% - Accent5 14" xfId="718"/>
    <cellStyle name="60% - Accent5 15" xfId="719"/>
    <cellStyle name="60% - Accent5 16" xfId="720"/>
    <cellStyle name="60% - Accent5 17" xfId="721"/>
    <cellStyle name="60% - Accent5 18" xfId="722"/>
    <cellStyle name="60% - Accent5 19" xfId="723"/>
    <cellStyle name="60% - Accent5 2" xfId="724"/>
    <cellStyle name="60% - Accent5 2 2" xfId="725"/>
    <cellStyle name="60% - Accent5 2 3" xfId="3059"/>
    <cellStyle name="60% - Accent5 20" xfId="726"/>
    <cellStyle name="60% - Accent5 21" xfId="727"/>
    <cellStyle name="60% - Accent5 22" xfId="728"/>
    <cellStyle name="60% - Accent5 23" xfId="729"/>
    <cellStyle name="60% - Accent5 24" xfId="730"/>
    <cellStyle name="60% - Accent5 25" xfId="731"/>
    <cellStyle name="60% - Accent5 26" xfId="732"/>
    <cellStyle name="60% - Accent5 27" xfId="733"/>
    <cellStyle name="60% - Accent5 28" xfId="734"/>
    <cellStyle name="60% - Accent5 29" xfId="735"/>
    <cellStyle name="60% - Accent5 3" xfId="736"/>
    <cellStyle name="60% - Accent5 3 2" xfId="3060"/>
    <cellStyle name="60% - Accent5 30" xfId="737"/>
    <cellStyle name="60% - Accent5 31" xfId="738"/>
    <cellStyle name="60% - Accent5 32" xfId="739"/>
    <cellStyle name="60% - Accent5 33" xfId="740"/>
    <cellStyle name="60% - Accent5 34" xfId="741"/>
    <cellStyle name="60% - Accent5 35" xfId="742"/>
    <cellStyle name="60% - Accent5 36" xfId="743"/>
    <cellStyle name="60% - Accent5 37" xfId="744"/>
    <cellStyle name="60% - Accent5 38" xfId="745"/>
    <cellStyle name="60% - Accent5 39" xfId="746"/>
    <cellStyle name="60% - Accent5 4" xfId="747"/>
    <cellStyle name="60% - Accent5 40" xfId="748"/>
    <cellStyle name="60% - Accent5 40 2" xfId="749"/>
    <cellStyle name="60% - Accent5 41" xfId="750"/>
    <cellStyle name="60% - Accent5 5" xfId="751"/>
    <cellStyle name="60% - Accent5 6" xfId="752"/>
    <cellStyle name="60% - Accent5 7" xfId="753"/>
    <cellStyle name="60% - Accent5 8" xfId="754"/>
    <cellStyle name="60% - Accent5 9" xfId="755"/>
    <cellStyle name="60% - Accent6" xfId="756"/>
    <cellStyle name="60% - Accent6 10" xfId="757"/>
    <cellStyle name="60% - Accent6 11" xfId="758"/>
    <cellStyle name="60% - Accent6 12" xfId="759"/>
    <cellStyle name="60% - Accent6 13" xfId="760"/>
    <cellStyle name="60% - Accent6 14" xfId="761"/>
    <cellStyle name="60% - Accent6 15" xfId="762"/>
    <cellStyle name="60% - Accent6 16" xfId="763"/>
    <cellStyle name="60% - Accent6 17" xfId="764"/>
    <cellStyle name="60% - Accent6 18" xfId="765"/>
    <cellStyle name="60% - Accent6 19" xfId="766"/>
    <cellStyle name="60% - Accent6 2" xfId="767"/>
    <cellStyle name="60% - Accent6 2 2" xfId="768"/>
    <cellStyle name="60% - Accent6 2 3" xfId="3061"/>
    <cellStyle name="60% - Accent6 20" xfId="769"/>
    <cellStyle name="60% - Accent6 21" xfId="770"/>
    <cellStyle name="60% - Accent6 22" xfId="771"/>
    <cellStyle name="60% - Accent6 23" xfId="772"/>
    <cellStyle name="60% - Accent6 24" xfId="773"/>
    <cellStyle name="60% - Accent6 25" xfId="774"/>
    <cellStyle name="60% - Accent6 26" xfId="775"/>
    <cellStyle name="60% - Accent6 27" xfId="776"/>
    <cellStyle name="60% - Accent6 28" xfId="777"/>
    <cellStyle name="60% - Accent6 29" xfId="778"/>
    <cellStyle name="60% - Accent6 3" xfId="779"/>
    <cellStyle name="60% - Accent6 3 2" xfId="3062"/>
    <cellStyle name="60% - Accent6 30" xfId="780"/>
    <cellStyle name="60% - Accent6 31" xfId="781"/>
    <cellStyle name="60% - Accent6 32" xfId="782"/>
    <cellStyle name="60% - Accent6 33" xfId="783"/>
    <cellStyle name="60% - Accent6 34" xfId="784"/>
    <cellStyle name="60% - Accent6 35" xfId="785"/>
    <cellStyle name="60% - Accent6 36" xfId="786"/>
    <cellStyle name="60% - Accent6 37" xfId="787"/>
    <cellStyle name="60% - Accent6 38" xfId="788"/>
    <cellStyle name="60% - Accent6 39" xfId="789"/>
    <cellStyle name="60% - Accent6 4" xfId="790"/>
    <cellStyle name="60% - Accent6 40" xfId="791"/>
    <cellStyle name="60% - Accent6 40 2" xfId="792"/>
    <cellStyle name="60% - Accent6 41" xfId="793"/>
    <cellStyle name="60% - Accent6 5" xfId="794"/>
    <cellStyle name="60% - Accent6 6" xfId="795"/>
    <cellStyle name="60% - Accent6 7" xfId="796"/>
    <cellStyle name="60% - Accent6 8" xfId="797"/>
    <cellStyle name="60% - Accent6 9" xfId="798"/>
    <cellStyle name="60% - ส่วนที่ถูกเน้น1 2" xfId="799"/>
    <cellStyle name="60% - ส่วนที่ถูกเน้น1 2 2" xfId="800"/>
    <cellStyle name="60% - ส่วนที่ถูกเน้น2 2" xfId="801"/>
    <cellStyle name="60% - ส่วนที่ถูกเน้น2 2 2" xfId="802"/>
    <cellStyle name="60% - ส่วนที่ถูกเน้น3 2" xfId="803"/>
    <cellStyle name="60% - ส่วนที่ถูกเน้น3 2 2" xfId="804"/>
    <cellStyle name="60% - ส่วนที่ถูกเน้น4 2" xfId="805"/>
    <cellStyle name="60% - ส่วนที่ถูกเน้น4 2 2" xfId="806"/>
    <cellStyle name="60% - ส่วนที่ถูกเน้น5 2" xfId="807"/>
    <cellStyle name="60% - ส่วนที่ถูกเน้น5 2 2" xfId="808"/>
    <cellStyle name="60% - ส่วนที่ถูกเน้น6 2" xfId="809"/>
    <cellStyle name="60% - ส่วนที่ถูกเน้น6 2 2" xfId="810"/>
    <cellStyle name="75" xfId="3063"/>
    <cellStyle name="75 2" xfId="3064"/>
    <cellStyle name="Accent1" xfId="811"/>
    <cellStyle name="Accent1 - 20%" xfId="3065"/>
    <cellStyle name="Accent1 - 40%" xfId="3066"/>
    <cellStyle name="Accent1 - 60%" xfId="3067"/>
    <cellStyle name="Accent1 10" xfId="812"/>
    <cellStyle name="Accent1 11" xfId="813"/>
    <cellStyle name="Accent1 12" xfId="814"/>
    <cellStyle name="Accent1 13" xfId="815"/>
    <cellStyle name="Accent1 14" xfId="816"/>
    <cellStyle name="Accent1 15" xfId="817"/>
    <cellStyle name="Accent1 16" xfId="818"/>
    <cellStyle name="Accent1 17" xfId="819"/>
    <cellStyle name="Accent1 18" xfId="820"/>
    <cellStyle name="Accent1 19" xfId="821"/>
    <cellStyle name="Accent1 2" xfId="822"/>
    <cellStyle name="Accent1 2 2" xfId="823"/>
    <cellStyle name="Accent1 2 3" xfId="3068"/>
    <cellStyle name="Accent1 20" xfId="824"/>
    <cellStyle name="Accent1 21" xfId="825"/>
    <cellStyle name="Accent1 22" xfId="826"/>
    <cellStyle name="Accent1 23" xfId="827"/>
    <cellStyle name="Accent1 24" xfId="828"/>
    <cellStyle name="Accent1 25" xfId="829"/>
    <cellStyle name="Accent1 26" xfId="830"/>
    <cellStyle name="Accent1 27" xfId="831"/>
    <cellStyle name="Accent1 28" xfId="832"/>
    <cellStyle name="Accent1 29" xfId="833"/>
    <cellStyle name="Accent1 3" xfId="834"/>
    <cellStyle name="Accent1 3 2" xfId="3069"/>
    <cellStyle name="Accent1 30" xfId="835"/>
    <cellStyle name="Accent1 31" xfId="836"/>
    <cellStyle name="Accent1 32" xfId="837"/>
    <cellStyle name="Accent1 33" xfId="838"/>
    <cellStyle name="Accent1 34" xfId="839"/>
    <cellStyle name="Accent1 35" xfId="840"/>
    <cellStyle name="Accent1 36" xfId="841"/>
    <cellStyle name="Accent1 37" xfId="842"/>
    <cellStyle name="Accent1 38" xfId="843"/>
    <cellStyle name="Accent1 39" xfId="844"/>
    <cellStyle name="Accent1 4" xfId="845"/>
    <cellStyle name="Accent1 40" xfId="846"/>
    <cellStyle name="Accent1 40 2" xfId="847"/>
    <cellStyle name="Accent1 41" xfId="848"/>
    <cellStyle name="Accent1 5" xfId="849"/>
    <cellStyle name="Accent1 6" xfId="850"/>
    <cellStyle name="Accent1 7" xfId="851"/>
    <cellStyle name="Accent1 8" xfId="852"/>
    <cellStyle name="Accent1 9" xfId="853"/>
    <cellStyle name="Accent2" xfId="854"/>
    <cellStyle name="Accent2 - 20%" xfId="3070"/>
    <cellStyle name="Accent2 - 40%" xfId="3071"/>
    <cellStyle name="Accent2 - 60%" xfId="3072"/>
    <cellStyle name="Accent2 10" xfId="855"/>
    <cellStyle name="Accent2 10 2" xfId="856"/>
    <cellStyle name="Accent2 11" xfId="857"/>
    <cellStyle name="Accent2 11 2" xfId="858"/>
    <cellStyle name="Accent2 12" xfId="859"/>
    <cellStyle name="Accent2 12 2" xfId="860"/>
    <cellStyle name="Accent2 13" xfId="861"/>
    <cellStyle name="Accent2 13 2" xfId="862"/>
    <cellStyle name="Accent2 14" xfId="863"/>
    <cellStyle name="Accent2 14 2" xfId="864"/>
    <cellStyle name="Accent2 15" xfId="865"/>
    <cellStyle name="Accent2 15 2" xfId="866"/>
    <cellStyle name="Accent2 16" xfId="867"/>
    <cellStyle name="Accent2 16 2" xfId="868"/>
    <cellStyle name="Accent2 17" xfId="869"/>
    <cellStyle name="Accent2 17 2" xfId="870"/>
    <cellStyle name="Accent2 18" xfId="871"/>
    <cellStyle name="Accent2 18 2" xfId="872"/>
    <cellStyle name="Accent2 19" xfId="873"/>
    <cellStyle name="Accent2 19 2" xfId="874"/>
    <cellStyle name="Accent2 2" xfId="875"/>
    <cellStyle name="Accent2 2 2" xfId="876"/>
    <cellStyle name="Accent2 2 3" xfId="3073"/>
    <cellStyle name="Accent2 20" xfId="877"/>
    <cellStyle name="Accent2 20 2" xfId="878"/>
    <cellStyle name="Accent2 21" xfId="879"/>
    <cellStyle name="Accent2 21 2" xfId="880"/>
    <cellStyle name="Accent2 22" xfId="881"/>
    <cellStyle name="Accent2 22 2" xfId="882"/>
    <cellStyle name="Accent2 23" xfId="883"/>
    <cellStyle name="Accent2 23 2" xfId="884"/>
    <cellStyle name="Accent2 24" xfId="885"/>
    <cellStyle name="Accent2 24 2" xfId="886"/>
    <cellStyle name="Accent2 25" xfId="887"/>
    <cellStyle name="Accent2 25 2" xfId="888"/>
    <cellStyle name="Accent2 26" xfId="889"/>
    <cellStyle name="Accent2 26 2" xfId="890"/>
    <cellStyle name="Accent2 27" xfId="891"/>
    <cellStyle name="Accent2 27 2" xfId="892"/>
    <cellStyle name="Accent2 28" xfId="893"/>
    <cellStyle name="Accent2 28 2" xfId="894"/>
    <cellStyle name="Accent2 29" xfId="895"/>
    <cellStyle name="Accent2 29 2" xfId="896"/>
    <cellStyle name="Accent2 3" xfId="897"/>
    <cellStyle name="Accent2 3 2" xfId="898"/>
    <cellStyle name="Accent2 3 3" xfId="3074"/>
    <cellStyle name="Accent2 30" xfId="899"/>
    <cellStyle name="Accent2 30 2" xfId="900"/>
    <cellStyle name="Accent2 31" xfId="901"/>
    <cellStyle name="Accent2 31 2" xfId="902"/>
    <cellStyle name="Accent2 32" xfId="903"/>
    <cellStyle name="Accent2 32 2" xfId="904"/>
    <cellStyle name="Accent2 33" xfId="905"/>
    <cellStyle name="Accent2 33 2" xfId="906"/>
    <cellStyle name="Accent2 34" xfId="907"/>
    <cellStyle name="Accent2 34 2" xfId="908"/>
    <cellStyle name="Accent2 35" xfId="909"/>
    <cellStyle name="Accent2 35 2" xfId="910"/>
    <cellStyle name="Accent2 36" xfId="911"/>
    <cellStyle name="Accent2 36 2" xfId="912"/>
    <cellStyle name="Accent2 37" xfId="913"/>
    <cellStyle name="Accent2 37 2" xfId="914"/>
    <cellStyle name="Accent2 38" xfId="915"/>
    <cellStyle name="Accent2 38 2" xfId="916"/>
    <cellStyle name="Accent2 39" xfId="917"/>
    <cellStyle name="Accent2 39 2" xfId="918"/>
    <cellStyle name="Accent2 4" xfId="919"/>
    <cellStyle name="Accent2 4 2" xfId="920"/>
    <cellStyle name="Accent2 40" xfId="921"/>
    <cellStyle name="Accent2 40 2" xfId="922"/>
    <cellStyle name="Accent2 41" xfId="923"/>
    <cellStyle name="Accent2 5" xfId="924"/>
    <cellStyle name="Accent2 5 2" xfId="925"/>
    <cellStyle name="Accent2 6" xfId="926"/>
    <cellStyle name="Accent2 6 2" xfId="927"/>
    <cellStyle name="Accent2 7" xfId="928"/>
    <cellStyle name="Accent2 7 2" xfId="929"/>
    <cellStyle name="Accent2 8" xfId="930"/>
    <cellStyle name="Accent2 8 2" xfId="931"/>
    <cellStyle name="Accent2 9" xfId="932"/>
    <cellStyle name="Accent2 9 2" xfId="933"/>
    <cellStyle name="Accent3" xfId="934"/>
    <cellStyle name="Accent3 - 20%" xfId="3075"/>
    <cellStyle name="Accent3 - 40%" xfId="3076"/>
    <cellStyle name="Accent3 - 60%" xfId="3077"/>
    <cellStyle name="Accent3 10" xfId="935"/>
    <cellStyle name="Accent3 11" xfId="936"/>
    <cellStyle name="Accent3 12" xfId="937"/>
    <cellStyle name="Accent3 13" xfId="938"/>
    <cellStyle name="Accent3 14" xfId="939"/>
    <cellStyle name="Accent3 15" xfId="940"/>
    <cellStyle name="Accent3 16" xfId="941"/>
    <cellStyle name="Accent3 17" xfId="942"/>
    <cellStyle name="Accent3 18" xfId="943"/>
    <cellStyle name="Accent3 19" xfId="944"/>
    <cellStyle name="Accent3 2" xfId="945"/>
    <cellStyle name="Accent3 2 2" xfId="946"/>
    <cellStyle name="Accent3 2 3" xfId="3078"/>
    <cellStyle name="Accent3 20" xfId="947"/>
    <cellStyle name="Accent3 21" xfId="948"/>
    <cellStyle name="Accent3 22" xfId="949"/>
    <cellStyle name="Accent3 23" xfId="950"/>
    <cellStyle name="Accent3 24" xfId="951"/>
    <cellStyle name="Accent3 25" xfId="952"/>
    <cellStyle name="Accent3 26" xfId="953"/>
    <cellStyle name="Accent3 27" xfId="954"/>
    <cellStyle name="Accent3 28" xfId="955"/>
    <cellStyle name="Accent3 29" xfId="956"/>
    <cellStyle name="Accent3 3" xfId="957"/>
    <cellStyle name="Accent3 3 2" xfId="3079"/>
    <cellStyle name="Accent3 30" xfId="958"/>
    <cellStyle name="Accent3 31" xfId="959"/>
    <cellStyle name="Accent3 32" xfId="960"/>
    <cellStyle name="Accent3 33" xfId="961"/>
    <cellStyle name="Accent3 34" xfId="962"/>
    <cellStyle name="Accent3 35" xfId="963"/>
    <cellStyle name="Accent3 36" xfId="964"/>
    <cellStyle name="Accent3 37" xfId="965"/>
    <cellStyle name="Accent3 38" xfId="966"/>
    <cellStyle name="Accent3 39" xfId="967"/>
    <cellStyle name="Accent3 4" xfId="968"/>
    <cellStyle name="Accent3 40" xfId="969"/>
    <cellStyle name="Accent3 40 2" xfId="970"/>
    <cellStyle name="Accent3 41" xfId="971"/>
    <cellStyle name="Accent3 5" xfId="972"/>
    <cellStyle name="Accent3 6" xfId="973"/>
    <cellStyle name="Accent3 7" xfId="974"/>
    <cellStyle name="Accent3 8" xfId="975"/>
    <cellStyle name="Accent3 9" xfId="976"/>
    <cellStyle name="Accent4" xfId="977"/>
    <cellStyle name="Accent4 - 20%" xfId="3080"/>
    <cellStyle name="Accent4 - 40%" xfId="3081"/>
    <cellStyle name="Accent4 - 60%" xfId="3082"/>
    <cellStyle name="Accent4 10" xfId="978"/>
    <cellStyle name="Accent4 11" xfId="979"/>
    <cellStyle name="Accent4 12" xfId="980"/>
    <cellStyle name="Accent4 13" xfId="981"/>
    <cellStyle name="Accent4 14" xfId="982"/>
    <cellStyle name="Accent4 15" xfId="983"/>
    <cellStyle name="Accent4 16" xfId="984"/>
    <cellStyle name="Accent4 17" xfId="985"/>
    <cellStyle name="Accent4 18" xfId="986"/>
    <cellStyle name="Accent4 19" xfId="987"/>
    <cellStyle name="Accent4 2" xfId="988"/>
    <cellStyle name="Accent4 2 2" xfId="989"/>
    <cellStyle name="Accent4 2 3" xfId="3083"/>
    <cellStyle name="Accent4 20" xfId="990"/>
    <cellStyle name="Accent4 21" xfId="991"/>
    <cellStyle name="Accent4 22" xfId="992"/>
    <cellStyle name="Accent4 23" xfId="993"/>
    <cellStyle name="Accent4 24" xfId="994"/>
    <cellStyle name="Accent4 25" xfId="995"/>
    <cellStyle name="Accent4 26" xfId="996"/>
    <cellStyle name="Accent4 27" xfId="997"/>
    <cellStyle name="Accent4 28" xfId="998"/>
    <cellStyle name="Accent4 29" xfId="999"/>
    <cellStyle name="Accent4 3" xfId="1000"/>
    <cellStyle name="Accent4 3 2" xfId="3084"/>
    <cellStyle name="Accent4 30" xfId="1001"/>
    <cellStyle name="Accent4 31" xfId="1002"/>
    <cellStyle name="Accent4 32" xfId="1003"/>
    <cellStyle name="Accent4 33" xfId="1004"/>
    <cellStyle name="Accent4 34" xfId="1005"/>
    <cellStyle name="Accent4 35" xfId="1006"/>
    <cellStyle name="Accent4 36" xfId="1007"/>
    <cellStyle name="Accent4 37" xfId="1008"/>
    <cellStyle name="Accent4 38" xfId="1009"/>
    <cellStyle name="Accent4 39" xfId="1010"/>
    <cellStyle name="Accent4 4" xfId="1011"/>
    <cellStyle name="Accent4 40" xfId="1012"/>
    <cellStyle name="Accent4 40 2" xfId="1013"/>
    <cellStyle name="Accent4 41" xfId="1014"/>
    <cellStyle name="Accent4 5" xfId="1015"/>
    <cellStyle name="Accent4 6" xfId="1016"/>
    <cellStyle name="Accent4 7" xfId="1017"/>
    <cellStyle name="Accent4 8" xfId="1018"/>
    <cellStyle name="Accent4 9" xfId="1019"/>
    <cellStyle name="Accent5" xfId="1020"/>
    <cellStyle name="Accent5 - 20%" xfId="3085"/>
    <cellStyle name="Accent5 - 40%" xfId="3086"/>
    <cellStyle name="Accent5 - 60%" xfId="3087"/>
    <cellStyle name="Accent5 10" xfId="1021"/>
    <cellStyle name="Accent5 11" xfId="1022"/>
    <cellStyle name="Accent5 12" xfId="1023"/>
    <cellStyle name="Accent5 13" xfId="1024"/>
    <cellStyle name="Accent5 14" xfId="1025"/>
    <cellStyle name="Accent5 15" xfId="1026"/>
    <cellStyle name="Accent5 16" xfId="1027"/>
    <cellStyle name="Accent5 17" xfId="1028"/>
    <cellStyle name="Accent5 18" xfId="1029"/>
    <cellStyle name="Accent5 19" xfId="1030"/>
    <cellStyle name="Accent5 2" xfId="1031"/>
    <cellStyle name="Accent5 2 2" xfId="1032"/>
    <cellStyle name="Accent5 2 3" xfId="3088"/>
    <cellStyle name="Accent5 20" xfId="1033"/>
    <cellStyle name="Accent5 21" xfId="1034"/>
    <cellStyle name="Accent5 22" xfId="1035"/>
    <cellStyle name="Accent5 23" xfId="1036"/>
    <cellStyle name="Accent5 24" xfId="1037"/>
    <cellStyle name="Accent5 25" xfId="1038"/>
    <cellStyle name="Accent5 26" xfId="1039"/>
    <cellStyle name="Accent5 27" xfId="1040"/>
    <cellStyle name="Accent5 28" xfId="1041"/>
    <cellStyle name="Accent5 29" xfId="1042"/>
    <cellStyle name="Accent5 3" xfId="1043"/>
    <cellStyle name="Accent5 3 2" xfId="3089"/>
    <cellStyle name="Accent5 30" xfId="1044"/>
    <cellStyle name="Accent5 31" xfId="1045"/>
    <cellStyle name="Accent5 32" xfId="1046"/>
    <cellStyle name="Accent5 33" xfId="1047"/>
    <cellStyle name="Accent5 34" xfId="1048"/>
    <cellStyle name="Accent5 35" xfId="1049"/>
    <cellStyle name="Accent5 36" xfId="1050"/>
    <cellStyle name="Accent5 37" xfId="1051"/>
    <cellStyle name="Accent5 38" xfId="1052"/>
    <cellStyle name="Accent5 39" xfId="1053"/>
    <cellStyle name="Accent5 4" xfId="1054"/>
    <cellStyle name="Accent5 40" xfId="1055"/>
    <cellStyle name="Accent5 40 2" xfId="1056"/>
    <cellStyle name="Accent5 41" xfId="1057"/>
    <cellStyle name="Accent5 5" xfId="1058"/>
    <cellStyle name="Accent5 6" xfId="1059"/>
    <cellStyle name="Accent5 7" xfId="1060"/>
    <cellStyle name="Accent5 8" xfId="1061"/>
    <cellStyle name="Accent5 9" xfId="1062"/>
    <cellStyle name="Accent6" xfId="1063"/>
    <cellStyle name="Accent6 - 20%" xfId="3090"/>
    <cellStyle name="Accent6 - 40%" xfId="3091"/>
    <cellStyle name="Accent6 - 60%" xfId="3092"/>
    <cellStyle name="Accent6 10" xfId="1064"/>
    <cellStyle name="Accent6 11" xfId="1065"/>
    <cellStyle name="Accent6 12" xfId="1066"/>
    <cellStyle name="Accent6 13" xfId="1067"/>
    <cellStyle name="Accent6 14" xfId="1068"/>
    <cellStyle name="Accent6 15" xfId="1069"/>
    <cellStyle name="Accent6 16" xfId="1070"/>
    <cellStyle name="Accent6 17" xfId="1071"/>
    <cellStyle name="Accent6 18" xfId="1072"/>
    <cellStyle name="Accent6 19" xfId="1073"/>
    <cellStyle name="Accent6 2" xfId="1074"/>
    <cellStyle name="Accent6 2 2" xfId="1075"/>
    <cellStyle name="Accent6 2 3" xfId="3093"/>
    <cellStyle name="Accent6 20" xfId="1076"/>
    <cellStyle name="Accent6 21" xfId="1077"/>
    <cellStyle name="Accent6 22" xfId="1078"/>
    <cellStyle name="Accent6 23" xfId="1079"/>
    <cellStyle name="Accent6 24" xfId="1080"/>
    <cellStyle name="Accent6 25" xfId="1081"/>
    <cellStyle name="Accent6 26" xfId="1082"/>
    <cellStyle name="Accent6 27" xfId="1083"/>
    <cellStyle name="Accent6 28" xfId="1084"/>
    <cellStyle name="Accent6 29" xfId="1085"/>
    <cellStyle name="Accent6 3" xfId="1086"/>
    <cellStyle name="Accent6 3 2" xfId="3094"/>
    <cellStyle name="Accent6 30" xfId="1087"/>
    <cellStyle name="Accent6 31" xfId="1088"/>
    <cellStyle name="Accent6 32" xfId="1089"/>
    <cellStyle name="Accent6 33" xfId="1090"/>
    <cellStyle name="Accent6 34" xfId="1091"/>
    <cellStyle name="Accent6 35" xfId="1092"/>
    <cellStyle name="Accent6 36" xfId="1093"/>
    <cellStyle name="Accent6 37" xfId="1094"/>
    <cellStyle name="Accent6 38" xfId="1095"/>
    <cellStyle name="Accent6 39" xfId="1096"/>
    <cellStyle name="Accent6 4" xfId="1097"/>
    <cellStyle name="Accent6 40" xfId="1098"/>
    <cellStyle name="Accent6 40 2" xfId="1099"/>
    <cellStyle name="Accent6 41" xfId="1100"/>
    <cellStyle name="Accent6 5" xfId="1101"/>
    <cellStyle name="Accent6 6" xfId="1102"/>
    <cellStyle name="Accent6 7" xfId="1103"/>
    <cellStyle name="Accent6 8" xfId="1104"/>
    <cellStyle name="Accent6 9" xfId="1105"/>
    <cellStyle name="Bad" xfId="1106"/>
    <cellStyle name="Bad 10" xfId="1107"/>
    <cellStyle name="Bad 11" xfId="1108"/>
    <cellStyle name="Bad 12" xfId="1109"/>
    <cellStyle name="Bad 13" xfId="1110"/>
    <cellStyle name="Bad 14" xfId="1111"/>
    <cellStyle name="Bad 15" xfId="1112"/>
    <cellStyle name="Bad 16" xfId="1113"/>
    <cellStyle name="Bad 17" xfId="1114"/>
    <cellStyle name="Bad 18" xfId="1115"/>
    <cellStyle name="Bad 19" xfId="1116"/>
    <cellStyle name="Bad 2" xfId="1117"/>
    <cellStyle name="Bad 2 2" xfId="1118"/>
    <cellStyle name="Bad 2 3" xfId="3095"/>
    <cellStyle name="Bad 20" xfId="1119"/>
    <cellStyle name="Bad 21" xfId="1120"/>
    <cellStyle name="Bad 22" xfId="1121"/>
    <cellStyle name="Bad 23" xfId="1122"/>
    <cellStyle name="Bad 24" xfId="1123"/>
    <cellStyle name="Bad 25" xfId="1124"/>
    <cellStyle name="Bad 26" xfId="1125"/>
    <cellStyle name="Bad 27" xfId="1126"/>
    <cellStyle name="Bad 28" xfId="1127"/>
    <cellStyle name="Bad 29" xfId="1128"/>
    <cellStyle name="Bad 3" xfId="1129"/>
    <cellStyle name="Bad 3 2" xfId="3096"/>
    <cellStyle name="Bad 30" xfId="1130"/>
    <cellStyle name="Bad 31" xfId="1131"/>
    <cellStyle name="Bad 32" xfId="1132"/>
    <cellStyle name="Bad 33" xfId="1133"/>
    <cellStyle name="Bad 34" xfId="1134"/>
    <cellStyle name="Bad 35" xfId="1135"/>
    <cellStyle name="Bad 36" xfId="1136"/>
    <cellStyle name="Bad 37" xfId="1137"/>
    <cellStyle name="Bad 38" xfId="1138"/>
    <cellStyle name="Bad 39" xfId="1139"/>
    <cellStyle name="Bad 4" xfId="1140"/>
    <cellStyle name="Bad 40" xfId="1141"/>
    <cellStyle name="Bad 40 2" xfId="1142"/>
    <cellStyle name="Bad 41" xfId="1143"/>
    <cellStyle name="Bad 5" xfId="1144"/>
    <cellStyle name="Bad 6" xfId="1145"/>
    <cellStyle name="Bad 7" xfId="1146"/>
    <cellStyle name="Bad 8" xfId="1147"/>
    <cellStyle name="Bad 9" xfId="1148"/>
    <cellStyle name="BOLDl" xfId="3097"/>
    <cellStyle name="BOLDSH - Style1" xfId="3098"/>
    <cellStyle name="Calc Currency (0)" xfId="3099"/>
    <cellStyle name="Calc Currency (2)" xfId="3100"/>
    <cellStyle name="Calc Percent (0)" xfId="3101"/>
    <cellStyle name="Calc Percent (1)" xfId="3102"/>
    <cellStyle name="Calc Percent (2)" xfId="3103"/>
    <cellStyle name="Calc Units (0)" xfId="3104"/>
    <cellStyle name="Calc Units (1)" xfId="3105"/>
    <cellStyle name="Calc Units (2)" xfId="3106"/>
    <cellStyle name="Calculation" xfId="1149"/>
    <cellStyle name="Calculation 10" xfId="1150"/>
    <cellStyle name="Calculation 11" xfId="1151"/>
    <cellStyle name="Calculation 12" xfId="1152"/>
    <cellStyle name="Calculation 13" xfId="1153"/>
    <cellStyle name="Calculation 14" xfId="1154"/>
    <cellStyle name="Calculation 15" xfId="1155"/>
    <cellStyle name="Calculation 16" xfId="1156"/>
    <cellStyle name="Calculation 17" xfId="1157"/>
    <cellStyle name="Calculation 18" xfId="1158"/>
    <cellStyle name="Calculation 19" xfId="1159"/>
    <cellStyle name="Calculation 2" xfId="1160"/>
    <cellStyle name="Calculation 2 2" xfId="1161"/>
    <cellStyle name="Calculation 2 3" xfId="3107"/>
    <cellStyle name="Calculation 20" xfId="1162"/>
    <cellStyle name="Calculation 21" xfId="1163"/>
    <cellStyle name="Calculation 22" xfId="1164"/>
    <cellStyle name="Calculation 23" xfId="1165"/>
    <cellStyle name="Calculation 24" xfId="1166"/>
    <cellStyle name="Calculation 25" xfId="1167"/>
    <cellStyle name="Calculation 26" xfId="1168"/>
    <cellStyle name="Calculation 27" xfId="1169"/>
    <cellStyle name="Calculation 28" xfId="1170"/>
    <cellStyle name="Calculation 29" xfId="1171"/>
    <cellStyle name="Calculation 3" xfId="1172"/>
    <cellStyle name="Calculation 3 2" xfId="3108"/>
    <cellStyle name="Calculation 30" xfId="1173"/>
    <cellStyle name="Calculation 31" xfId="1174"/>
    <cellStyle name="Calculation 32" xfId="1175"/>
    <cellStyle name="Calculation 33" xfId="1176"/>
    <cellStyle name="Calculation 34" xfId="1177"/>
    <cellStyle name="Calculation 35" xfId="1178"/>
    <cellStyle name="Calculation 36" xfId="1179"/>
    <cellStyle name="Calculation 37" xfId="1180"/>
    <cellStyle name="Calculation 38" xfId="1181"/>
    <cellStyle name="Calculation 39" xfId="1182"/>
    <cellStyle name="Calculation 4" xfId="1183"/>
    <cellStyle name="Calculation 40" xfId="1184"/>
    <cellStyle name="Calculation 40 2" xfId="1185"/>
    <cellStyle name="Calculation 41" xfId="1186"/>
    <cellStyle name="Calculation 5" xfId="1187"/>
    <cellStyle name="Calculation 6" xfId="1188"/>
    <cellStyle name="Calculation 7" xfId="1189"/>
    <cellStyle name="Calculation 8" xfId="1190"/>
    <cellStyle name="Calculation 9" xfId="1191"/>
    <cellStyle name="category" xfId="3109"/>
    <cellStyle name="Check Cell" xfId="1192"/>
    <cellStyle name="Check Cell 10" xfId="1193"/>
    <cellStyle name="Check Cell 11" xfId="1194"/>
    <cellStyle name="Check Cell 12" xfId="1195"/>
    <cellStyle name="Check Cell 13" xfId="1196"/>
    <cellStyle name="Check Cell 14" xfId="1197"/>
    <cellStyle name="Check Cell 15" xfId="1198"/>
    <cellStyle name="Check Cell 16" xfId="1199"/>
    <cellStyle name="Check Cell 17" xfId="1200"/>
    <cellStyle name="Check Cell 18" xfId="1201"/>
    <cellStyle name="Check Cell 19" xfId="1202"/>
    <cellStyle name="Check Cell 2" xfId="1203"/>
    <cellStyle name="Check Cell 2 2" xfId="1204"/>
    <cellStyle name="Check Cell 2 3" xfId="3110"/>
    <cellStyle name="Check Cell 20" xfId="1205"/>
    <cellStyle name="Check Cell 21" xfId="1206"/>
    <cellStyle name="Check Cell 22" xfId="1207"/>
    <cellStyle name="Check Cell 23" xfId="1208"/>
    <cellStyle name="Check Cell 24" xfId="1209"/>
    <cellStyle name="Check Cell 25" xfId="1210"/>
    <cellStyle name="Check Cell 26" xfId="1211"/>
    <cellStyle name="Check Cell 27" xfId="1212"/>
    <cellStyle name="Check Cell 28" xfId="1213"/>
    <cellStyle name="Check Cell 29" xfId="1214"/>
    <cellStyle name="Check Cell 3" xfId="1215"/>
    <cellStyle name="Check Cell 3 2" xfId="3111"/>
    <cellStyle name="Check Cell 30" xfId="1216"/>
    <cellStyle name="Check Cell 31" xfId="1217"/>
    <cellStyle name="Check Cell 32" xfId="1218"/>
    <cellStyle name="Check Cell 33" xfId="1219"/>
    <cellStyle name="Check Cell 34" xfId="1220"/>
    <cellStyle name="Check Cell 35" xfId="1221"/>
    <cellStyle name="Check Cell 36" xfId="1222"/>
    <cellStyle name="Check Cell 37" xfId="1223"/>
    <cellStyle name="Check Cell 38" xfId="1224"/>
    <cellStyle name="Check Cell 39" xfId="1225"/>
    <cellStyle name="Check Cell 4" xfId="1226"/>
    <cellStyle name="Check Cell 40" xfId="1227"/>
    <cellStyle name="Check Cell 40 2" xfId="1228"/>
    <cellStyle name="Check Cell 41" xfId="1229"/>
    <cellStyle name="Check Cell 5" xfId="1230"/>
    <cellStyle name="Check Cell 6" xfId="1231"/>
    <cellStyle name="Check Cell 7" xfId="1232"/>
    <cellStyle name="Check Cell 8" xfId="1233"/>
    <cellStyle name="Check Cell 9" xfId="1234"/>
    <cellStyle name="Comma" xfId="1235" builtinId="3"/>
    <cellStyle name="Comma [00]" xfId="3113"/>
    <cellStyle name="Comma 10" xfId="1236"/>
    <cellStyle name="Comma 10 2" xfId="1237"/>
    <cellStyle name="Comma 10 2 2" xfId="3116"/>
    <cellStyle name="Comma 10 2 2 2" xfId="3117"/>
    <cellStyle name="Comma 10 2 2 2 2" xfId="3118"/>
    <cellStyle name="Comma 10 2 2 2 2 2 2 2 4" xfId="3119"/>
    <cellStyle name="Comma 10 2 2 2 2 2 2 2 4 2" xfId="3120"/>
    <cellStyle name="Comma 10 2 2 2 2 2 3" xfId="3121"/>
    <cellStyle name="Comma 10 2 2 2 5" xfId="3122"/>
    <cellStyle name="Comma 10 2 2 2 5 2" xfId="3123"/>
    <cellStyle name="Comma 10 2 3" xfId="3124"/>
    <cellStyle name="Comma 10 2 4" xfId="3115"/>
    <cellStyle name="Comma 10 2 6" xfId="3125"/>
    <cellStyle name="Comma 10 2 6 2" xfId="3126"/>
    <cellStyle name="Comma 10 3" xfId="2865"/>
    <cellStyle name="Comma 10 3 2" xfId="3128"/>
    <cellStyle name="Comma 10 3 2 2 2 2 2 2 2" xfId="3129"/>
    <cellStyle name="Comma 10 3 2 2 2 2 2 2 2 2" xfId="3130"/>
    <cellStyle name="Comma 10 3 3" xfId="3127"/>
    <cellStyle name="Comma 10 4" xfId="2866"/>
    <cellStyle name="Comma 10 4 2" xfId="3132"/>
    <cellStyle name="Comma 10 4 3" xfId="3131"/>
    <cellStyle name="Comma 10 5" xfId="2867"/>
    <cellStyle name="Comma 10 5 2" xfId="3133"/>
    <cellStyle name="Comma 10 6" xfId="3114"/>
    <cellStyle name="Comma 103" xfId="3134"/>
    <cellStyle name="Comma 105" xfId="3135"/>
    <cellStyle name="Comma 109" xfId="3136"/>
    <cellStyle name="Comma 11" xfId="1238"/>
    <cellStyle name="Comma 11 2" xfId="1239"/>
    <cellStyle name="Comma 11 2 2" xfId="3139"/>
    <cellStyle name="Comma 11 2 2 2" xfId="3140"/>
    <cellStyle name="Comma 11 2 3" xfId="3141"/>
    <cellStyle name="Comma 11 2 4" xfId="3138"/>
    <cellStyle name="Comma 11 3" xfId="3142"/>
    <cellStyle name="Comma 11 3 2" xfId="3143"/>
    <cellStyle name="Comma 11 4" xfId="3144"/>
    <cellStyle name="Comma 11 4 2" xfId="3145"/>
    <cellStyle name="Comma 11 5" xfId="3146"/>
    <cellStyle name="Comma 11 5 2" xfId="3147"/>
    <cellStyle name="Comma 11 6" xfId="3137"/>
    <cellStyle name="Comma 11 8" xfId="3148"/>
    <cellStyle name="Comma 11 8 2" xfId="3149"/>
    <cellStyle name="Comma 12" xfId="1240"/>
    <cellStyle name="Comma 12 2" xfId="1241"/>
    <cellStyle name="Comma 12 2 2" xfId="2981"/>
    <cellStyle name="Comma 12 2 2 2" xfId="3153"/>
    <cellStyle name="Comma 12 2 2 3" xfId="3152"/>
    <cellStyle name="Comma 12 2 3" xfId="3151"/>
    <cellStyle name="Comma 12 3" xfId="3154"/>
    <cellStyle name="Comma 12 3 2" xfId="3155"/>
    <cellStyle name="Comma 12 4" xfId="3156"/>
    <cellStyle name="Comma 12 4 2" xfId="3157"/>
    <cellStyle name="Comma 12 5" xfId="3158"/>
    <cellStyle name="Comma 12 5 2" xfId="3159"/>
    <cellStyle name="Comma 12 6" xfId="3150"/>
    <cellStyle name="Comma 12_HH-2" xfId="3160"/>
    <cellStyle name="Comma 13" xfId="1242"/>
    <cellStyle name="Comma 13 2" xfId="2868"/>
    <cellStyle name="Comma 13 2 2" xfId="3162"/>
    <cellStyle name="Comma 13 3" xfId="2869"/>
    <cellStyle name="Comma 13 3 2" xfId="3163"/>
    <cellStyle name="Comma 13 4" xfId="2870"/>
    <cellStyle name="Comma 13 5" xfId="2871"/>
    <cellStyle name="Comma 13 6" xfId="3161"/>
    <cellStyle name="Comma 14" xfId="2872"/>
    <cellStyle name="Comma 14 2" xfId="2873"/>
    <cellStyle name="Comma 14 2 2" xfId="3165"/>
    <cellStyle name="Comma 14 3" xfId="2874"/>
    <cellStyle name="Comma 14 3 2" xfId="3167"/>
    <cellStyle name="Comma 14 3 3" xfId="3166"/>
    <cellStyle name="Comma 14 4" xfId="2875"/>
    <cellStyle name="Comma 14 4 2" xfId="3168"/>
    <cellStyle name="Comma 14 5" xfId="3164"/>
    <cellStyle name="Comma 15" xfId="2876"/>
    <cellStyle name="Comma 15 2" xfId="2877"/>
    <cellStyle name="Comma 15 2 2" xfId="3171"/>
    <cellStyle name="Comma 15 2 3" xfId="3170"/>
    <cellStyle name="Comma 15 3" xfId="2878"/>
    <cellStyle name="Comma 15 3 2" xfId="3173"/>
    <cellStyle name="Comma 15 3 3" xfId="3172"/>
    <cellStyle name="Comma 15 4" xfId="2879"/>
    <cellStyle name="Comma 15 5" xfId="3169"/>
    <cellStyle name="Comma 16" xfId="2880"/>
    <cellStyle name="Comma 16 2" xfId="3175"/>
    <cellStyle name="Comma 16 2 2" xfId="3176"/>
    <cellStyle name="Comma 16 3" xfId="3177"/>
    <cellStyle name="Comma 16 3 2" xfId="3178"/>
    <cellStyle name="Comma 16 4" xfId="3174"/>
    <cellStyle name="Comma 17" xfId="2419"/>
    <cellStyle name="Comma 17 2" xfId="3180"/>
    <cellStyle name="Comma 17 2 2" xfId="3181"/>
    <cellStyle name="Comma 17 3" xfId="3179"/>
    <cellStyle name="Comma 18" xfId="2881"/>
    <cellStyle name="Comma 18 2" xfId="2882"/>
    <cellStyle name="Comma 18 2 2" xfId="3184"/>
    <cellStyle name="Comma 18 2 2 2" xfId="3185"/>
    <cellStyle name="Comma 18 2 3" xfId="3186"/>
    <cellStyle name="Comma 18 2 4" xfId="3183"/>
    <cellStyle name="Comma 18 3" xfId="3182"/>
    <cellStyle name="Comma 19" xfId="2883"/>
    <cellStyle name="Comma 19 2" xfId="2884"/>
    <cellStyle name="Comma 19 2 2" xfId="3189"/>
    <cellStyle name="Comma 19 2 3" xfId="3188"/>
    <cellStyle name="Comma 19 3" xfId="3187"/>
    <cellStyle name="Comma 2" xfId="1243"/>
    <cellStyle name="Comma 2 10" xfId="3191"/>
    <cellStyle name="Comma 2 10 2" xfId="3192"/>
    <cellStyle name="Comma 2 10 2 2" xfId="3193"/>
    <cellStyle name="Comma 2 10 3" xfId="3194"/>
    <cellStyle name="Comma 2 11" xfId="3195"/>
    <cellStyle name="Comma 2 11 2" xfId="3196"/>
    <cellStyle name="Comma 2 11 2 2" xfId="3197"/>
    <cellStyle name="Comma 2 11 3" xfId="3198"/>
    <cellStyle name="Comma 2 12" xfId="3199"/>
    <cellStyle name="Comma 2 12 2" xfId="3200"/>
    <cellStyle name="Comma 2 12 2 2" xfId="3201"/>
    <cellStyle name="Comma 2 12 3" xfId="3202"/>
    <cellStyle name="Comma 2 13" xfId="3203"/>
    <cellStyle name="Comma 2 13 2" xfId="3204"/>
    <cellStyle name="Comma 2 13 2 2" xfId="3205"/>
    <cellStyle name="Comma 2 13 3" xfId="3206"/>
    <cellStyle name="Comma 2 14" xfId="3207"/>
    <cellStyle name="Comma 2 14 2" xfId="3208"/>
    <cellStyle name="Comma 2 14 2 2" xfId="3209"/>
    <cellStyle name="Comma 2 14 3" xfId="3210"/>
    <cellStyle name="Comma 2 15" xfId="3211"/>
    <cellStyle name="Comma 2 15 2" xfId="3212"/>
    <cellStyle name="Comma 2 15 2 2" xfId="3213"/>
    <cellStyle name="Comma 2 15 3" xfId="3214"/>
    <cellStyle name="Comma 2 16" xfId="3215"/>
    <cellStyle name="Comma 2 16 2" xfId="3216"/>
    <cellStyle name="Comma 2 16 2 2" xfId="3217"/>
    <cellStyle name="Comma 2 16 3" xfId="3218"/>
    <cellStyle name="Comma 2 17" xfId="3219"/>
    <cellStyle name="Comma 2 17 2" xfId="3220"/>
    <cellStyle name="Comma 2 18" xfId="3221"/>
    <cellStyle name="Comma 2 18 2" xfId="3222"/>
    <cellStyle name="Comma 2 18 2 2" xfId="3223"/>
    <cellStyle name="Comma 2 18 3" xfId="3224"/>
    <cellStyle name="Comma 2 19" xfId="3225"/>
    <cellStyle name="Comma 2 19 2" xfId="3226"/>
    <cellStyle name="Comma 2 2" xfId="1244"/>
    <cellStyle name="Comma 2 2 10" xfId="3228"/>
    <cellStyle name="Comma 2 2 10 2" xfId="3229"/>
    <cellStyle name="Comma 2 2 11" xfId="3230"/>
    <cellStyle name="Comma 2 2 11 2" xfId="3231"/>
    <cellStyle name="Comma 2 2 12" xfId="3232"/>
    <cellStyle name="Comma 2 2 12 2" xfId="3233"/>
    <cellStyle name="Comma 2 2 13" xfId="3234"/>
    <cellStyle name="Comma 2 2 13 2" xfId="3235"/>
    <cellStyle name="Comma 2 2 14" xfId="3236"/>
    <cellStyle name="Comma 2 2 14 2" xfId="3237"/>
    <cellStyle name="Comma 2 2 15" xfId="3238"/>
    <cellStyle name="Comma 2 2 15 2" xfId="3239"/>
    <cellStyle name="Comma 2 2 16" xfId="3240"/>
    <cellStyle name="Comma 2 2 16 2" xfId="3241"/>
    <cellStyle name="Comma 2 2 17" xfId="3242"/>
    <cellStyle name="Comma 2 2 17 2" xfId="3243"/>
    <cellStyle name="Comma 2 2 18" xfId="3244"/>
    <cellStyle name="Comma 2 2 18 2" xfId="3245"/>
    <cellStyle name="Comma 2 2 19" xfId="3246"/>
    <cellStyle name="Comma 2 2 19 2" xfId="3247"/>
    <cellStyle name="Comma 2 2 2" xfId="1245"/>
    <cellStyle name="Comma 2 2 2 2" xfId="3249"/>
    <cellStyle name="Comma 2 2 2 2 2" xfId="3250"/>
    <cellStyle name="Comma 2 2 2 3" xfId="3251"/>
    <cellStyle name="Comma 2 2 2 4" xfId="3252"/>
    <cellStyle name="Comma 2 2 2 5" xfId="3248"/>
    <cellStyle name="Comma 2 2 20" xfId="3253"/>
    <cellStyle name="Comma 2 2 20 2" xfId="3254"/>
    <cellStyle name="Comma 2 2 21" xfId="3255"/>
    <cellStyle name="Comma 2 2 21 2" xfId="3256"/>
    <cellStyle name="Comma 2 2 22" xfId="3257"/>
    <cellStyle name="Comma 2 2 22 2" xfId="3258"/>
    <cellStyle name="Comma 2 2 23" xfId="3259"/>
    <cellStyle name="Comma 2 2 23 2" xfId="3260"/>
    <cellStyle name="Comma 2 2 24" xfId="3261"/>
    <cellStyle name="Comma 2 2 25" xfId="3227"/>
    <cellStyle name="Comma 2 2 3" xfId="3262"/>
    <cellStyle name="Comma 2 2 3 2" xfId="3263"/>
    <cellStyle name="Comma 2 2 4" xfId="3264"/>
    <cellStyle name="Comma 2 2 4 2" xfId="3265"/>
    <cellStyle name="Comma 2 2 5" xfId="3266"/>
    <cellStyle name="Comma 2 2 5 2" xfId="3267"/>
    <cellStyle name="Comma 2 2 6" xfId="3268"/>
    <cellStyle name="Comma 2 2 6 2" xfId="3269"/>
    <cellStyle name="Comma 2 2 7" xfId="3270"/>
    <cellStyle name="Comma 2 2 7 2" xfId="3271"/>
    <cellStyle name="Comma 2 2 8" xfId="3272"/>
    <cellStyle name="Comma 2 2 8 2" xfId="3273"/>
    <cellStyle name="Comma 2 2 9" xfId="3274"/>
    <cellStyle name="Comma 2 2 9 2" xfId="3275"/>
    <cellStyle name="Comma 2 20" xfId="3276"/>
    <cellStyle name="Comma 2 20 2" xfId="3277"/>
    <cellStyle name="Comma 2 21" xfId="3278"/>
    <cellStyle name="Comma 2 21 2" xfId="3279"/>
    <cellStyle name="Comma 2 22" xfId="3280"/>
    <cellStyle name="Comma 2 22 2" xfId="3281"/>
    <cellStyle name="Comma 2 23" xfId="3282"/>
    <cellStyle name="Comma 2 23 2" xfId="3283"/>
    <cellStyle name="Comma 2 24" xfId="3284"/>
    <cellStyle name="Comma 2 24 2" xfId="3285"/>
    <cellStyle name="Comma 2 25" xfId="3286"/>
    <cellStyle name="Comma 2 25 2" xfId="3287"/>
    <cellStyle name="Comma 2 26" xfId="3288"/>
    <cellStyle name="Comma 2 26 2" xfId="3289"/>
    <cellStyle name="Comma 2 27" xfId="3290"/>
    <cellStyle name="Comma 2 27 2" xfId="3291"/>
    <cellStyle name="Comma 2 28" xfId="3292"/>
    <cellStyle name="Comma 2 28 2" xfId="3293"/>
    <cellStyle name="Comma 2 29" xfId="3294"/>
    <cellStyle name="Comma 2 29 2" xfId="3295"/>
    <cellStyle name="Comma 2 3" xfId="1246"/>
    <cellStyle name="Comma 2 3 2" xfId="2885"/>
    <cellStyle name="Comma 2 3 2 2" xfId="3298"/>
    <cellStyle name="Comma 2 3 2 2 2" xfId="3299"/>
    <cellStyle name="Comma 2 3 2 3" xfId="3300"/>
    <cellStyle name="Comma 2 3 2 4" xfId="3297"/>
    <cellStyle name="Comma 2 3 3" xfId="3301"/>
    <cellStyle name="Comma 2 3 3 2" xfId="3302"/>
    <cellStyle name="Comma 2 3 4" xfId="3303"/>
    <cellStyle name="Comma 2 3 5" xfId="3296"/>
    <cellStyle name="Comma 2 30" xfId="3304"/>
    <cellStyle name="Comma 2 30 2" xfId="3305"/>
    <cellStyle name="Comma 2 31" xfId="3306"/>
    <cellStyle name="Comma 2 31 2" xfId="3307"/>
    <cellStyle name="Comma 2 32" xfId="3308"/>
    <cellStyle name="Comma 2 32 2" xfId="3309"/>
    <cellStyle name="Comma 2 33" xfId="3310"/>
    <cellStyle name="Comma 2 33 2" xfId="3311"/>
    <cellStyle name="Comma 2 34" xfId="3312"/>
    <cellStyle name="Comma 2 34 2" xfId="3313"/>
    <cellStyle name="Comma 2 35" xfId="3314"/>
    <cellStyle name="Comma 2 35 2" xfId="3315"/>
    <cellStyle name="Comma 2 36" xfId="3316"/>
    <cellStyle name="Comma 2 36 2" xfId="3317"/>
    <cellStyle name="Comma 2 37" xfId="3318"/>
    <cellStyle name="Comma 2 38" xfId="3190"/>
    <cellStyle name="Comma 2 39" xfId="4683"/>
    <cellStyle name="Comma 2 4" xfId="1247"/>
    <cellStyle name="Comma 2 4 2" xfId="1248"/>
    <cellStyle name="Comma 2 4 2 2" xfId="3321"/>
    <cellStyle name="Comma 2 4 2 3" xfId="3320"/>
    <cellStyle name="Comma 2 4 3" xfId="3322"/>
    <cellStyle name="Comma 2 4 3 2" xfId="3323"/>
    <cellStyle name="Comma 2 4 4" xfId="3324"/>
    <cellStyle name="Comma 2 4 5" xfId="3319"/>
    <cellStyle name="Comma 2 5" xfId="1249"/>
    <cellStyle name="Comma 2 5 2" xfId="3326"/>
    <cellStyle name="Comma 2 5 2 2" xfId="3327"/>
    <cellStyle name="Comma 2 5 3" xfId="3328"/>
    <cellStyle name="Comma 2 5 3 2" xfId="3329"/>
    <cellStyle name="Comma 2 5 4" xfId="3330"/>
    <cellStyle name="Comma 2 5 5" xfId="3325"/>
    <cellStyle name="Comma 2 6" xfId="1250"/>
    <cellStyle name="Comma 2 6 2" xfId="1251"/>
    <cellStyle name="Comma 2 6 2 2" xfId="3331"/>
    <cellStyle name="Comma 2 6 2 3" xfId="4684"/>
    <cellStyle name="Comma 2 6 3" xfId="1252"/>
    <cellStyle name="Comma 2 6 3 2" xfId="3332"/>
    <cellStyle name="Comma 2 6 4" xfId="2982"/>
    <cellStyle name="Comma 2 7" xfId="1253"/>
    <cellStyle name="Comma 2 7 2" xfId="3333"/>
    <cellStyle name="Comma 2 7 2 2" xfId="3334"/>
    <cellStyle name="Comma 2 7 3" xfId="3335"/>
    <cellStyle name="Comma 2 8" xfId="3336"/>
    <cellStyle name="Comma 2 8 2" xfId="3337"/>
    <cellStyle name="Comma 2 8 2 2" xfId="3338"/>
    <cellStyle name="Comma 2 8 3" xfId="3339"/>
    <cellStyle name="Comma 2 9" xfId="3340"/>
    <cellStyle name="Comma 2 9 2" xfId="3341"/>
    <cellStyle name="Comma 2 9 2 2" xfId="3342"/>
    <cellStyle name="Comma 2 9 3" xfId="3343"/>
    <cellStyle name="Comma 2_101740011_รายได้ค้างรับค่าคอมมิชชั่น" xfId="3344"/>
    <cellStyle name="Comma 20" xfId="2886"/>
    <cellStyle name="Comma 20 2" xfId="2887"/>
    <cellStyle name="Comma 20 2 2" xfId="3346"/>
    <cellStyle name="Comma 20 3" xfId="2888"/>
    <cellStyle name="Comma 20 4" xfId="3345"/>
    <cellStyle name="Comma 21" xfId="2889"/>
    <cellStyle name="Comma 21 2" xfId="2890"/>
    <cellStyle name="Comma 21 2 2" xfId="3348"/>
    <cellStyle name="Comma 21 3" xfId="3347"/>
    <cellStyle name="Comma 22" xfId="2979"/>
    <cellStyle name="Comma 22 2" xfId="3350"/>
    <cellStyle name="Comma 22 2 2" xfId="3351"/>
    <cellStyle name="Comma 22 3" xfId="3352"/>
    <cellStyle name="Comma 22 3 2" xfId="3353"/>
    <cellStyle name="Comma 22 4" xfId="3354"/>
    <cellStyle name="Comma 22 4 2" xfId="3355"/>
    <cellStyle name="Comma 22 4 3" xfId="3356"/>
    <cellStyle name="Comma 22 5" xfId="3349"/>
    <cellStyle name="Comma 23" xfId="3357"/>
    <cellStyle name="Comma 23 2" xfId="2891"/>
    <cellStyle name="Comma 23 2 2" xfId="3359"/>
    <cellStyle name="Comma 23 2 3" xfId="3358"/>
    <cellStyle name="Comma 24" xfId="3360"/>
    <cellStyle name="Comma 24 2" xfId="3361"/>
    <cellStyle name="Comma 24 2 2" xfId="3362"/>
    <cellStyle name="Comma 25" xfId="3363"/>
    <cellStyle name="Comma 25 2" xfId="3364"/>
    <cellStyle name="Comma 25 2 2" xfId="3365"/>
    <cellStyle name="Comma 25 2 3" xfId="3366"/>
    <cellStyle name="Comma 25 3" xfId="3367"/>
    <cellStyle name="Comma 25 3 2" xfId="3368"/>
    <cellStyle name="Comma 25 3 3" xfId="3369"/>
    <cellStyle name="Comma 26" xfId="3370"/>
    <cellStyle name="Comma 26 2" xfId="3371"/>
    <cellStyle name="Comma 26 2 2" xfId="3372"/>
    <cellStyle name="Comma 27" xfId="3373"/>
    <cellStyle name="Comma 27 2" xfId="3374"/>
    <cellStyle name="Comma 27 2 2" xfId="3375"/>
    <cellStyle name="Comma 28" xfId="3376"/>
    <cellStyle name="Comma 28 2" xfId="3377"/>
    <cellStyle name="Comma 28 2 2" xfId="3378"/>
    <cellStyle name="Comma 29" xfId="3379"/>
    <cellStyle name="Comma 29 2" xfId="3380"/>
    <cellStyle name="Comma 29 2 2" xfId="3381"/>
    <cellStyle name="Comma 29 3" xfId="3382"/>
    <cellStyle name="Comma 29 3 2" xfId="3383"/>
    <cellStyle name="Comma 3" xfId="1254"/>
    <cellStyle name="Comma 3 10" xfId="3385"/>
    <cellStyle name="Comma 3 10 2" xfId="3386"/>
    <cellStyle name="Comma 3 11" xfId="3387"/>
    <cellStyle name="Comma 3 11 2" xfId="3388"/>
    <cellStyle name="Comma 3 12" xfId="3389"/>
    <cellStyle name="Comma 3 12 2" xfId="3390"/>
    <cellStyle name="Comma 3 13" xfId="3391"/>
    <cellStyle name="Comma 3 13 2" xfId="3392"/>
    <cellStyle name="Comma 3 14" xfId="3393"/>
    <cellStyle name="Comma 3 14 2" xfId="3394"/>
    <cellStyle name="Comma 3 15" xfId="3395"/>
    <cellStyle name="Comma 3 15 2" xfId="3396"/>
    <cellStyle name="Comma 3 16" xfId="3397"/>
    <cellStyle name="Comma 3 16 2" xfId="3398"/>
    <cellStyle name="Comma 3 17" xfId="3399"/>
    <cellStyle name="Comma 3 17 2" xfId="3400"/>
    <cellStyle name="Comma 3 18" xfId="3401"/>
    <cellStyle name="Comma 3 18 2" xfId="3402"/>
    <cellStyle name="Comma 3 19" xfId="3403"/>
    <cellStyle name="Comma 3 19 2" xfId="3404"/>
    <cellStyle name="Comma 3 2" xfId="1255"/>
    <cellStyle name="Comma 3 2 10" xfId="3406"/>
    <cellStyle name="Comma 3 2 10 2" xfId="3407"/>
    <cellStyle name="Comma 3 2 11" xfId="3408"/>
    <cellStyle name="Comma 3 2 11 2" xfId="3409"/>
    <cellStyle name="Comma 3 2 12" xfId="3410"/>
    <cellStyle name="Comma 3 2 12 2" xfId="3411"/>
    <cellStyle name="Comma 3 2 13" xfId="3412"/>
    <cellStyle name="Comma 3 2 13 2" xfId="3413"/>
    <cellStyle name="Comma 3 2 14" xfId="3414"/>
    <cellStyle name="Comma 3 2 14 2" xfId="3415"/>
    <cellStyle name="Comma 3 2 15" xfId="3416"/>
    <cellStyle name="Comma 3 2 15 2" xfId="3417"/>
    <cellStyle name="Comma 3 2 16" xfId="3418"/>
    <cellStyle name="Comma 3 2 16 2" xfId="3419"/>
    <cellStyle name="Comma 3 2 17" xfId="3420"/>
    <cellStyle name="Comma 3 2 17 2" xfId="3421"/>
    <cellStyle name="Comma 3 2 18" xfId="3422"/>
    <cellStyle name="Comma 3 2 18 2" xfId="3423"/>
    <cellStyle name="Comma 3 2 19" xfId="3424"/>
    <cellStyle name="Comma 3 2 19 2" xfId="3425"/>
    <cellStyle name="Comma 3 2 2" xfId="1256"/>
    <cellStyle name="Comma 3 2 2 2" xfId="1257"/>
    <cellStyle name="Comma 3 2 2 2 2" xfId="3427"/>
    <cellStyle name="Comma 3 2 2 3" xfId="2983"/>
    <cellStyle name="Comma 3 2 2 3 2" xfId="3428"/>
    <cellStyle name="Comma 3 2 2 4" xfId="3426"/>
    <cellStyle name="Comma 3 2 20" xfId="3429"/>
    <cellStyle name="Comma 3 2 20 2" xfId="3430"/>
    <cellStyle name="Comma 3 2 21" xfId="3431"/>
    <cellStyle name="Comma 3 2 21 2" xfId="3432"/>
    <cellStyle name="Comma 3 2 22" xfId="3433"/>
    <cellStyle name="Comma 3 2 23" xfId="3405"/>
    <cellStyle name="Comma 3 2 3" xfId="1258"/>
    <cellStyle name="Comma 3 2 3 2" xfId="3435"/>
    <cellStyle name="Comma 3 2 3 3" xfId="3436"/>
    <cellStyle name="Comma 3 2 3 4" xfId="3434"/>
    <cellStyle name="Comma 3 2 4" xfId="3437"/>
    <cellStyle name="Comma 3 2 4 2" xfId="3438"/>
    <cellStyle name="Comma 3 2 5" xfId="3439"/>
    <cellStyle name="Comma 3 2 5 2" xfId="3440"/>
    <cellStyle name="Comma 3 2 6" xfId="3441"/>
    <cellStyle name="Comma 3 2 6 2" xfId="3442"/>
    <cellStyle name="Comma 3 2 7" xfId="3443"/>
    <cellStyle name="Comma 3 2 7 2" xfId="3444"/>
    <cellStyle name="Comma 3 2 8" xfId="3445"/>
    <cellStyle name="Comma 3 2 8 2" xfId="3446"/>
    <cellStyle name="Comma 3 2 9" xfId="3447"/>
    <cellStyle name="Comma 3 2 9 2" xfId="3448"/>
    <cellStyle name="Comma 3 20" xfId="3449"/>
    <cellStyle name="Comma 3 20 2" xfId="3450"/>
    <cellStyle name="Comma 3 21" xfId="3451"/>
    <cellStyle name="Comma 3 21 2" xfId="3452"/>
    <cellStyle name="Comma 3 22" xfId="3453"/>
    <cellStyle name="Comma 3 23" xfId="3384"/>
    <cellStyle name="Comma 3 24" xfId="4686"/>
    <cellStyle name="Comma 3 3" xfId="1259"/>
    <cellStyle name="Comma 3 3 2" xfId="1260"/>
    <cellStyle name="Comma 3 3 2 2" xfId="3456"/>
    <cellStyle name="Comma 3 3 2 2 2" xfId="3457"/>
    <cellStyle name="Comma 3 3 2 3" xfId="3458"/>
    <cellStyle name="Comma 3 3 2 4" xfId="3455"/>
    <cellStyle name="Comma 3 3 3" xfId="2980"/>
    <cellStyle name="Comma 3 3 3 2" xfId="3459"/>
    <cellStyle name="Comma 3 3 4" xfId="3454"/>
    <cellStyle name="Comma 3 4" xfId="1261"/>
    <cellStyle name="Comma 3 4 2" xfId="3461"/>
    <cellStyle name="Comma 3 4 3" xfId="3460"/>
    <cellStyle name="Comma 3 5" xfId="3462"/>
    <cellStyle name="Comma 3 5 2" xfId="3463"/>
    <cellStyle name="Comma 3 6" xfId="3464"/>
    <cellStyle name="Comma 3 6 2" xfId="3465"/>
    <cellStyle name="Comma 3 7" xfId="3466"/>
    <cellStyle name="Comma 3 7 2" xfId="3467"/>
    <cellStyle name="Comma 3 8" xfId="3468"/>
    <cellStyle name="Comma 3 8 2" xfId="3469"/>
    <cellStyle name="Comma 3 9" xfId="3470"/>
    <cellStyle name="Comma 3 9 2" xfId="3471"/>
    <cellStyle name="Comma 3_ประหน้าecl-19-4-54(แพน)" xfId="3472"/>
    <cellStyle name="Comma 30" xfId="3473"/>
    <cellStyle name="Comma 30 2" xfId="3474"/>
    <cellStyle name="Comma 30 3" xfId="3475"/>
    <cellStyle name="Comma 31" xfId="3476"/>
    <cellStyle name="Comma 31 2" xfId="3477"/>
    <cellStyle name="Comma 31 2 2" xfId="3478"/>
    <cellStyle name="Comma 32" xfId="3479"/>
    <cellStyle name="Comma 32 2" xfId="3480"/>
    <cellStyle name="Comma 32 2 2" xfId="3481"/>
    <cellStyle name="Comma 32 3" xfId="3482"/>
    <cellStyle name="Comma 33" xfId="3483"/>
    <cellStyle name="Comma 33 2" xfId="3484"/>
    <cellStyle name="Comma 34" xfId="3485"/>
    <cellStyle name="Comma 34 2" xfId="3486"/>
    <cellStyle name="Comma 35" xfId="3487"/>
    <cellStyle name="Comma 35 2" xfId="3488"/>
    <cellStyle name="Comma 35 2 2" xfId="3489"/>
    <cellStyle name="Comma 35 3" xfId="3490"/>
    <cellStyle name="Comma 36" xfId="3491"/>
    <cellStyle name="Comma 36 2" xfId="3492"/>
    <cellStyle name="Comma 37" xfId="3493"/>
    <cellStyle name="Comma 37 2" xfId="3494"/>
    <cellStyle name="Comma 38" xfId="3495"/>
    <cellStyle name="Comma 39" xfId="3496"/>
    <cellStyle name="Comma 4" xfId="1262"/>
    <cellStyle name="Comma 4 10" xfId="3498"/>
    <cellStyle name="Comma 4 10 2" xfId="3499"/>
    <cellStyle name="Comma 4 11" xfId="3500"/>
    <cellStyle name="Comma 4 11 2" xfId="3501"/>
    <cellStyle name="Comma 4 12" xfId="3502"/>
    <cellStyle name="Comma 4 12 2" xfId="3503"/>
    <cellStyle name="Comma 4 13" xfId="3504"/>
    <cellStyle name="Comma 4 13 2" xfId="3505"/>
    <cellStyle name="Comma 4 14" xfId="3506"/>
    <cellStyle name="Comma 4 14 2" xfId="3507"/>
    <cellStyle name="Comma 4 15" xfId="3508"/>
    <cellStyle name="Comma 4 15 2" xfId="3509"/>
    <cellStyle name="Comma 4 16" xfId="3510"/>
    <cellStyle name="Comma 4 16 2" xfId="3511"/>
    <cellStyle name="Comma 4 17" xfId="3512"/>
    <cellStyle name="Comma 4 17 2" xfId="3513"/>
    <cellStyle name="Comma 4 18" xfId="3514"/>
    <cellStyle name="Comma 4 18 2" xfId="3515"/>
    <cellStyle name="Comma 4 19" xfId="3516"/>
    <cellStyle name="Comma 4 19 2" xfId="3517"/>
    <cellStyle name="Comma 4 2" xfId="1263"/>
    <cellStyle name="Comma 4 2 2" xfId="2892"/>
    <cellStyle name="Comma 4 2 2 2" xfId="3520"/>
    <cellStyle name="Comma 4 2 2 3" xfId="3519"/>
    <cellStyle name="Comma 4 2 3" xfId="2893"/>
    <cellStyle name="Comma 4 2 3 2" xfId="3521"/>
    <cellStyle name="Comma 4 2 4" xfId="2894"/>
    <cellStyle name="Comma 4 2 5" xfId="2895"/>
    <cellStyle name="Comma 4 2 6" xfId="3518"/>
    <cellStyle name="Comma 4 20" xfId="3522"/>
    <cellStyle name="Comma 4 20 2" xfId="3523"/>
    <cellStyle name="Comma 4 21" xfId="3524"/>
    <cellStyle name="Comma 4 21 2" xfId="3525"/>
    <cellStyle name="Comma 4 22" xfId="3526"/>
    <cellStyle name="Comma 4 22 2" xfId="3527"/>
    <cellStyle name="Comma 4 23" xfId="3528"/>
    <cellStyle name="Comma 4 24" xfId="3497"/>
    <cellStyle name="Comma 4 3" xfId="1264"/>
    <cellStyle name="Comma 4 3 2" xfId="2984"/>
    <cellStyle name="Comma 4 3 2 2" xfId="3530"/>
    <cellStyle name="Comma 4 3 3" xfId="3529"/>
    <cellStyle name="Comma 4 4" xfId="2896"/>
    <cellStyle name="Comma 4 4 2" xfId="3532"/>
    <cellStyle name="Comma 4 4 3" xfId="3531"/>
    <cellStyle name="Comma 4 5" xfId="2897"/>
    <cellStyle name="Comma 4 5 2" xfId="3534"/>
    <cellStyle name="Comma 4 5 3" xfId="3533"/>
    <cellStyle name="Comma 4 6" xfId="2975"/>
    <cellStyle name="Comma 4 6 2" xfId="3536"/>
    <cellStyle name="Comma 4 6 3" xfId="3535"/>
    <cellStyle name="Comma 4 7" xfId="3537"/>
    <cellStyle name="Comma 4 7 2" xfId="3538"/>
    <cellStyle name="Comma 4 8" xfId="3539"/>
    <cellStyle name="Comma 4 8 2" xfId="3540"/>
    <cellStyle name="Comma 4 9" xfId="3541"/>
    <cellStyle name="Comma 4 9 2" xfId="3542"/>
    <cellStyle name="Comma 4_AR_AP Audit updateMgen " xfId="3543"/>
    <cellStyle name="Comma 40" xfId="3544"/>
    <cellStyle name="Comma 41" xfId="3545"/>
    <cellStyle name="Comma 42" xfId="3546"/>
    <cellStyle name="Comma 43" xfId="3547"/>
    <cellStyle name="Comma 44" xfId="3548"/>
    <cellStyle name="Comma 45" xfId="3549"/>
    <cellStyle name="Comma 46" xfId="3550"/>
    <cellStyle name="Comma 47" xfId="3551"/>
    <cellStyle name="Comma 48" xfId="3552"/>
    <cellStyle name="Comma 49" xfId="3553"/>
    <cellStyle name="Comma 5" xfId="1265"/>
    <cellStyle name="Comma 5 10" xfId="3555"/>
    <cellStyle name="Comma 5 10 2" xfId="3556"/>
    <cellStyle name="Comma 5 11" xfId="3557"/>
    <cellStyle name="Comma 5 11 2" xfId="3558"/>
    <cellStyle name="Comma 5 12" xfId="3559"/>
    <cellStyle name="Comma 5 12 2" xfId="3560"/>
    <cellStyle name="Comma 5 13" xfId="3561"/>
    <cellStyle name="Comma 5 13 2" xfId="3562"/>
    <cellStyle name="Comma 5 14" xfId="3563"/>
    <cellStyle name="Comma 5 14 2" xfId="3564"/>
    <cellStyle name="Comma 5 15" xfId="3565"/>
    <cellStyle name="Comma 5 15 2" xfId="3566"/>
    <cellStyle name="Comma 5 16" xfId="3567"/>
    <cellStyle name="Comma 5 16 2" xfId="3568"/>
    <cellStyle name="Comma 5 17" xfId="3569"/>
    <cellStyle name="Comma 5 17 2" xfId="3570"/>
    <cellStyle name="Comma 5 18" xfId="3571"/>
    <cellStyle name="Comma 5 18 2" xfId="3572"/>
    <cellStyle name="Comma 5 19" xfId="3573"/>
    <cellStyle name="Comma 5 19 2" xfId="3574"/>
    <cellStyle name="Comma 5 2" xfId="1266"/>
    <cellStyle name="Comma 5 2 2" xfId="3576"/>
    <cellStyle name="Comma 5 2 2 2" xfId="3577"/>
    <cellStyle name="Comma 5 2 2 3" xfId="3578"/>
    <cellStyle name="Comma 5 2 3" xfId="3579"/>
    <cellStyle name="Comma 5 2 3 2" xfId="3580"/>
    <cellStyle name="Comma 5 2 4" xfId="3581"/>
    <cellStyle name="Comma 5 2 5" xfId="3575"/>
    <cellStyle name="Comma 5 20" xfId="3582"/>
    <cellStyle name="Comma 5 20 2" xfId="3583"/>
    <cellStyle name="Comma 5 21" xfId="3584"/>
    <cellStyle name="Comma 5 21 2" xfId="3585"/>
    <cellStyle name="Comma 5 22" xfId="3586"/>
    <cellStyle name="Comma 5 22 2" xfId="3587"/>
    <cellStyle name="Comma 5 23" xfId="3588"/>
    <cellStyle name="Comma 5 23 2" xfId="3589"/>
    <cellStyle name="Comma 5 24" xfId="3590"/>
    <cellStyle name="Comma 5 25" xfId="3554"/>
    <cellStyle name="Comma 5 3" xfId="1267"/>
    <cellStyle name="Comma 5 3 2" xfId="3592"/>
    <cellStyle name="Comma 5 3 3" xfId="3591"/>
    <cellStyle name="Comma 5 4" xfId="3593"/>
    <cellStyle name="Comma 5 4 2" xfId="3594"/>
    <cellStyle name="Comma 5 4 2 2" xfId="3595"/>
    <cellStyle name="Comma 5 4 3" xfId="3596"/>
    <cellStyle name="Comma 5 5" xfId="3597"/>
    <cellStyle name="Comma 5 5 2" xfId="3598"/>
    <cellStyle name="Comma 5 6" xfId="3599"/>
    <cellStyle name="Comma 5 6 2" xfId="3600"/>
    <cellStyle name="Comma 5 7" xfId="3601"/>
    <cellStyle name="Comma 5 7 2" xfId="3602"/>
    <cellStyle name="Comma 5 8" xfId="3603"/>
    <cellStyle name="Comma 5 8 2" xfId="3604"/>
    <cellStyle name="Comma 5 9" xfId="3605"/>
    <cellStyle name="Comma 5 9 2" xfId="3606"/>
    <cellStyle name="Comma 5_Bulk _ Audit" xfId="3607"/>
    <cellStyle name="Comma 50" xfId="3608"/>
    <cellStyle name="Comma 51" xfId="3112"/>
    <cellStyle name="Comma 52" xfId="4682"/>
    <cellStyle name="Comma 54" xfId="2973"/>
    <cellStyle name="Comma 55" xfId="2974"/>
    <cellStyle name="Comma 6" xfId="1268"/>
    <cellStyle name="Comma 6 10" xfId="3610"/>
    <cellStyle name="Comma 6 10 2" xfId="3611"/>
    <cellStyle name="Comma 6 11" xfId="3612"/>
    <cellStyle name="Comma 6 11 2" xfId="3613"/>
    <cellStyle name="Comma 6 12" xfId="3614"/>
    <cellStyle name="Comma 6 12 2" xfId="3615"/>
    <cellStyle name="Comma 6 13" xfId="3616"/>
    <cellStyle name="Comma 6 13 2" xfId="3617"/>
    <cellStyle name="Comma 6 14" xfId="3618"/>
    <cellStyle name="Comma 6 14 2" xfId="3619"/>
    <cellStyle name="Comma 6 15" xfId="3620"/>
    <cellStyle name="Comma 6 15 2" xfId="3621"/>
    <cellStyle name="Comma 6 16" xfId="3622"/>
    <cellStyle name="Comma 6 16 2" xfId="3623"/>
    <cellStyle name="Comma 6 17" xfId="3624"/>
    <cellStyle name="Comma 6 17 2" xfId="3625"/>
    <cellStyle name="Comma 6 18" xfId="3626"/>
    <cellStyle name="Comma 6 18 2" xfId="3627"/>
    <cellStyle name="Comma 6 19" xfId="3628"/>
    <cellStyle name="Comma 6 19 2" xfId="3629"/>
    <cellStyle name="Comma 6 2" xfId="1269"/>
    <cellStyle name="Comma 6 2 2" xfId="3631"/>
    <cellStyle name="Comma 6 2 2 2" xfId="3632"/>
    <cellStyle name="Comma 6 2 2 2 2" xfId="3633"/>
    <cellStyle name="Comma 6 2 2 2 2 2" xfId="3634"/>
    <cellStyle name="Comma 6 2 2 2 3" xfId="3635"/>
    <cellStyle name="Comma 6 2 2 3" xfId="3636"/>
    <cellStyle name="Comma 6 2 3" xfId="3637"/>
    <cellStyle name="Comma 6 2 4" xfId="3630"/>
    <cellStyle name="Comma 6 20" xfId="3638"/>
    <cellStyle name="Comma 6 20 2" xfId="3639"/>
    <cellStyle name="Comma 6 21" xfId="3640"/>
    <cellStyle name="Comma 6 21 2" xfId="3641"/>
    <cellStyle name="Comma 6 22" xfId="3642"/>
    <cellStyle name="Comma 6 22 2" xfId="3643"/>
    <cellStyle name="Comma 6 23" xfId="3644"/>
    <cellStyle name="Comma 6 24" xfId="3609"/>
    <cellStyle name="Comma 6 3" xfId="3645"/>
    <cellStyle name="Comma 6 3 2" xfId="3646"/>
    <cellStyle name="Comma 6 4" xfId="3647"/>
    <cellStyle name="Comma 6 4 2" xfId="3648"/>
    <cellStyle name="Comma 6 4 3" xfId="3649"/>
    <cellStyle name="Comma 6 5" xfId="3650"/>
    <cellStyle name="Comma 6 5 2" xfId="3651"/>
    <cellStyle name="Comma 6 6" xfId="3652"/>
    <cellStyle name="Comma 6 6 2" xfId="3653"/>
    <cellStyle name="Comma 6 7" xfId="3654"/>
    <cellStyle name="Comma 6 7 2" xfId="3655"/>
    <cellStyle name="Comma 6 8" xfId="3656"/>
    <cellStyle name="Comma 6 8 2" xfId="3657"/>
    <cellStyle name="Comma 6 9" xfId="3658"/>
    <cellStyle name="Comma 6 9 2" xfId="3659"/>
    <cellStyle name="Comma 7" xfId="1270"/>
    <cellStyle name="Comma 7 10" xfId="3661"/>
    <cellStyle name="Comma 7 10 2" xfId="3662"/>
    <cellStyle name="Comma 7 11" xfId="3663"/>
    <cellStyle name="Comma 7 11 2" xfId="3664"/>
    <cellStyle name="Comma 7 12" xfId="3665"/>
    <cellStyle name="Comma 7 12 2" xfId="3666"/>
    <cellStyle name="Comma 7 13" xfId="3667"/>
    <cellStyle name="Comma 7 13 2" xfId="3668"/>
    <cellStyle name="Comma 7 14" xfId="3669"/>
    <cellStyle name="Comma 7 14 2" xfId="3670"/>
    <cellStyle name="Comma 7 15" xfId="3671"/>
    <cellStyle name="Comma 7 15 2" xfId="3672"/>
    <cellStyle name="Comma 7 16" xfId="3673"/>
    <cellStyle name="Comma 7 16 2" xfId="3674"/>
    <cellStyle name="Comma 7 17" xfId="3675"/>
    <cellStyle name="Comma 7 17 2" xfId="3676"/>
    <cellStyle name="Comma 7 18" xfId="3677"/>
    <cellStyle name="Comma 7 18 2" xfId="3678"/>
    <cellStyle name="Comma 7 19" xfId="3679"/>
    <cellStyle name="Comma 7 19 2" xfId="3680"/>
    <cellStyle name="Comma 7 2" xfId="1271"/>
    <cellStyle name="Comma 7 2 2" xfId="3682"/>
    <cellStyle name="Comma 7 2 2 2" xfId="3683"/>
    <cellStyle name="Comma 7 2 2 2 2" xfId="3684"/>
    <cellStyle name="Comma 7 2 2 3" xfId="3685"/>
    <cellStyle name="Comma 7 2 3" xfId="3686"/>
    <cellStyle name="Comma 7 2 3 2" xfId="3687"/>
    <cellStyle name="Comma 7 2 4" xfId="3688"/>
    <cellStyle name="Comma 7 2 5" xfId="3681"/>
    <cellStyle name="Comma 7 2_PRE-BUILTQ1-54" xfId="3689"/>
    <cellStyle name="Comma 7 20" xfId="3690"/>
    <cellStyle name="Comma 7 20 2" xfId="3691"/>
    <cellStyle name="Comma 7 21" xfId="3692"/>
    <cellStyle name="Comma 7 21 2" xfId="3693"/>
    <cellStyle name="Comma 7 22" xfId="3694"/>
    <cellStyle name="Comma 7 22 2" xfId="3695"/>
    <cellStyle name="Comma 7 23" xfId="3696"/>
    <cellStyle name="Comma 7 24" xfId="3660"/>
    <cellStyle name="Comma 7 3" xfId="3697"/>
    <cellStyle name="Comma 7 3 2" xfId="3698"/>
    <cellStyle name="Comma 7 4" xfId="3699"/>
    <cellStyle name="Comma 7 4 2" xfId="3700"/>
    <cellStyle name="Comma 7 5" xfId="3701"/>
    <cellStyle name="Comma 7 5 2" xfId="3702"/>
    <cellStyle name="Comma 7 6" xfId="3703"/>
    <cellStyle name="Comma 7 6 2" xfId="3704"/>
    <cellStyle name="Comma 7 7" xfId="3705"/>
    <cellStyle name="Comma 7 7 2" xfId="3706"/>
    <cellStyle name="Comma 7 8" xfId="3707"/>
    <cellStyle name="Comma 7 8 2" xfId="3708"/>
    <cellStyle name="Comma 7 9" xfId="3709"/>
    <cellStyle name="Comma 7 9 2" xfId="3710"/>
    <cellStyle name="Comma 7_PRE-BUILTQ1-54" xfId="3711"/>
    <cellStyle name="Comma 8" xfId="1272"/>
    <cellStyle name="Comma 8 10" xfId="3713"/>
    <cellStyle name="Comma 8 10 2" xfId="3714"/>
    <cellStyle name="Comma 8 10 3" xfId="3715"/>
    <cellStyle name="Comma 8 11" xfId="3716"/>
    <cellStyle name="Comma 8 11 2" xfId="3717"/>
    <cellStyle name="Comma 8 11 3" xfId="3718"/>
    <cellStyle name="Comma 8 12" xfId="3719"/>
    <cellStyle name="Comma 8 12 2" xfId="3720"/>
    <cellStyle name="Comma 8 12 3" xfId="3721"/>
    <cellStyle name="Comma 8 13" xfId="3722"/>
    <cellStyle name="Comma 8 13 2" xfId="3723"/>
    <cellStyle name="Comma 8 13 3" xfId="3724"/>
    <cellStyle name="Comma 8 14" xfId="3725"/>
    <cellStyle name="Comma 8 14 2" xfId="3726"/>
    <cellStyle name="Comma 8 14 3" xfId="3727"/>
    <cellStyle name="Comma 8 15" xfId="3728"/>
    <cellStyle name="Comma 8 15 2" xfId="3729"/>
    <cellStyle name="Comma 8 15 3" xfId="3730"/>
    <cellStyle name="Comma 8 16" xfId="3731"/>
    <cellStyle name="Comma 8 16 2" xfId="3732"/>
    <cellStyle name="Comma 8 16 3" xfId="3733"/>
    <cellStyle name="Comma 8 17" xfId="3734"/>
    <cellStyle name="Comma 8 17 2" xfId="3735"/>
    <cellStyle name="Comma 8 17 3" xfId="3736"/>
    <cellStyle name="Comma 8 18" xfId="3737"/>
    <cellStyle name="Comma 8 18 2" xfId="3738"/>
    <cellStyle name="Comma 8 18 3" xfId="3739"/>
    <cellStyle name="Comma 8 19" xfId="3740"/>
    <cellStyle name="Comma 8 19 2" xfId="3741"/>
    <cellStyle name="Comma 8 19 3" xfId="3742"/>
    <cellStyle name="Comma 8 2" xfId="1273"/>
    <cellStyle name="Comma 8 2 2" xfId="3744"/>
    <cellStyle name="Comma 8 2 2 2" xfId="3745"/>
    <cellStyle name="Comma 8 2 3" xfId="3746"/>
    <cellStyle name="Comma 8 2 4" xfId="3743"/>
    <cellStyle name="Comma 8 20" xfId="3747"/>
    <cellStyle name="Comma 8 20 2" xfId="3748"/>
    <cellStyle name="Comma 8 20 3" xfId="3749"/>
    <cellStyle name="Comma 8 21" xfId="3750"/>
    <cellStyle name="Comma 8 21 2" xfId="3751"/>
    <cellStyle name="Comma 8 21 3" xfId="3752"/>
    <cellStyle name="Comma 8 22" xfId="3753"/>
    <cellStyle name="Comma 8 23" xfId="3754"/>
    <cellStyle name="Comma 8 24" xfId="3712"/>
    <cellStyle name="Comma 8 3" xfId="2898"/>
    <cellStyle name="Comma 8 3 2" xfId="3756"/>
    <cellStyle name="Comma 8 3 3" xfId="3755"/>
    <cellStyle name="Comma 8 4" xfId="2899"/>
    <cellStyle name="Comma 8 4 2" xfId="3758"/>
    <cellStyle name="Comma 8 4 3" xfId="3759"/>
    <cellStyle name="Comma 8 4 4" xfId="3757"/>
    <cellStyle name="Comma 8 5" xfId="2900"/>
    <cellStyle name="Comma 8 5 2" xfId="3761"/>
    <cellStyle name="Comma 8 5 3" xfId="3762"/>
    <cellStyle name="Comma 8 5 4" xfId="3760"/>
    <cellStyle name="Comma 8 6" xfId="3763"/>
    <cellStyle name="Comma 8 6 2" xfId="3764"/>
    <cellStyle name="Comma 8 6 3" xfId="3765"/>
    <cellStyle name="Comma 8 7" xfId="3766"/>
    <cellStyle name="Comma 8 7 2" xfId="3767"/>
    <cellStyle name="Comma 8 7 3" xfId="3768"/>
    <cellStyle name="Comma 8 8" xfId="3769"/>
    <cellStyle name="Comma 8 8 2" xfId="3770"/>
    <cellStyle name="Comma 8 8 3" xfId="3771"/>
    <cellStyle name="Comma 8 9" xfId="3772"/>
    <cellStyle name="Comma 8 9 2" xfId="3773"/>
    <cellStyle name="Comma 8 9 3" xfId="3774"/>
    <cellStyle name="Comma 9" xfId="1274"/>
    <cellStyle name="Comma 9 2" xfId="1275"/>
    <cellStyle name="Comma 9 2 2" xfId="3776"/>
    <cellStyle name="Comma 9 3" xfId="3777"/>
    <cellStyle name="Comma 9 4" xfId="3778"/>
    <cellStyle name="Comma 9 5" xfId="3779"/>
    <cellStyle name="Comma 9 6" xfId="3780"/>
    <cellStyle name="Comma 9 7" xfId="3781"/>
    <cellStyle name="Comma 9 8" xfId="3775"/>
    <cellStyle name="comma zerodec" xfId="1276"/>
    <cellStyle name="comma zerodec 2" xfId="1277"/>
    <cellStyle name="comma zerodec 2 2" xfId="1278"/>
    <cellStyle name="comma zerodec 2 2 2" xfId="3784"/>
    <cellStyle name="comma zerodec 2 3" xfId="3783"/>
    <cellStyle name="comma zerodec 3" xfId="3785"/>
    <cellStyle name="comma zerodec 4" xfId="3786"/>
    <cellStyle name="comma zerodec 5" xfId="3787"/>
    <cellStyle name="comma zerodec 6" xfId="3782"/>
    <cellStyle name="comma zerodec_หมายเหตุ FA Q3_2012" xfId="1279"/>
    <cellStyle name="Currency [0] 2" xfId="2901"/>
    <cellStyle name="Currency [0] 2 2" xfId="2902"/>
    <cellStyle name="Currency [0] 2 3" xfId="2903"/>
    <cellStyle name="Currency [0] 2 4" xfId="2904"/>
    <cellStyle name="Currency [00]" xfId="3789"/>
    <cellStyle name="Currency 10" xfId="3790"/>
    <cellStyle name="Currency 10 2" xfId="3791"/>
    <cellStyle name="Currency 100" xfId="3792"/>
    <cellStyle name="Currency 11" xfId="3793"/>
    <cellStyle name="Currency 11 2" xfId="3794"/>
    <cellStyle name="Currency 12" xfId="3795"/>
    <cellStyle name="Currency 12 2" xfId="3796"/>
    <cellStyle name="Currency 13" xfId="3797"/>
    <cellStyle name="Currency 13 2" xfId="3798"/>
    <cellStyle name="Currency 14" xfId="3799"/>
    <cellStyle name="Currency 14 2" xfId="3800"/>
    <cellStyle name="Currency 15" xfId="3801"/>
    <cellStyle name="Currency 15 2" xfId="3802"/>
    <cellStyle name="Currency 16" xfId="3803"/>
    <cellStyle name="Currency 16 2" xfId="3804"/>
    <cellStyle name="Currency 17" xfId="3805"/>
    <cellStyle name="Currency 18" xfId="3806"/>
    <cellStyle name="Currency 19" xfId="3807"/>
    <cellStyle name="Currency 2" xfId="3808"/>
    <cellStyle name="Currency 2 2" xfId="3809"/>
    <cellStyle name="Currency 20" xfId="3810"/>
    <cellStyle name="Currency 21" xfId="3811"/>
    <cellStyle name="Currency 22" xfId="3812"/>
    <cellStyle name="Currency 23" xfId="3813"/>
    <cellStyle name="Currency 24" xfId="3814"/>
    <cellStyle name="Currency 25" xfId="3815"/>
    <cellStyle name="Currency 26" xfId="3816"/>
    <cellStyle name="Currency 27" xfId="3817"/>
    <cellStyle name="Currency 28" xfId="3818"/>
    <cellStyle name="Currency 29" xfId="3819"/>
    <cellStyle name="Currency 3" xfId="3820"/>
    <cellStyle name="Currency 3 2" xfId="3821"/>
    <cellStyle name="Currency 30" xfId="3822"/>
    <cellStyle name="Currency 31" xfId="3823"/>
    <cellStyle name="Currency 32" xfId="3824"/>
    <cellStyle name="Currency 33" xfId="3825"/>
    <cellStyle name="Currency 34" xfId="3826"/>
    <cellStyle name="Currency 35" xfId="3827"/>
    <cellStyle name="Currency 36" xfId="3828"/>
    <cellStyle name="Currency 37" xfId="3829"/>
    <cellStyle name="Currency 38" xfId="3830"/>
    <cellStyle name="Currency 39" xfId="3831"/>
    <cellStyle name="Currency 4" xfId="3832"/>
    <cellStyle name="Currency 4 2" xfId="3833"/>
    <cellStyle name="Currency 40" xfId="3834"/>
    <cellStyle name="Currency 41" xfId="3835"/>
    <cellStyle name="Currency 42" xfId="3836"/>
    <cellStyle name="Currency 43" xfId="3837"/>
    <cellStyle name="Currency 44" xfId="3838"/>
    <cellStyle name="Currency 45" xfId="3839"/>
    <cellStyle name="Currency 46" xfId="3840"/>
    <cellStyle name="Currency 47" xfId="3841"/>
    <cellStyle name="Currency 48" xfId="3842"/>
    <cellStyle name="Currency 49" xfId="3843"/>
    <cellStyle name="Currency 5" xfId="3844"/>
    <cellStyle name="Currency 5 2" xfId="3845"/>
    <cellStyle name="Currency 50" xfId="3846"/>
    <cellStyle name="Currency 51" xfId="3847"/>
    <cellStyle name="Currency 52" xfId="3848"/>
    <cellStyle name="Currency 53" xfId="3849"/>
    <cellStyle name="Currency 54" xfId="3850"/>
    <cellStyle name="Currency 55" xfId="3851"/>
    <cellStyle name="Currency 56" xfId="3852"/>
    <cellStyle name="Currency 57" xfId="3853"/>
    <cellStyle name="Currency 58" xfId="3854"/>
    <cellStyle name="Currency 59" xfId="3855"/>
    <cellStyle name="Currency 6" xfId="3856"/>
    <cellStyle name="Currency 6 2" xfId="3857"/>
    <cellStyle name="Currency 60" xfId="3858"/>
    <cellStyle name="Currency 61" xfId="3859"/>
    <cellStyle name="Currency 62" xfId="3860"/>
    <cellStyle name="Currency 63" xfId="3861"/>
    <cellStyle name="Currency 64" xfId="3862"/>
    <cellStyle name="Currency 65" xfId="3863"/>
    <cellStyle name="Currency 66" xfId="3864"/>
    <cellStyle name="Currency 67" xfId="3865"/>
    <cellStyle name="Currency 68" xfId="3866"/>
    <cellStyle name="Currency 69" xfId="3867"/>
    <cellStyle name="Currency 7" xfId="3868"/>
    <cellStyle name="Currency 7 2" xfId="3869"/>
    <cellStyle name="Currency 70" xfId="3870"/>
    <cellStyle name="Currency 71" xfId="3788"/>
    <cellStyle name="Currency 8" xfId="3871"/>
    <cellStyle name="Currency 8 2" xfId="3872"/>
    <cellStyle name="Currency 9" xfId="3873"/>
    <cellStyle name="Currency 9 2" xfId="3874"/>
    <cellStyle name="Currency1" xfId="1280"/>
    <cellStyle name="Currency1 2" xfId="1281"/>
    <cellStyle name="Currency1 2 2" xfId="1282"/>
    <cellStyle name="Currency1 2 2 2" xfId="3877"/>
    <cellStyle name="Currency1 2 3" xfId="3876"/>
    <cellStyle name="Currency1 28" xfId="1283"/>
    <cellStyle name="Currency1 28 2" xfId="1284"/>
    <cellStyle name="Currency1 28 3" xfId="2414"/>
    <cellStyle name="Currency1 3" xfId="1285"/>
    <cellStyle name="Currency1 3 2" xfId="3878"/>
    <cellStyle name="Currency1 4" xfId="3879"/>
    <cellStyle name="Currency1 5" xfId="3880"/>
    <cellStyle name="Currency1 6" xfId="3875"/>
    <cellStyle name="Currency1_หมายเหตุ FA Q3_2012" xfId="1286"/>
    <cellStyle name="Date" xfId="3881"/>
    <cellStyle name="Date Short" xfId="3882"/>
    <cellStyle name="Dezimal [0]_AR-Bilanzen9901" xfId="3883"/>
    <cellStyle name="Dezimal_AR-Bilanzen9901" xfId="3884"/>
    <cellStyle name="Dollar (zero dec)" xfId="1287"/>
    <cellStyle name="Dollar (zero dec) 2" xfId="1288"/>
    <cellStyle name="Dollar (zero dec) 2 2" xfId="1289"/>
    <cellStyle name="Dollar (zero dec) 2 3" xfId="3886"/>
    <cellStyle name="Dollar (zero dec) 3" xfId="1290"/>
    <cellStyle name="Dollar (zero dec) 3 2" xfId="3887"/>
    <cellStyle name="Dollar (zero dec) 4" xfId="3888"/>
    <cellStyle name="Dollar (zero dec) 5" xfId="3885"/>
    <cellStyle name="Dollar (zero dec)_หมายเหตุ FA Q3_2012" xfId="1291"/>
    <cellStyle name="E&amp;Y House" xfId="3889"/>
    <cellStyle name="Emphasis 1" xfId="3890"/>
    <cellStyle name="Emphasis 2" xfId="3891"/>
    <cellStyle name="Emphasis 3" xfId="3892"/>
    <cellStyle name="Enter Currency (0)" xfId="3893"/>
    <cellStyle name="Enter Currency (2)" xfId="3894"/>
    <cellStyle name="Enter Units (0)" xfId="3895"/>
    <cellStyle name="Enter Units (1)" xfId="3896"/>
    <cellStyle name="Enter Units (2)" xfId="3897"/>
    <cellStyle name="Euro" xfId="3898"/>
    <cellStyle name="Excel Built-in Normal" xfId="1292"/>
    <cellStyle name="Explanatory Text" xfId="1293"/>
    <cellStyle name="Explanatory Text 10" xfId="1294"/>
    <cellStyle name="Explanatory Text 11" xfId="1295"/>
    <cellStyle name="Explanatory Text 12" xfId="1296"/>
    <cellStyle name="Explanatory Text 13" xfId="1297"/>
    <cellStyle name="Explanatory Text 14" xfId="1298"/>
    <cellStyle name="Explanatory Text 15" xfId="1299"/>
    <cellStyle name="Explanatory Text 16" xfId="1300"/>
    <cellStyle name="Explanatory Text 17" xfId="1301"/>
    <cellStyle name="Explanatory Text 18" xfId="1302"/>
    <cellStyle name="Explanatory Text 19" xfId="1303"/>
    <cellStyle name="Explanatory Text 2" xfId="1304"/>
    <cellStyle name="Explanatory Text 2 2" xfId="3899"/>
    <cellStyle name="Explanatory Text 20" xfId="1305"/>
    <cellStyle name="Explanatory Text 21" xfId="1306"/>
    <cellStyle name="Explanatory Text 22" xfId="1307"/>
    <cellStyle name="Explanatory Text 23" xfId="1308"/>
    <cellStyle name="Explanatory Text 24" xfId="1309"/>
    <cellStyle name="Explanatory Text 25" xfId="1310"/>
    <cellStyle name="Explanatory Text 26" xfId="1311"/>
    <cellStyle name="Explanatory Text 27" xfId="1312"/>
    <cellStyle name="Explanatory Text 28" xfId="1313"/>
    <cellStyle name="Explanatory Text 29" xfId="1314"/>
    <cellStyle name="Explanatory Text 3" xfId="1315"/>
    <cellStyle name="Explanatory Text 30" xfId="1316"/>
    <cellStyle name="Explanatory Text 31" xfId="1317"/>
    <cellStyle name="Explanatory Text 32" xfId="1318"/>
    <cellStyle name="Explanatory Text 33" xfId="1319"/>
    <cellStyle name="Explanatory Text 34" xfId="1320"/>
    <cellStyle name="Explanatory Text 35" xfId="1321"/>
    <cellStyle name="Explanatory Text 36" xfId="1322"/>
    <cellStyle name="Explanatory Text 37" xfId="1323"/>
    <cellStyle name="Explanatory Text 38" xfId="1324"/>
    <cellStyle name="Explanatory Text 39" xfId="1325"/>
    <cellStyle name="Explanatory Text 4" xfId="1326"/>
    <cellStyle name="Explanatory Text 40" xfId="1327"/>
    <cellStyle name="Explanatory Text 40 2" xfId="1328"/>
    <cellStyle name="Explanatory Text 5" xfId="1329"/>
    <cellStyle name="Explanatory Text 6" xfId="1330"/>
    <cellStyle name="Explanatory Text 7" xfId="1331"/>
    <cellStyle name="Explanatory Text 8" xfId="1332"/>
    <cellStyle name="Explanatory Text 9" xfId="1333"/>
    <cellStyle name="Fixed" xfId="3900"/>
    <cellStyle name="Good" xfId="1334"/>
    <cellStyle name="Good 10" xfId="1335"/>
    <cellStyle name="Good 11" xfId="1336"/>
    <cellStyle name="Good 12" xfId="1337"/>
    <cellStyle name="Good 13" xfId="1338"/>
    <cellStyle name="Good 14" xfId="1339"/>
    <cellStyle name="Good 15" xfId="1340"/>
    <cellStyle name="Good 16" xfId="1341"/>
    <cellStyle name="Good 17" xfId="1342"/>
    <cellStyle name="Good 18" xfId="1343"/>
    <cellStyle name="Good 19" xfId="1344"/>
    <cellStyle name="Good 2" xfId="1345"/>
    <cellStyle name="Good 2 2" xfId="1346"/>
    <cellStyle name="Good 2 3" xfId="3901"/>
    <cellStyle name="Good 20" xfId="1347"/>
    <cellStyle name="Good 21" xfId="1348"/>
    <cellStyle name="Good 22" xfId="1349"/>
    <cellStyle name="Good 23" xfId="1350"/>
    <cellStyle name="Good 24" xfId="1351"/>
    <cellStyle name="Good 25" xfId="1352"/>
    <cellStyle name="Good 26" xfId="1353"/>
    <cellStyle name="Good 27" xfId="1354"/>
    <cellStyle name="Good 28" xfId="1355"/>
    <cellStyle name="Good 29" xfId="1356"/>
    <cellStyle name="Good 3" xfId="1357"/>
    <cellStyle name="Good 3 2" xfId="3902"/>
    <cellStyle name="Good 30" xfId="1358"/>
    <cellStyle name="Good 31" xfId="1359"/>
    <cellStyle name="Good 32" xfId="1360"/>
    <cellStyle name="Good 33" xfId="1361"/>
    <cellStyle name="Good 34" xfId="1362"/>
    <cellStyle name="Good 35" xfId="1363"/>
    <cellStyle name="Good 36" xfId="1364"/>
    <cellStyle name="Good 37" xfId="1365"/>
    <cellStyle name="Good 38" xfId="1366"/>
    <cellStyle name="Good 39" xfId="1367"/>
    <cellStyle name="Good 4" xfId="1368"/>
    <cellStyle name="Good 40" xfId="1369"/>
    <cellStyle name="Good 40 2" xfId="1370"/>
    <cellStyle name="Good 41" xfId="1371"/>
    <cellStyle name="Good 5" xfId="1372"/>
    <cellStyle name="Good 6" xfId="1373"/>
    <cellStyle name="Good 7" xfId="1374"/>
    <cellStyle name="Good 8" xfId="1375"/>
    <cellStyle name="Good 9" xfId="1376"/>
    <cellStyle name="Grey" xfId="1377"/>
    <cellStyle name="Grey 2" xfId="1378"/>
    <cellStyle name="Grey 2 2" xfId="3904"/>
    <cellStyle name="Grey 3" xfId="3903"/>
    <cellStyle name="HEADER" xfId="3905"/>
    <cellStyle name="Header - Style1" xfId="3906"/>
    <cellStyle name="Header1" xfId="3907"/>
    <cellStyle name="Header2" xfId="3908"/>
    <cellStyle name="Heading" xfId="3909"/>
    <cellStyle name="Heading 1" xfId="1379"/>
    <cellStyle name="Heading 1 10" xfId="1380"/>
    <cellStyle name="Heading 1 11" xfId="1381"/>
    <cellStyle name="Heading 1 12" xfId="1382"/>
    <cellStyle name="Heading 1 13" xfId="1383"/>
    <cellStyle name="Heading 1 14" xfId="1384"/>
    <cellStyle name="Heading 1 15" xfId="1385"/>
    <cellStyle name="Heading 1 16" xfId="1386"/>
    <cellStyle name="Heading 1 17" xfId="1387"/>
    <cellStyle name="Heading 1 18" xfId="1388"/>
    <cellStyle name="Heading 1 19" xfId="1389"/>
    <cellStyle name="Heading 1 2" xfId="1390"/>
    <cellStyle name="Heading 1 2 2" xfId="3910"/>
    <cellStyle name="Heading 1 20" xfId="1391"/>
    <cellStyle name="Heading 1 21" xfId="1392"/>
    <cellStyle name="Heading 1 22" xfId="1393"/>
    <cellStyle name="Heading 1 23" xfId="1394"/>
    <cellStyle name="Heading 1 24" xfId="1395"/>
    <cellStyle name="Heading 1 25" xfId="1396"/>
    <cellStyle name="Heading 1 26" xfId="1397"/>
    <cellStyle name="Heading 1 27" xfId="1398"/>
    <cellStyle name="Heading 1 28" xfId="1399"/>
    <cellStyle name="Heading 1 29" xfId="1400"/>
    <cellStyle name="Heading 1 3" xfId="1401"/>
    <cellStyle name="Heading 1 30" xfId="1402"/>
    <cellStyle name="Heading 1 31" xfId="1403"/>
    <cellStyle name="Heading 1 32" xfId="1404"/>
    <cellStyle name="Heading 1 33" xfId="1405"/>
    <cellStyle name="Heading 1 34" xfId="1406"/>
    <cellStyle name="Heading 1 35" xfId="1407"/>
    <cellStyle name="Heading 1 36" xfId="1408"/>
    <cellStyle name="Heading 1 37" xfId="1409"/>
    <cellStyle name="Heading 1 38" xfId="1410"/>
    <cellStyle name="Heading 1 39" xfId="1411"/>
    <cellStyle name="Heading 1 4" xfId="1412"/>
    <cellStyle name="Heading 1 40" xfId="1413"/>
    <cellStyle name="Heading 1 40 2" xfId="1414"/>
    <cellStyle name="Heading 1 5" xfId="1415"/>
    <cellStyle name="Heading 1 6" xfId="1416"/>
    <cellStyle name="Heading 1 7" xfId="1417"/>
    <cellStyle name="Heading 1 8" xfId="1418"/>
    <cellStyle name="Heading 1 9" xfId="1419"/>
    <cellStyle name="Heading 2" xfId="1420"/>
    <cellStyle name="Heading 2 10" xfId="1421"/>
    <cellStyle name="Heading 2 11" xfId="1422"/>
    <cellStyle name="Heading 2 12" xfId="1423"/>
    <cellStyle name="Heading 2 13" xfId="1424"/>
    <cellStyle name="Heading 2 14" xfId="1425"/>
    <cellStyle name="Heading 2 15" xfId="1426"/>
    <cellStyle name="Heading 2 16" xfId="1427"/>
    <cellStyle name="Heading 2 17" xfId="1428"/>
    <cellStyle name="Heading 2 18" xfId="1429"/>
    <cellStyle name="Heading 2 19" xfId="1430"/>
    <cellStyle name="Heading 2 2" xfId="1431"/>
    <cellStyle name="Heading 2 2 2" xfId="3911"/>
    <cellStyle name="Heading 2 20" xfId="1432"/>
    <cellStyle name="Heading 2 21" xfId="1433"/>
    <cellStyle name="Heading 2 22" xfId="1434"/>
    <cellStyle name="Heading 2 23" xfId="1435"/>
    <cellStyle name="Heading 2 24" xfId="1436"/>
    <cellStyle name="Heading 2 25" xfId="1437"/>
    <cellStyle name="Heading 2 26" xfId="1438"/>
    <cellStyle name="Heading 2 27" xfId="1439"/>
    <cellStyle name="Heading 2 28" xfId="1440"/>
    <cellStyle name="Heading 2 29" xfId="1441"/>
    <cellStyle name="Heading 2 3" xfId="1442"/>
    <cellStyle name="Heading 2 30" xfId="1443"/>
    <cellStyle name="Heading 2 31" xfId="1444"/>
    <cellStyle name="Heading 2 32" xfId="1445"/>
    <cellStyle name="Heading 2 33" xfId="1446"/>
    <cellStyle name="Heading 2 34" xfId="1447"/>
    <cellStyle name="Heading 2 35" xfId="1448"/>
    <cellStyle name="Heading 2 36" xfId="1449"/>
    <cellStyle name="Heading 2 37" xfId="1450"/>
    <cellStyle name="Heading 2 38" xfId="1451"/>
    <cellStyle name="Heading 2 39" xfId="1452"/>
    <cellStyle name="Heading 2 4" xfId="1453"/>
    <cellStyle name="Heading 2 40" xfId="1454"/>
    <cellStyle name="Heading 2 40 2" xfId="1455"/>
    <cellStyle name="Heading 2 5" xfId="1456"/>
    <cellStyle name="Heading 2 6" xfId="1457"/>
    <cellStyle name="Heading 2 7" xfId="1458"/>
    <cellStyle name="Heading 2 8" xfId="1459"/>
    <cellStyle name="Heading 2 9" xfId="1460"/>
    <cellStyle name="Heading 3" xfId="1461"/>
    <cellStyle name="Heading 3 10" xfId="1462"/>
    <cellStyle name="Heading 3 11" xfId="1463"/>
    <cellStyle name="Heading 3 12" xfId="1464"/>
    <cellStyle name="Heading 3 13" xfId="1465"/>
    <cellStyle name="Heading 3 14" xfId="1466"/>
    <cellStyle name="Heading 3 15" xfId="1467"/>
    <cellStyle name="Heading 3 16" xfId="1468"/>
    <cellStyle name="Heading 3 17" xfId="1469"/>
    <cellStyle name="Heading 3 18" xfId="1470"/>
    <cellStyle name="Heading 3 19" xfId="1471"/>
    <cellStyle name="Heading 3 2" xfId="1472"/>
    <cellStyle name="Heading 3 2 2" xfId="3912"/>
    <cellStyle name="Heading 3 20" xfId="1473"/>
    <cellStyle name="Heading 3 21" xfId="1474"/>
    <cellStyle name="Heading 3 22" xfId="1475"/>
    <cellStyle name="Heading 3 23" xfId="1476"/>
    <cellStyle name="Heading 3 24" xfId="1477"/>
    <cellStyle name="Heading 3 25" xfId="1478"/>
    <cellStyle name="Heading 3 26" xfId="1479"/>
    <cellStyle name="Heading 3 27" xfId="1480"/>
    <cellStyle name="Heading 3 28" xfId="1481"/>
    <cellStyle name="Heading 3 29" xfId="1482"/>
    <cellStyle name="Heading 3 3" xfId="1483"/>
    <cellStyle name="Heading 3 30" xfId="1484"/>
    <cellStyle name="Heading 3 31" xfId="1485"/>
    <cellStyle name="Heading 3 32" xfId="1486"/>
    <cellStyle name="Heading 3 33" xfId="1487"/>
    <cellStyle name="Heading 3 34" xfId="1488"/>
    <cellStyle name="Heading 3 35" xfId="1489"/>
    <cellStyle name="Heading 3 36" xfId="1490"/>
    <cellStyle name="Heading 3 37" xfId="1491"/>
    <cellStyle name="Heading 3 38" xfId="1492"/>
    <cellStyle name="Heading 3 39" xfId="1493"/>
    <cellStyle name="Heading 3 4" xfId="1494"/>
    <cellStyle name="Heading 3 40" xfId="1495"/>
    <cellStyle name="Heading 3 40 2" xfId="1496"/>
    <cellStyle name="Heading 3 5" xfId="1497"/>
    <cellStyle name="Heading 3 6" xfId="1498"/>
    <cellStyle name="Heading 3 7" xfId="1499"/>
    <cellStyle name="Heading 3 8" xfId="1500"/>
    <cellStyle name="Heading 3 9" xfId="1501"/>
    <cellStyle name="Heading 4" xfId="1502"/>
    <cellStyle name="Heading 4 10" xfId="1503"/>
    <cellStyle name="Heading 4 11" xfId="1504"/>
    <cellStyle name="Heading 4 12" xfId="1505"/>
    <cellStyle name="Heading 4 13" xfId="1506"/>
    <cellStyle name="Heading 4 14" xfId="1507"/>
    <cellStyle name="Heading 4 15" xfId="1508"/>
    <cellStyle name="Heading 4 16" xfId="1509"/>
    <cellStyle name="Heading 4 17" xfId="1510"/>
    <cellStyle name="Heading 4 18" xfId="1511"/>
    <cellStyle name="Heading 4 19" xfId="1512"/>
    <cellStyle name="Heading 4 2" xfId="1513"/>
    <cellStyle name="Heading 4 2 2" xfId="3913"/>
    <cellStyle name="Heading 4 20" xfId="1514"/>
    <cellStyle name="Heading 4 21" xfId="1515"/>
    <cellStyle name="Heading 4 22" xfId="1516"/>
    <cellStyle name="Heading 4 23" xfId="1517"/>
    <cellStyle name="Heading 4 24" xfId="1518"/>
    <cellStyle name="Heading 4 25" xfId="1519"/>
    <cellStyle name="Heading 4 26" xfId="1520"/>
    <cellStyle name="Heading 4 27" xfId="1521"/>
    <cellStyle name="Heading 4 28" xfId="1522"/>
    <cellStyle name="Heading 4 29" xfId="1523"/>
    <cellStyle name="Heading 4 3" xfId="1524"/>
    <cellStyle name="Heading 4 30" xfId="1525"/>
    <cellStyle name="Heading 4 31" xfId="1526"/>
    <cellStyle name="Heading 4 32" xfId="1527"/>
    <cellStyle name="Heading 4 33" xfId="1528"/>
    <cellStyle name="Heading 4 34" xfId="1529"/>
    <cellStyle name="Heading 4 35" xfId="1530"/>
    <cellStyle name="Heading 4 36" xfId="1531"/>
    <cellStyle name="Heading 4 37" xfId="1532"/>
    <cellStyle name="Heading 4 38" xfId="1533"/>
    <cellStyle name="Heading 4 39" xfId="1534"/>
    <cellStyle name="Heading 4 4" xfId="1535"/>
    <cellStyle name="Heading 4 40" xfId="1536"/>
    <cellStyle name="Heading 4 40 2" xfId="1537"/>
    <cellStyle name="Heading 4 5" xfId="1538"/>
    <cellStyle name="Heading 4 6" xfId="1539"/>
    <cellStyle name="Heading 4 7" xfId="1540"/>
    <cellStyle name="Heading 4 8" xfId="1541"/>
    <cellStyle name="Heading 4 9" xfId="1542"/>
    <cellStyle name="Hyperlink 2" xfId="3914"/>
    <cellStyle name="Input" xfId="1543"/>
    <cellStyle name="Input [yellow]" xfId="1544"/>
    <cellStyle name="Input [yellow] 2" xfId="1545"/>
    <cellStyle name="Input [yellow] 2 2" xfId="3916"/>
    <cellStyle name="Input [yellow] 3" xfId="3915"/>
    <cellStyle name="Input 10" xfId="1546"/>
    <cellStyle name="Input 11" xfId="1547"/>
    <cellStyle name="Input 12" xfId="1548"/>
    <cellStyle name="Input 13" xfId="1549"/>
    <cellStyle name="Input 14" xfId="1550"/>
    <cellStyle name="Input 15" xfId="1551"/>
    <cellStyle name="Input 16" xfId="1552"/>
    <cellStyle name="Input 17" xfId="1553"/>
    <cellStyle name="Input 18" xfId="1554"/>
    <cellStyle name="Input 19" xfId="1555"/>
    <cellStyle name="Input 2" xfId="1556"/>
    <cellStyle name="Input 2 2" xfId="1557"/>
    <cellStyle name="Input 2 3" xfId="3917"/>
    <cellStyle name="Input 20" xfId="1558"/>
    <cellStyle name="Input 21" xfId="1559"/>
    <cellStyle name="Input 22" xfId="1560"/>
    <cellStyle name="Input 23" xfId="1561"/>
    <cellStyle name="Input 24" xfId="1562"/>
    <cellStyle name="Input 25" xfId="1563"/>
    <cellStyle name="Input 26" xfId="1564"/>
    <cellStyle name="Input 27" xfId="1565"/>
    <cellStyle name="Input 28" xfId="1566"/>
    <cellStyle name="Input 29" xfId="1567"/>
    <cellStyle name="Input 3" xfId="1568"/>
    <cellStyle name="Input 3 2" xfId="3918"/>
    <cellStyle name="Input 30" xfId="1569"/>
    <cellStyle name="Input 31" xfId="1570"/>
    <cellStyle name="Input 32" xfId="1571"/>
    <cellStyle name="Input 33" xfId="1572"/>
    <cellStyle name="Input 34" xfId="1573"/>
    <cellStyle name="Input 35" xfId="1574"/>
    <cellStyle name="Input 36" xfId="1575"/>
    <cellStyle name="Input 37" xfId="1576"/>
    <cellStyle name="Input 38" xfId="1577"/>
    <cellStyle name="Input 39" xfId="1578"/>
    <cellStyle name="Input 4" xfId="1579"/>
    <cellStyle name="Input 40" xfId="1580"/>
    <cellStyle name="Input 40 2" xfId="1581"/>
    <cellStyle name="Input 41" xfId="1582"/>
    <cellStyle name="Input 41 2" xfId="1583"/>
    <cellStyle name="Input 42" xfId="1584"/>
    <cellStyle name="Input 42 2" xfId="1585"/>
    <cellStyle name="Input 43" xfId="1586"/>
    <cellStyle name="Input 43 2" xfId="1587"/>
    <cellStyle name="Input 44" xfId="1588"/>
    <cellStyle name="Input 44 2" xfId="1589"/>
    <cellStyle name="Input 45" xfId="1590"/>
    <cellStyle name="Input 46" xfId="1591"/>
    <cellStyle name="Input 47" xfId="1592"/>
    <cellStyle name="Input 48" xfId="1593"/>
    <cellStyle name="Input 49" xfId="1594"/>
    <cellStyle name="Input 5" xfId="1595"/>
    <cellStyle name="Input 6" xfId="1596"/>
    <cellStyle name="Input 7" xfId="1597"/>
    <cellStyle name="Input 8" xfId="1598"/>
    <cellStyle name="Input 9" xfId="1599"/>
    <cellStyle name="LINEAL - Style2" xfId="3919"/>
    <cellStyle name="Link Currency (0)" xfId="3920"/>
    <cellStyle name="Link Currency (2)" xfId="3921"/>
    <cellStyle name="Link Units (0)" xfId="3922"/>
    <cellStyle name="Link Units (1)" xfId="3923"/>
    <cellStyle name="Link Units (2)" xfId="3924"/>
    <cellStyle name="Linked Cell" xfId="1600"/>
    <cellStyle name="Linked Cell 10" xfId="1601"/>
    <cellStyle name="Linked Cell 11" xfId="1602"/>
    <cellStyle name="Linked Cell 12" xfId="1603"/>
    <cellStyle name="Linked Cell 13" xfId="1604"/>
    <cellStyle name="Linked Cell 14" xfId="1605"/>
    <cellStyle name="Linked Cell 15" xfId="1606"/>
    <cellStyle name="Linked Cell 16" xfId="1607"/>
    <cellStyle name="Linked Cell 17" xfId="1608"/>
    <cellStyle name="Linked Cell 18" xfId="1609"/>
    <cellStyle name="Linked Cell 19" xfId="1610"/>
    <cellStyle name="Linked Cell 2" xfId="1611"/>
    <cellStyle name="Linked Cell 2 2" xfId="3925"/>
    <cellStyle name="Linked Cell 20" xfId="1612"/>
    <cellStyle name="Linked Cell 21" xfId="1613"/>
    <cellStyle name="Linked Cell 22" xfId="1614"/>
    <cellStyle name="Linked Cell 23" xfId="1615"/>
    <cellStyle name="Linked Cell 24" xfId="1616"/>
    <cellStyle name="Linked Cell 25" xfId="1617"/>
    <cellStyle name="Linked Cell 26" xfId="1618"/>
    <cellStyle name="Linked Cell 27" xfId="1619"/>
    <cellStyle name="Linked Cell 28" xfId="1620"/>
    <cellStyle name="Linked Cell 29" xfId="1621"/>
    <cellStyle name="Linked Cell 3" xfId="1622"/>
    <cellStyle name="Linked Cell 30" xfId="1623"/>
    <cellStyle name="Linked Cell 31" xfId="1624"/>
    <cellStyle name="Linked Cell 32" xfId="1625"/>
    <cellStyle name="Linked Cell 33" xfId="1626"/>
    <cellStyle name="Linked Cell 34" xfId="1627"/>
    <cellStyle name="Linked Cell 35" xfId="1628"/>
    <cellStyle name="Linked Cell 36" xfId="1629"/>
    <cellStyle name="Linked Cell 37" xfId="1630"/>
    <cellStyle name="Linked Cell 38" xfId="1631"/>
    <cellStyle name="Linked Cell 39" xfId="1632"/>
    <cellStyle name="Linked Cell 4" xfId="1633"/>
    <cellStyle name="Linked Cell 40" xfId="1634"/>
    <cellStyle name="Linked Cell 40 2" xfId="1635"/>
    <cellStyle name="Linked Cell 5" xfId="1636"/>
    <cellStyle name="Linked Cell 6" xfId="1637"/>
    <cellStyle name="Linked Cell 7" xfId="1638"/>
    <cellStyle name="Linked Cell 8" xfId="1639"/>
    <cellStyle name="Linked Cell 9" xfId="1640"/>
    <cellStyle name="Model" xfId="3926"/>
    <cellStyle name="Neutral" xfId="1641"/>
    <cellStyle name="Neutral 10" xfId="1642"/>
    <cellStyle name="Neutral 11" xfId="1643"/>
    <cellStyle name="Neutral 12" xfId="1644"/>
    <cellStyle name="Neutral 13" xfId="1645"/>
    <cellStyle name="Neutral 14" xfId="1646"/>
    <cellStyle name="Neutral 15" xfId="1647"/>
    <cellStyle name="Neutral 16" xfId="1648"/>
    <cellStyle name="Neutral 17" xfId="1649"/>
    <cellStyle name="Neutral 18" xfId="1650"/>
    <cellStyle name="Neutral 19" xfId="1651"/>
    <cellStyle name="Neutral 2" xfId="1652"/>
    <cellStyle name="Neutral 2 2" xfId="1653"/>
    <cellStyle name="Neutral 2 3" xfId="3927"/>
    <cellStyle name="Neutral 20" xfId="1654"/>
    <cellStyle name="Neutral 21" xfId="1655"/>
    <cellStyle name="Neutral 22" xfId="1656"/>
    <cellStyle name="Neutral 23" xfId="1657"/>
    <cellStyle name="Neutral 24" xfId="1658"/>
    <cellStyle name="Neutral 25" xfId="1659"/>
    <cellStyle name="Neutral 26" xfId="1660"/>
    <cellStyle name="Neutral 27" xfId="1661"/>
    <cellStyle name="Neutral 28" xfId="1662"/>
    <cellStyle name="Neutral 29" xfId="1663"/>
    <cellStyle name="Neutral 3" xfId="1664"/>
    <cellStyle name="Neutral 3 2" xfId="3928"/>
    <cellStyle name="Neutral 30" xfId="1665"/>
    <cellStyle name="Neutral 31" xfId="1666"/>
    <cellStyle name="Neutral 32" xfId="1667"/>
    <cellStyle name="Neutral 33" xfId="1668"/>
    <cellStyle name="Neutral 34" xfId="1669"/>
    <cellStyle name="Neutral 35" xfId="1670"/>
    <cellStyle name="Neutral 36" xfId="1671"/>
    <cellStyle name="Neutral 37" xfId="1672"/>
    <cellStyle name="Neutral 38" xfId="1673"/>
    <cellStyle name="Neutral 39" xfId="1674"/>
    <cellStyle name="Neutral 4" xfId="1675"/>
    <cellStyle name="Neutral 40" xfId="1676"/>
    <cellStyle name="Neutral 40 2" xfId="1677"/>
    <cellStyle name="Neutral 41" xfId="1678"/>
    <cellStyle name="Neutral 5" xfId="1679"/>
    <cellStyle name="Neutral 6" xfId="1680"/>
    <cellStyle name="Neutral 7" xfId="1681"/>
    <cellStyle name="Neutral 8" xfId="1682"/>
    <cellStyle name="Neutral 9" xfId="1683"/>
    <cellStyle name="no dec" xfId="1684"/>
    <cellStyle name="Normal" xfId="0" builtinId="0"/>
    <cellStyle name="Normal - Style1" xfId="1685"/>
    <cellStyle name="Normal - Style1 2" xfId="1686"/>
    <cellStyle name="Normal - Style1 2 2" xfId="3930"/>
    <cellStyle name="Normal - Style1 3" xfId="3929"/>
    <cellStyle name="Normal 10" xfId="1687"/>
    <cellStyle name="Normal 10 10" xfId="3932"/>
    <cellStyle name="Normal 10 11" xfId="3933"/>
    <cellStyle name="Normal 10 12" xfId="3934"/>
    <cellStyle name="Normal 10 13" xfId="3935"/>
    <cellStyle name="Normal 10 14" xfId="3936"/>
    <cellStyle name="Normal 10 15" xfId="3937"/>
    <cellStyle name="Normal 10 16" xfId="3938"/>
    <cellStyle name="Normal 10 17" xfId="3939"/>
    <cellStyle name="Normal 10 18" xfId="3940"/>
    <cellStyle name="Normal 10 19" xfId="3941"/>
    <cellStyle name="Normal 10 2" xfId="2905"/>
    <cellStyle name="Normal 10 2 2" xfId="2987"/>
    <cellStyle name="Normal 10 2 2 2" xfId="3942"/>
    <cellStyle name="Normal 10 2 6" xfId="3943"/>
    <cellStyle name="Normal 10 20" xfId="3944"/>
    <cellStyle name="Normal 10 21" xfId="3945"/>
    <cellStyle name="Normal 10 22" xfId="3946"/>
    <cellStyle name="Normal 10 23" xfId="3931"/>
    <cellStyle name="Normal 10 3" xfId="3947"/>
    <cellStyle name="Normal 10 4" xfId="3948"/>
    <cellStyle name="Normal 10 5" xfId="3949"/>
    <cellStyle name="Normal 10 6" xfId="3950"/>
    <cellStyle name="Normal 10 7" xfId="3951"/>
    <cellStyle name="Normal 10 8" xfId="3952"/>
    <cellStyle name="Normal 10 9" xfId="3953"/>
    <cellStyle name="Normal 11" xfId="1688"/>
    <cellStyle name="Normal 11 10" xfId="3955"/>
    <cellStyle name="Normal 11 11" xfId="3956"/>
    <cellStyle name="Normal 11 12" xfId="3957"/>
    <cellStyle name="Normal 11 13" xfId="3958"/>
    <cellStyle name="Normal 11 14" xfId="3959"/>
    <cellStyle name="Normal 11 15" xfId="3960"/>
    <cellStyle name="Normal 11 16" xfId="3961"/>
    <cellStyle name="Normal 11 17" xfId="3962"/>
    <cellStyle name="Normal 11 18" xfId="3963"/>
    <cellStyle name="Normal 11 19" xfId="3964"/>
    <cellStyle name="Normal 11 2" xfId="2906"/>
    <cellStyle name="Normal 11 2 2" xfId="3965"/>
    <cellStyle name="Normal 11 2 2 2 2 2 2 2 2" xfId="3966"/>
    <cellStyle name="Normal 11 20" xfId="3967"/>
    <cellStyle name="Normal 11 21" xfId="3968"/>
    <cellStyle name="Normal 11 22" xfId="3954"/>
    <cellStyle name="Normal 11 3" xfId="3969"/>
    <cellStyle name="Normal 11 3 2" xfId="3970"/>
    <cellStyle name="Normal 11 4" xfId="3971"/>
    <cellStyle name="Normal 11 5" xfId="3972"/>
    <cellStyle name="Normal 11 6" xfId="3973"/>
    <cellStyle name="Normal 11 7" xfId="3974"/>
    <cellStyle name="Normal 11 8" xfId="3975"/>
    <cellStyle name="Normal 11 9" xfId="3976"/>
    <cellStyle name="Normal 119" xfId="3977"/>
    <cellStyle name="Normal 12" xfId="1689"/>
    <cellStyle name="Normal 12 10" xfId="3979"/>
    <cellStyle name="Normal 12 11" xfId="3980"/>
    <cellStyle name="Normal 12 12" xfId="3981"/>
    <cellStyle name="Normal 12 13" xfId="3982"/>
    <cellStyle name="Normal 12 14" xfId="3983"/>
    <cellStyle name="Normal 12 15" xfId="3984"/>
    <cellStyle name="Normal 12 16" xfId="3985"/>
    <cellStyle name="Normal 12 17" xfId="3986"/>
    <cellStyle name="Normal 12 18" xfId="3987"/>
    <cellStyle name="Normal 12 19" xfId="3988"/>
    <cellStyle name="Normal 12 2" xfId="2907"/>
    <cellStyle name="Normal 12 2 2" xfId="3990"/>
    <cellStyle name="Normal 12 2 3" xfId="3989"/>
    <cellStyle name="Normal 12 20" xfId="3991"/>
    <cellStyle name="Normal 12 21" xfId="3992"/>
    <cellStyle name="Normal 12 22" xfId="3993"/>
    <cellStyle name="Normal 12 23" xfId="3978"/>
    <cellStyle name="Normal 12 3" xfId="3994"/>
    <cellStyle name="Normal 12 4" xfId="3995"/>
    <cellStyle name="Normal 12 5" xfId="3996"/>
    <cellStyle name="Normal 12 6" xfId="3997"/>
    <cellStyle name="Normal 12 7" xfId="3998"/>
    <cellStyle name="Normal 12 8" xfId="3999"/>
    <cellStyle name="Normal 12 9" xfId="4000"/>
    <cellStyle name="Normal 13" xfId="1690"/>
    <cellStyle name="Normal 13 2" xfId="2908"/>
    <cellStyle name="Normal 13 2 2" xfId="4002"/>
    <cellStyle name="Normal 13 3" xfId="4003"/>
    <cellStyle name="Normal 13 4" xfId="4001"/>
    <cellStyle name="Normal 14" xfId="1691"/>
    <cellStyle name="Normal 14 2" xfId="2909"/>
    <cellStyle name="Normal 14 2 2" xfId="4006"/>
    <cellStyle name="Normal 14 2 3" xfId="4005"/>
    <cellStyle name="Normal 14 3" xfId="4007"/>
    <cellStyle name="Normal 14 4" xfId="4004"/>
    <cellStyle name="Normal 15" xfId="1692"/>
    <cellStyle name="Normal 15 10" xfId="4009"/>
    <cellStyle name="Normal 15 11" xfId="4010"/>
    <cellStyle name="Normal 15 12" xfId="4011"/>
    <cellStyle name="Normal 15 13" xfId="4012"/>
    <cellStyle name="Normal 15 14" xfId="4013"/>
    <cellStyle name="Normal 15 15" xfId="4014"/>
    <cellStyle name="Normal 15 16" xfId="4015"/>
    <cellStyle name="Normal 15 17" xfId="4016"/>
    <cellStyle name="Normal 15 18" xfId="4017"/>
    <cellStyle name="Normal 15 19" xfId="4018"/>
    <cellStyle name="Normal 15 2" xfId="2910"/>
    <cellStyle name="Normal 15 2 2" xfId="4020"/>
    <cellStyle name="Normal 15 2 3" xfId="4019"/>
    <cellStyle name="Normal 15 20" xfId="4021"/>
    <cellStyle name="Normal 15 21" xfId="4008"/>
    <cellStyle name="Normal 15 3" xfId="4022"/>
    <cellStyle name="Normal 15 4" xfId="4023"/>
    <cellStyle name="Normal 15 5" xfId="4024"/>
    <cellStyle name="Normal 15 6" xfId="4025"/>
    <cellStyle name="Normal 15 7" xfId="4026"/>
    <cellStyle name="Normal 15 8" xfId="4027"/>
    <cellStyle name="Normal 15 9" xfId="4028"/>
    <cellStyle name="Normal 16" xfId="1693"/>
    <cellStyle name="Normal 16 2" xfId="2911"/>
    <cellStyle name="Normal 16 2 2" xfId="4029"/>
    <cellStyle name="Normal 16 3" xfId="4030"/>
    <cellStyle name="Normal 17" xfId="1694"/>
    <cellStyle name="Normal 17 2" xfId="2912"/>
    <cellStyle name="Normal 17 3" xfId="4031"/>
    <cellStyle name="Normal 18" xfId="1695"/>
    <cellStyle name="Normal 18 2" xfId="2913"/>
    <cellStyle name="Normal 18 2 2" xfId="4033"/>
    <cellStyle name="Normal 18 3" xfId="4034"/>
    <cellStyle name="Normal 18 4" xfId="4032"/>
    <cellStyle name="Normal 19" xfId="1696"/>
    <cellStyle name="Normal 19 2" xfId="2914"/>
    <cellStyle name="Normal 19 2 2" xfId="4036"/>
    <cellStyle name="Normal 19 3" xfId="4035"/>
    <cellStyle name="Normal 2" xfId="1697"/>
    <cellStyle name="Normal 2 10" xfId="1698"/>
    <cellStyle name="Normal 2 10 2" xfId="4037"/>
    <cellStyle name="Normal 2 10 2 2" xfId="4038"/>
    <cellStyle name="Normal 2 11" xfId="4039"/>
    <cellStyle name="Normal 2 11 2" xfId="4040"/>
    <cellStyle name="Normal 2 12" xfId="4041"/>
    <cellStyle name="Normal 2 12 2" xfId="4042"/>
    <cellStyle name="Normal 2 13" xfId="4043"/>
    <cellStyle name="Normal 2 13 2" xfId="4044"/>
    <cellStyle name="Normal 2 14" xfId="4045"/>
    <cellStyle name="Normal 2 14 2" xfId="4046"/>
    <cellStyle name="Normal 2 15" xfId="4047"/>
    <cellStyle name="Normal 2 15 2" xfId="4048"/>
    <cellStyle name="Normal 2 16" xfId="4049"/>
    <cellStyle name="Normal 2 16 2" xfId="4050"/>
    <cellStyle name="Normal 2 17" xfId="4051"/>
    <cellStyle name="Normal 2 18" xfId="4052"/>
    <cellStyle name="Normal 2 2" xfId="1699"/>
    <cellStyle name="Normal 2 2 2" xfId="1700"/>
    <cellStyle name="Normal 2 2 3" xfId="2915"/>
    <cellStyle name="Normal 2 2 4" xfId="4053"/>
    <cellStyle name="Normal 2 20" xfId="4054"/>
    <cellStyle name="Normal 2 3" xfId="1701"/>
    <cellStyle name="Normal 2 3 10" xfId="4055"/>
    <cellStyle name="Normal 2 3 11" xfId="4056"/>
    <cellStyle name="Normal 2 3 12" xfId="4057"/>
    <cellStyle name="Normal 2 3 13" xfId="4058"/>
    <cellStyle name="Normal 2 3 14" xfId="4059"/>
    <cellStyle name="Normal 2 3 15" xfId="4060"/>
    <cellStyle name="Normal 2 3 16" xfId="4061"/>
    <cellStyle name="Normal 2 3 17" xfId="4062"/>
    <cellStyle name="Normal 2 3 18" xfId="4063"/>
    <cellStyle name="Normal 2 3 19" xfId="4064"/>
    <cellStyle name="Normal 2 3 2" xfId="2916"/>
    <cellStyle name="Normal 2 3 2 2" xfId="4066"/>
    <cellStyle name="Normal 2 3 2 3" xfId="4065"/>
    <cellStyle name="Normal 2 3 20" xfId="4067"/>
    <cellStyle name="Normal 2 3 3" xfId="4068"/>
    <cellStyle name="Normal 2 3 4" xfId="4069"/>
    <cellStyle name="Normal 2 3 5" xfId="4070"/>
    <cellStyle name="Normal 2 3 6" xfId="4071"/>
    <cellStyle name="Normal 2 3 7" xfId="4072"/>
    <cellStyle name="Normal 2 3 8" xfId="4073"/>
    <cellStyle name="Normal 2 3 9" xfId="4074"/>
    <cellStyle name="Normal 2 4" xfId="1702"/>
    <cellStyle name="Normal 2 4 2" xfId="4076"/>
    <cellStyle name="Normal 2 4 3" xfId="4077"/>
    <cellStyle name="Normal 2 4 4" xfId="4075"/>
    <cellStyle name="Normal 2 5" xfId="2977"/>
    <cellStyle name="Normal 2 5 2" xfId="4078"/>
    <cellStyle name="Normal 2 6" xfId="4079"/>
    <cellStyle name="Normal 2 6 2" xfId="4080"/>
    <cellStyle name="Normal 2 7" xfId="4081"/>
    <cellStyle name="Normal 2 7 2" xfId="4082"/>
    <cellStyle name="Normal 2 8" xfId="4083"/>
    <cellStyle name="Normal 2 8 2" xfId="4084"/>
    <cellStyle name="Normal 2 9" xfId="4085"/>
    <cellStyle name="Normal 2 9 2" xfId="4086"/>
    <cellStyle name="Normal 2_2007_Conso Mtech Group (8 co)" xfId="4087"/>
    <cellStyle name="Normal 20" xfId="1703"/>
    <cellStyle name="Normal 20 2" xfId="2917"/>
    <cellStyle name="Normal 20 3" xfId="4088"/>
    <cellStyle name="Normal 21" xfId="1704"/>
    <cellStyle name="Normal 21 2" xfId="2918"/>
    <cellStyle name="Normal 21 3" xfId="4089"/>
    <cellStyle name="Normal 22" xfId="1705"/>
    <cellStyle name="Normal 22 2" xfId="2919"/>
    <cellStyle name="Normal 22 3" xfId="4090"/>
    <cellStyle name="Normal 23" xfId="1706"/>
    <cellStyle name="Normal 23 2" xfId="2920"/>
    <cellStyle name="Normal 23 3" xfId="4091"/>
    <cellStyle name="Normal 24" xfId="1707"/>
    <cellStyle name="Normal 24 2" xfId="2921"/>
    <cellStyle name="Normal 24 3" xfId="4092"/>
    <cellStyle name="Normal 25" xfId="1708"/>
    <cellStyle name="Normal 25 2" xfId="2922"/>
    <cellStyle name="Normal 25 3" xfId="4093"/>
    <cellStyle name="Normal 26" xfId="1709"/>
    <cellStyle name="Normal 26 2" xfId="2923"/>
    <cellStyle name="Normal 26 3" xfId="4094"/>
    <cellStyle name="Normal 27" xfId="1710"/>
    <cellStyle name="Normal 27 2" xfId="2924"/>
    <cellStyle name="Normal 27 2 2" xfId="4096"/>
    <cellStyle name="Normal 27 3" xfId="4095"/>
    <cellStyle name="Normal 28" xfId="1711"/>
    <cellStyle name="Normal 28 2" xfId="2925"/>
    <cellStyle name="Normal 28 3" xfId="4097"/>
    <cellStyle name="Normal 29" xfId="1712"/>
    <cellStyle name="Normal 29 2" xfId="2926"/>
    <cellStyle name="Normal 29 3" xfId="4098"/>
    <cellStyle name="Normal 3" xfId="1713"/>
    <cellStyle name="Normal 3 10" xfId="2976"/>
    <cellStyle name="Normal 3 11" xfId="4099"/>
    <cellStyle name="Normal 3 12" xfId="4100"/>
    <cellStyle name="Normal 3 13" xfId="4101"/>
    <cellStyle name="Normal 3 14" xfId="4102"/>
    <cellStyle name="Normal 3 15" xfId="4103"/>
    <cellStyle name="Normal 3 16" xfId="4104"/>
    <cellStyle name="Normal 3 17" xfId="4105"/>
    <cellStyle name="Normal 3 18" xfId="4106"/>
    <cellStyle name="Normal 3 19" xfId="4107"/>
    <cellStyle name="Normal 3 2" xfId="1714"/>
    <cellStyle name="Normal 3 2 2" xfId="2927"/>
    <cellStyle name="Normal 3 2 2 2" xfId="4109"/>
    <cellStyle name="Normal 3 2 2 2 2" xfId="4110"/>
    <cellStyle name="Normal 3 2 2 3" xfId="4108"/>
    <cellStyle name="Normal 3 2 3" xfId="2928"/>
    <cellStyle name="Normal 3 2 3 2" xfId="4111"/>
    <cellStyle name="Normal 3 2 4" xfId="2929"/>
    <cellStyle name="Normal 3 2 5" xfId="2930"/>
    <cellStyle name="Normal 3 2_Lead -  NU 31-3-54" xfId="4112"/>
    <cellStyle name="Normal 3 20" xfId="4113"/>
    <cellStyle name="Normal 3 21" xfId="4114"/>
    <cellStyle name="Normal 3 22" xfId="4685"/>
    <cellStyle name="Normal 3 3" xfId="2411"/>
    <cellStyle name="Normal 3 3 2" xfId="4115"/>
    <cellStyle name="Normal 3 4" xfId="2931"/>
    <cellStyle name="Normal 3 4 2" xfId="4116"/>
    <cellStyle name="Normal 3 5" xfId="2932"/>
    <cellStyle name="Normal 3 5 2" xfId="4117"/>
    <cellStyle name="Normal 3 6" xfId="4118"/>
    <cellStyle name="Normal 3 7" xfId="4119"/>
    <cellStyle name="Normal 3 8" xfId="4120"/>
    <cellStyle name="Normal 3 9" xfId="4121"/>
    <cellStyle name="Normal 3_2007_Conso Mtech Group (8 co)" xfId="4122"/>
    <cellStyle name="Normal 30" xfId="1715"/>
    <cellStyle name="Normal 30 2" xfId="2933"/>
    <cellStyle name="Normal 30 3" xfId="4123"/>
    <cellStyle name="Normal 31" xfId="1716"/>
    <cellStyle name="Normal 31 2" xfId="2934"/>
    <cellStyle name="Normal 31 3" xfId="4124"/>
    <cellStyle name="Normal 32" xfId="1717"/>
    <cellStyle name="Normal 32 2" xfId="2935"/>
    <cellStyle name="Normal 32 3" xfId="4125"/>
    <cellStyle name="Normal 33" xfId="1718"/>
    <cellStyle name="Normal 33 2" xfId="2936"/>
    <cellStyle name="Normal 33 3" xfId="4126"/>
    <cellStyle name="Normal 34" xfId="1719"/>
    <cellStyle name="Normal 34 2" xfId="2937"/>
    <cellStyle name="Normal 34 3" xfId="4127"/>
    <cellStyle name="Normal 35" xfId="1720"/>
    <cellStyle name="Normal 35 2" xfId="2938"/>
    <cellStyle name="Normal 35 3" xfId="4128"/>
    <cellStyle name="Normal 36" xfId="1721"/>
    <cellStyle name="Normal 36 2" xfId="2939"/>
    <cellStyle name="Normal 36 3" xfId="4129"/>
    <cellStyle name="Normal 37" xfId="1722"/>
    <cellStyle name="Normal 37 2" xfId="2940"/>
    <cellStyle name="Normal 37 3" xfId="4130"/>
    <cellStyle name="Normal 38" xfId="1723"/>
    <cellStyle name="Normal 38 2" xfId="2941"/>
    <cellStyle name="Normal 38 3" xfId="4131"/>
    <cellStyle name="Normal 39" xfId="1724"/>
    <cellStyle name="Normal 39 2" xfId="2942"/>
    <cellStyle name="Normal 39 3" xfId="4132"/>
    <cellStyle name="Normal 4" xfId="1725"/>
    <cellStyle name="Normal 4 10" xfId="4133"/>
    <cellStyle name="Normal 4 11" xfId="4134"/>
    <cellStyle name="Normal 4 12" xfId="4135"/>
    <cellStyle name="Normal 4 13" xfId="4136"/>
    <cellStyle name="Normal 4 14" xfId="4137"/>
    <cellStyle name="Normal 4 15" xfId="4138"/>
    <cellStyle name="Normal 4 16" xfId="4139"/>
    <cellStyle name="Normal 4 17" xfId="4140"/>
    <cellStyle name="Normal 4 18" xfId="4141"/>
    <cellStyle name="Normal 4 19" xfId="4142"/>
    <cellStyle name="Normal 4 2" xfId="1726"/>
    <cellStyle name="Normal 4 2 2" xfId="4144"/>
    <cellStyle name="Normal 4 2 2 2" xfId="4145"/>
    <cellStyle name="Normal 4 2 3" xfId="4146"/>
    <cellStyle name="Normal 4 2 4" xfId="4143"/>
    <cellStyle name="Normal 4 20" xfId="4147"/>
    <cellStyle name="Normal 4 21" xfId="4148"/>
    <cellStyle name="Normal 4 22" xfId="4149"/>
    <cellStyle name="Normal 4 23" xfId="4150"/>
    <cellStyle name="Normal 4 3" xfId="1727"/>
    <cellStyle name="Normal 4 3 2" xfId="4151"/>
    <cellStyle name="Normal 4 4" xfId="1728"/>
    <cellStyle name="Normal 4 4 2" xfId="4152"/>
    <cellStyle name="Normal 4 5" xfId="4153"/>
    <cellStyle name="Normal 4 6" xfId="4154"/>
    <cellStyle name="Normal 4 7" xfId="4155"/>
    <cellStyle name="Normal 4 8" xfId="4156"/>
    <cellStyle name="Normal 4 9" xfId="4157"/>
    <cellStyle name="Normal 4_Bulk _ Audit" xfId="4158"/>
    <cellStyle name="Normal 4_SPC_Sep'55_T3 2" xfId="2989"/>
    <cellStyle name="Normal 4_SPC-Sep'54-T3" xfId="2990"/>
    <cellStyle name="Normal 40" xfId="1729"/>
    <cellStyle name="Normal 40 2" xfId="2943"/>
    <cellStyle name="Normal 40 3" xfId="4159"/>
    <cellStyle name="Normal 41" xfId="1730"/>
    <cellStyle name="Normal 41 2" xfId="1731"/>
    <cellStyle name="Normal 41 3" xfId="4160"/>
    <cellStyle name="Normal 42" xfId="1732"/>
    <cellStyle name="Normal 42 2" xfId="1733"/>
    <cellStyle name="Normal 42 2 2" xfId="1734"/>
    <cellStyle name="Normal 42 3" xfId="1735"/>
    <cellStyle name="Normal 42 4" xfId="4161"/>
    <cellStyle name="Normal 43" xfId="1736"/>
    <cellStyle name="Normal 43 2" xfId="1737"/>
    <cellStyle name="Normal 43 2 2" xfId="1738"/>
    <cellStyle name="Normal 43 3" xfId="1739"/>
    <cellStyle name="Normal 43 4" xfId="4162"/>
    <cellStyle name="Normal 44" xfId="1740"/>
    <cellStyle name="Normal 44 2" xfId="1741"/>
    <cellStyle name="Normal 44 3" xfId="4163"/>
    <cellStyle name="Normal 45" xfId="1742"/>
    <cellStyle name="Normal 45 2" xfId="1743"/>
    <cellStyle name="Normal 45 3" xfId="4164"/>
    <cellStyle name="Normal 46" xfId="1744"/>
    <cellStyle name="Normal 46 2" xfId="1745"/>
    <cellStyle name="Normal 46 3" xfId="4165"/>
    <cellStyle name="Normal 47" xfId="1746"/>
    <cellStyle name="Normal 47 2" xfId="1747"/>
    <cellStyle name="Normal 47 3" xfId="4166"/>
    <cellStyle name="Normal 48" xfId="1748"/>
    <cellStyle name="Normal 48 2" xfId="4167"/>
    <cellStyle name="Normal 49" xfId="1749"/>
    <cellStyle name="Normal 49 2" xfId="2415"/>
    <cellStyle name="Normal 49 3" xfId="4168"/>
    <cellStyle name="Normal 5" xfId="1750"/>
    <cellStyle name="Normal 5 2" xfId="1751"/>
    <cellStyle name="Normal 5 2 2" xfId="4169"/>
    <cellStyle name="Normal 5 3" xfId="1752"/>
    <cellStyle name="Normal 5 3 2" xfId="4170"/>
    <cellStyle name="Normal 5 4" xfId="2944"/>
    <cellStyle name="Normal 5 4 2" xfId="4172"/>
    <cellStyle name="Normal 5 4 3" xfId="4171"/>
    <cellStyle name="Normal 5 5" xfId="2945"/>
    <cellStyle name="Normal 5 5 2" xfId="4173"/>
    <cellStyle name="Normal 5_Bulk _ Audit" xfId="4174"/>
    <cellStyle name="Normal 50" xfId="1753"/>
    <cellStyle name="Normal 50 2" xfId="2416"/>
    <cellStyle name="Normal 50 3" xfId="4175"/>
    <cellStyle name="Normal 51" xfId="1754"/>
    <cellStyle name="Normal 51 2" xfId="2412"/>
    <cellStyle name="Normal 51 3" xfId="4176"/>
    <cellStyle name="Normal 52" xfId="1755"/>
    <cellStyle name="Normal 52 2" xfId="2417"/>
    <cellStyle name="Normal 52 3" xfId="4177"/>
    <cellStyle name="Normal 53" xfId="1756"/>
    <cellStyle name="Normal 53 2" xfId="2418"/>
    <cellStyle name="Normal 53 3" xfId="4178"/>
    <cellStyle name="Normal 54" xfId="1757"/>
    <cellStyle name="Normal 54 2" xfId="4179"/>
    <cellStyle name="Normal 55" xfId="2413"/>
    <cellStyle name="Normal 55 2" xfId="4180"/>
    <cellStyle name="Normal 56" xfId="2946"/>
    <cellStyle name="Normal 56 2" xfId="4181"/>
    <cellStyle name="Normal 57" xfId="2947"/>
    <cellStyle name="Normal 57 2" xfId="4182"/>
    <cellStyle name="Normal 58" xfId="2948"/>
    <cellStyle name="Normal 58 2" xfId="4183"/>
    <cellStyle name="Normal 59" xfId="2949"/>
    <cellStyle name="Normal 59 2" xfId="4184"/>
    <cellStyle name="Normal 6" xfId="1758"/>
    <cellStyle name="Normal 6 10" xfId="4186"/>
    <cellStyle name="Normal 6 11" xfId="4187"/>
    <cellStyle name="Normal 6 12" xfId="4188"/>
    <cellStyle name="Normal 6 13" xfId="4189"/>
    <cellStyle name="Normal 6 14" xfId="4190"/>
    <cellStyle name="Normal 6 15" xfId="4191"/>
    <cellStyle name="Normal 6 16" xfId="4192"/>
    <cellStyle name="Normal 6 17" xfId="4193"/>
    <cellStyle name="Normal 6 18" xfId="4194"/>
    <cellStyle name="Normal 6 19" xfId="4195"/>
    <cellStyle name="Normal 6 2" xfId="1759"/>
    <cellStyle name="Normal 6 2 2" xfId="4197"/>
    <cellStyle name="Normal 6 2 2 2" xfId="4198"/>
    <cellStyle name="Normal 6 2 3" xfId="4199"/>
    <cellStyle name="Normal 6 2 4" xfId="4196"/>
    <cellStyle name="Normal 6 20" xfId="4200"/>
    <cellStyle name="Normal 6 21" xfId="4201"/>
    <cellStyle name="Normal 6 22" xfId="4202"/>
    <cellStyle name="Normal 6 23" xfId="4185"/>
    <cellStyle name="Normal 6 3" xfId="1760"/>
    <cellStyle name="Normal 6 3 2" xfId="4203"/>
    <cellStyle name="Normal 6 4" xfId="4204"/>
    <cellStyle name="Normal 6 5" xfId="4205"/>
    <cellStyle name="Normal 6 6" xfId="4206"/>
    <cellStyle name="Normal 6 7" xfId="4207"/>
    <cellStyle name="Normal 6 8" xfId="4208"/>
    <cellStyle name="Normal 6 9" xfId="4209"/>
    <cellStyle name="Normal 6_FA BL" xfId="4210"/>
    <cellStyle name="Normal 60" xfId="2950"/>
    <cellStyle name="Normal 60 2" xfId="4211"/>
    <cellStyle name="Normal 61" xfId="2951"/>
    <cellStyle name="Normal 61 2" xfId="4212"/>
    <cellStyle name="Normal 62" xfId="2952"/>
    <cellStyle name="Normal 62 2" xfId="4213"/>
    <cellStyle name="Normal 63" xfId="2978"/>
    <cellStyle name="Normal 63 2" xfId="4215"/>
    <cellStyle name="Normal 63 3" xfId="4214"/>
    <cellStyle name="Normal 64" xfId="2986"/>
    <cellStyle name="Normal 64 2" xfId="4216"/>
    <cellStyle name="Normal 65" xfId="2985"/>
    <cellStyle name="Normal 65 2" xfId="4217"/>
    <cellStyle name="Normal 66" xfId="4218"/>
    <cellStyle name="Normal 67" xfId="4219"/>
    <cellStyle name="Normal 68" xfId="4220"/>
    <cellStyle name="Normal 69" xfId="4221"/>
    <cellStyle name="Normal 7" xfId="1761"/>
    <cellStyle name="Normal 7 10" xfId="4222"/>
    <cellStyle name="Normal 7 11" xfId="4223"/>
    <cellStyle name="Normal 7 12" xfId="4224"/>
    <cellStyle name="Normal 7 13" xfId="4225"/>
    <cellStyle name="Normal 7 14" xfId="4226"/>
    <cellStyle name="Normal 7 15" xfId="4227"/>
    <cellStyle name="Normal 7 16" xfId="4228"/>
    <cellStyle name="Normal 7 17" xfId="4229"/>
    <cellStyle name="Normal 7 18" xfId="4230"/>
    <cellStyle name="Normal 7 19" xfId="4231"/>
    <cellStyle name="Normal 7 2" xfId="1762"/>
    <cellStyle name="Normal 7 2 2" xfId="1763"/>
    <cellStyle name="Normal 7 2 2 2" xfId="4234"/>
    <cellStyle name="Normal 7 2 2 3" xfId="4233"/>
    <cellStyle name="Normal 7 2 3" xfId="4232"/>
    <cellStyle name="Normal 7 20" xfId="4235"/>
    <cellStyle name="Normal 7 21" xfId="4236"/>
    <cellStyle name="Normal 7 3" xfId="1764"/>
    <cellStyle name="Normal 7 3 2" xfId="4237"/>
    <cellStyle name="Normal 7 4" xfId="4238"/>
    <cellStyle name="Normal 7 5" xfId="4239"/>
    <cellStyle name="Normal 7 6" xfId="4240"/>
    <cellStyle name="Normal 7 7" xfId="4241"/>
    <cellStyle name="Normal 7 8" xfId="4242"/>
    <cellStyle name="Normal 7 9" xfId="4243"/>
    <cellStyle name="Normal 7_FA BL" xfId="4244"/>
    <cellStyle name="Normal 70" xfId="4245"/>
    <cellStyle name="Normal 71" xfId="4246"/>
    <cellStyle name="Normal 72" xfId="4247"/>
    <cellStyle name="Normal 73" xfId="4248"/>
    <cellStyle name="Normal 74" xfId="4249"/>
    <cellStyle name="Normal 75" xfId="4250"/>
    <cellStyle name="Normal 76" xfId="4251"/>
    <cellStyle name="Normal 77" xfId="4252"/>
    <cellStyle name="Normal 78" xfId="4253"/>
    <cellStyle name="Normal 79" xfId="4254"/>
    <cellStyle name="Normal 8" xfId="1765"/>
    <cellStyle name="Normal 8 10" xfId="4256"/>
    <cellStyle name="Normal 8 11" xfId="4257"/>
    <cellStyle name="Normal 8 12" xfId="4258"/>
    <cellStyle name="Normal 8 13" xfId="4259"/>
    <cellStyle name="Normal 8 14" xfId="4260"/>
    <cellStyle name="Normal 8 15" xfId="4261"/>
    <cellStyle name="Normal 8 16" xfId="4262"/>
    <cellStyle name="Normal 8 17" xfId="4263"/>
    <cellStyle name="Normal 8 18" xfId="4264"/>
    <cellStyle name="Normal 8 19" xfId="4265"/>
    <cellStyle name="Normal 8 2" xfId="1766"/>
    <cellStyle name="Normal 8 2 2" xfId="1767"/>
    <cellStyle name="Normal 8 20" xfId="4266"/>
    <cellStyle name="Normal 8 21" xfId="4267"/>
    <cellStyle name="Normal 8 22" xfId="4255"/>
    <cellStyle name="Normal 8 3" xfId="1768"/>
    <cellStyle name="Normal 8 3 2" xfId="4269"/>
    <cellStyle name="Normal 8 3 3" xfId="4268"/>
    <cellStyle name="Normal 8 4" xfId="4270"/>
    <cellStyle name="Normal 8 5" xfId="4271"/>
    <cellStyle name="Normal 8 6" xfId="4272"/>
    <cellStyle name="Normal 8 7" xfId="4273"/>
    <cellStyle name="Normal 8 8" xfId="4274"/>
    <cellStyle name="Normal 8 9" xfId="4275"/>
    <cellStyle name="Normal 80" xfId="4276"/>
    <cellStyle name="Normal 81" xfId="4277"/>
    <cellStyle name="Normal 82" xfId="4278"/>
    <cellStyle name="Normal 83" xfId="4279"/>
    <cellStyle name="Normal 84" xfId="4280"/>
    <cellStyle name="Normal 85" xfId="4281"/>
    <cellStyle name="Normal 86" xfId="4282"/>
    <cellStyle name="Normal 87" xfId="4283"/>
    <cellStyle name="Normal 88" xfId="4284"/>
    <cellStyle name="Normal 89" xfId="2992"/>
    <cellStyle name="Normal 9" xfId="1769"/>
    <cellStyle name="Normal 9 10" xfId="4285"/>
    <cellStyle name="Normal 9 11" xfId="4286"/>
    <cellStyle name="Normal 9 12" xfId="4287"/>
    <cellStyle name="Normal 9 13" xfId="4288"/>
    <cellStyle name="Normal 9 14" xfId="4289"/>
    <cellStyle name="Normal 9 15" xfId="4290"/>
    <cellStyle name="Normal 9 16" xfId="4291"/>
    <cellStyle name="Normal 9 17" xfId="4292"/>
    <cellStyle name="Normal 9 18" xfId="4293"/>
    <cellStyle name="Normal 9 19" xfId="4294"/>
    <cellStyle name="Normal 9 2" xfId="1770"/>
    <cellStyle name="Normal 9 2 2" xfId="2953"/>
    <cellStyle name="Normal 9 2 2 2" xfId="4296"/>
    <cellStyle name="Normal 9 2 3" xfId="4295"/>
    <cellStyle name="Normal 9 20" xfId="4297"/>
    <cellStyle name="Normal 9 21" xfId="4298"/>
    <cellStyle name="Normal 9 3" xfId="2954"/>
    <cellStyle name="Normal 9 3 2" xfId="4299"/>
    <cellStyle name="Normal 9 4" xfId="4300"/>
    <cellStyle name="Normal 9 5" xfId="4301"/>
    <cellStyle name="Normal 9 6" xfId="4302"/>
    <cellStyle name="Normal 9 7" xfId="4303"/>
    <cellStyle name="Normal 9 8" xfId="4304"/>
    <cellStyle name="Normal 9 9" xfId="4305"/>
    <cellStyle name="Normal 90" xfId="4681"/>
    <cellStyle name="Normal_C779A0245" xfId="1771"/>
    <cellStyle name="Normale_9639A02C" xfId="4306"/>
    <cellStyle name="Note" xfId="1772"/>
    <cellStyle name="Note 10" xfId="1773"/>
    <cellStyle name="Note 10 2" xfId="1774"/>
    <cellStyle name="Note 10 2 2" xfId="1775"/>
    <cellStyle name="Note 10 3" xfId="1776"/>
    <cellStyle name="Note 10_หมายเหตุ FA Q3_2012" xfId="1777"/>
    <cellStyle name="Note 11" xfId="1778"/>
    <cellStyle name="Note 11 2" xfId="1779"/>
    <cellStyle name="Note 11 2 2" xfId="1780"/>
    <cellStyle name="Note 11 3" xfId="1781"/>
    <cellStyle name="Note 11_หมายเหตุ FA Q3_2012" xfId="1782"/>
    <cellStyle name="Note 12" xfId="1783"/>
    <cellStyle name="Note 12 2" xfId="1784"/>
    <cellStyle name="Note 12 2 2" xfId="1785"/>
    <cellStyle name="Note 12 3" xfId="1786"/>
    <cellStyle name="Note 12_หมายเหตุ FA Q3_2012" xfId="1787"/>
    <cellStyle name="Note 13" xfId="1788"/>
    <cellStyle name="Note 13 2" xfId="1789"/>
    <cellStyle name="Note 13 2 2" xfId="1790"/>
    <cellStyle name="Note 13 3" xfId="1791"/>
    <cellStyle name="Note 13_หมายเหตุ FA Q3_2012" xfId="1792"/>
    <cellStyle name="Note 14" xfId="1793"/>
    <cellStyle name="Note 14 2" xfId="1794"/>
    <cellStyle name="Note 14 2 2" xfId="1795"/>
    <cellStyle name="Note 14 3" xfId="1796"/>
    <cellStyle name="Note 14_หมายเหตุ FA Q3_2012" xfId="1797"/>
    <cellStyle name="Note 15" xfId="1798"/>
    <cellStyle name="Note 15 2" xfId="1799"/>
    <cellStyle name="Note 15 2 2" xfId="1800"/>
    <cellStyle name="Note 15 3" xfId="1801"/>
    <cellStyle name="Note 15_หมายเหตุ FA Q3_2012" xfId="1802"/>
    <cellStyle name="Note 16" xfId="1803"/>
    <cellStyle name="Note 16 2" xfId="1804"/>
    <cellStyle name="Note 16 2 2" xfId="1805"/>
    <cellStyle name="Note 16 3" xfId="1806"/>
    <cellStyle name="Note 16_หมายเหตุ FA Q3_2012" xfId="1807"/>
    <cellStyle name="Note 17" xfId="1808"/>
    <cellStyle name="Note 17 2" xfId="1809"/>
    <cellStyle name="Note 17 2 2" xfId="1810"/>
    <cellStyle name="Note 17 3" xfId="1811"/>
    <cellStyle name="Note 17_หมายเหตุ FA Q3_2012" xfId="1812"/>
    <cellStyle name="Note 18" xfId="1813"/>
    <cellStyle name="Note 18 2" xfId="1814"/>
    <cellStyle name="Note 18 2 2" xfId="1815"/>
    <cellStyle name="Note 18 3" xfId="1816"/>
    <cellStyle name="Note 18_หมายเหตุ FA Q3_2012" xfId="1817"/>
    <cellStyle name="Note 19" xfId="1818"/>
    <cellStyle name="Note 19 2" xfId="1819"/>
    <cellStyle name="Note 19 2 2" xfId="1820"/>
    <cellStyle name="Note 19 3" xfId="1821"/>
    <cellStyle name="Note 19_หมายเหตุ FA Q3_2012" xfId="1822"/>
    <cellStyle name="Note 2" xfId="1823"/>
    <cellStyle name="Note 2 2" xfId="1824"/>
    <cellStyle name="Note 2 2 2" xfId="1825"/>
    <cellStyle name="Note 2 3" xfId="1826"/>
    <cellStyle name="Note 2_หมายเหตุ FA Q3_2012" xfId="1827"/>
    <cellStyle name="Note 20" xfId="1828"/>
    <cellStyle name="Note 20 2" xfId="1829"/>
    <cellStyle name="Note 20 2 2" xfId="1830"/>
    <cellStyle name="Note 20 3" xfId="1831"/>
    <cellStyle name="Note 20_หมายเหตุ FA Q3_2012" xfId="1832"/>
    <cellStyle name="Note 21" xfId="1833"/>
    <cellStyle name="Note 21 2" xfId="1834"/>
    <cellStyle name="Note 21 2 2" xfId="1835"/>
    <cellStyle name="Note 21 3" xfId="1836"/>
    <cellStyle name="Note 21_หมายเหตุ FA Q3_2012" xfId="1837"/>
    <cellStyle name="Note 22" xfId="1838"/>
    <cellStyle name="Note 22 2" xfId="1839"/>
    <cellStyle name="Note 22 2 2" xfId="1840"/>
    <cellStyle name="Note 22 3" xfId="1841"/>
    <cellStyle name="Note 22_หมายเหตุ FA Q3_2012" xfId="1842"/>
    <cellStyle name="Note 23" xfId="1843"/>
    <cellStyle name="Note 23 2" xfId="1844"/>
    <cellStyle name="Note 23 2 2" xfId="1845"/>
    <cellStyle name="Note 23 3" xfId="1846"/>
    <cellStyle name="Note 23_หมายเหตุ FA Q3_2012" xfId="1847"/>
    <cellStyle name="Note 24" xfId="1848"/>
    <cellStyle name="Note 24 2" xfId="1849"/>
    <cellStyle name="Note 24 2 2" xfId="1850"/>
    <cellStyle name="Note 24 3" xfId="1851"/>
    <cellStyle name="Note 24_หมายเหตุ FA Q3_2012" xfId="1852"/>
    <cellStyle name="Note 25" xfId="1853"/>
    <cellStyle name="Note 25 2" xfId="1854"/>
    <cellStyle name="Note 25 2 2" xfId="1855"/>
    <cellStyle name="Note 25 3" xfId="1856"/>
    <cellStyle name="Note 25_หมายเหตุ FA Q3_2012" xfId="1857"/>
    <cellStyle name="Note 26" xfId="1858"/>
    <cellStyle name="Note 26 2" xfId="1859"/>
    <cellStyle name="Note 26 2 2" xfId="1860"/>
    <cellStyle name="Note 26 3" xfId="1861"/>
    <cellStyle name="Note 26_หมายเหตุ FA Q3_2012" xfId="1862"/>
    <cellStyle name="Note 27" xfId="1863"/>
    <cellStyle name="Note 27 2" xfId="1864"/>
    <cellStyle name="Note 27 2 2" xfId="1865"/>
    <cellStyle name="Note 27 3" xfId="1866"/>
    <cellStyle name="Note 27_หมายเหตุ FA Q3_2012" xfId="1867"/>
    <cellStyle name="Note 28" xfId="1868"/>
    <cellStyle name="Note 28 2" xfId="1869"/>
    <cellStyle name="Note 28 2 2" xfId="1870"/>
    <cellStyle name="Note 28 3" xfId="1871"/>
    <cellStyle name="Note 28_หมายเหตุ FA Q3_2012" xfId="1872"/>
    <cellStyle name="Note 29" xfId="1873"/>
    <cellStyle name="Note 29 2" xfId="1874"/>
    <cellStyle name="Note 29 2 2" xfId="1875"/>
    <cellStyle name="Note 29 3" xfId="1876"/>
    <cellStyle name="Note 29_หมายเหตุ FA Q3_2012" xfId="1877"/>
    <cellStyle name="Note 3" xfId="1878"/>
    <cellStyle name="Note 3 2" xfId="1879"/>
    <cellStyle name="Note 3 2 2" xfId="1880"/>
    <cellStyle name="Note 3 3" xfId="1881"/>
    <cellStyle name="Note 3_หมายเหตุ FA Q3_2012" xfId="1882"/>
    <cellStyle name="Note 30" xfId="1883"/>
    <cellStyle name="Note 30 2" xfId="1884"/>
    <cellStyle name="Note 30 2 2" xfId="1885"/>
    <cellStyle name="Note 30 3" xfId="1886"/>
    <cellStyle name="Note 30_หมายเหตุ FA Q3_2012" xfId="1887"/>
    <cellStyle name="Note 31" xfId="1888"/>
    <cellStyle name="Note 31 2" xfId="1889"/>
    <cellStyle name="Note 31 2 2" xfId="1890"/>
    <cellStyle name="Note 31 3" xfId="1891"/>
    <cellStyle name="Note 31_หมายเหตุ FA Q3_2012" xfId="1892"/>
    <cellStyle name="Note 32" xfId="1893"/>
    <cellStyle name="Note 32 2" xfId="1894"/>
    <cellStyle name="Note 32 2 2" xfId="1895"/>
    <cellStyle name="Note 32 3" xfId="1896"/>
    <cellStyle name="Note 32_หมายเหตุ FA Q3_2012" xfId="1897"/>
    <cellStyle name="Note 33" xfId="1898"/>
    <cellStyle name="Note 33 2" xfId="1899"/>
    <cellStyle name="Note 33 2 2" xfId="1900"/>
    <cellStyle name="Note 33 3" xfId="1901"/>
    <cellStyle name="Note 33_หมายเหตุ FA Q3_2012" xfId="1902"/>
    <cellStyle name="Note 34" xfId="1903"/>
    <cellStyle name="Note 34 2" xfId="1904"/>
    <cellStyle name="Note 34 2 2" xfId="1905"/>
    <cellStyle name="Note 34 3" xfId="1906"/>
    <cellStyle name="Note 34_หมายเหตุ FA Q3_2012" xfId="1907"/>
    <cellStyle name="Note 35" xfId="1908"/>
    <cellStyle name="Note 35 2" xfId="1909"/>
    <cellStyle name="Note 35 2 2" xfId="1910"/>
    <cellStyle name="Note 35 3" xfId="1911"/>
    <cellStyle name="Note 35_หมายเหตุ FA Q3_2012" xfId="1912"/>
    <cellStyle name="Note 36" xfId="1913"/>
    <cellStyle name="Note 36 2" xfId="1914"/>
    <cellStyle name="Note 36 2 2" xfId="1915"/>
    <cellStyle name="Note 36 3" xfId="1916"/>
    <cellStyle name="Note 36_หมายเหตุ FA Q3_2012" xfId="1917"/>
    <cellStyle name="Note 37" xfId="1918"/>
    <cellStyle name="Note 37 2" xfId="1919"/>
    <cellStyle name="Note 37 2 2" xfId="1920"/>
    <cellStyle name="Note 37 3" xfId="1921"/>
    <cellStyle name="Note 37_หมายเหตุ FA Q3_2012" xfId="1922"/>
    <cellStyle name="Note 38" xfId="1923"/>
    <cellStyle name="Note 38 2" xfId="1924"/>
    <cellStyle name="Note 38 2 2" xfId="1925"/>
    <cellStyle name="Note 38 3" xfId="1926"/>
    <cellStyle name="Note 38_หมายเหตุ FA Q3_2012" xfId="1927"/>
    <cellStyle name="Note 39" xfId="1928"/>
    <cellStyle name="Note 39 2" xfId="1929"/>
    <cellStyle name="Note 39 2 2" xfId="1930"/>
    <cellStyle name="Note 39 3" xfId="1931"/>
    <cellStyle name="Note 39_หมายเหตุ FA Q3_2012" xfId="1932"/>
    <cellStyle name="Note 4" xfId="1933"/>
    <cellStyle name="Note 4 2" xfId="1934"/>
    <cellStyle name="Note 4 2 2" xfId="1935"/>
    <cellStyle name="Note 4 3" xfId="1936"/>
    <cellStyle name="Note 4_หมายเหตุ FA Q3_2012" xfId="1937"/>
    <cellStyle name="Note 40" xfId="1938"/>
    <cellStyle name="Note 40 2" xfId="1939"/>
    <cellStyle name="Note 41" xfId="1940"/>
    <cellStyle name="Note 42" xfId="1941"/>
    <cellStyle name="Note 43" xfId="1942"/>
    <cellStyle name="Note 44" xfId="1943"/>
    <cellStyle name="Note 45" xfId="1944"/>
    <cellStyle name="Note 46" xfId="2955"/>
    <cellStyle name="Note 47" xfId="2956"/>
    <cellStyle name="Note 48" xfId="2957"/>
    <cellStyle name="Note 49" xfId="2958"/>
    <cellStyle name="Note 5" xfId="1945"/>
    <cellStyle name="Note 5 2" xfId="1946"/>
    <cellStyle name="Note 5 2 2" xfId="1947"/>
    <cellStyle name="Note 5 3" xfId="1948"/>
    <cellStyle name="Note 5_หมายเหตุ FA Q3_2012" xfId="1949"/>
    <cellStyle name="Note 50" xfId="2959"/>
    <cellStyle name="Note 51" xfId="2960"/>
    <cellStyle name="Note 52" xfId="2961"/>
    <cellStyle name="Note 6" xfId="1950"/>
    <cellStyle name="Note 6 2" xfId="1951"/>
    <cellStyle name="Note 6 2 2" xfId="1952"/>
    <cellStyle name="Note 6 3" xfId="1953"/>
    <cellStyle name="Note 6_หมายเหตุ FA Q3_2012" xfId="1954"/>
    <cellStyle name="Note 7" xfId="1955"/>
    <cellStyle name="Note 7 2" xfId="1956"/>
    <cellStyle name="Note 7 2 2" xfId="1957"/>
    <cellStyle name="Note 7 3" xfId="1958"/>
    <cellStyle name="Note 7_หมายเหตุ FA Q3_2012" xfId="1959"/>
    <cellStyle name="Note 8" xfId="1960"/>
    <cellStyle name="Note 8 2" xfId="1961"/>
    <cellStyle name="Note 8 2 2" xfId="1962"/>
    <cellStyle name="Note 8 3" xfId="1963"/>
    <cellStyle name="Note 8_หมายเหตุ FA Q3_2012" xfId="1964"/>
    <cellStyle name="Note 9" xfId="1965"/>
    <cellStyle name="Note 9 2" xfId="1966"/>
    <cellStyle name="Note 9 2 2" xfId="1967"/>
    <cellStyle name="Note 9 3" xfId="1968"/>
    <cellStyle name="Note 9_หมายเหตุ FA Q3_2012" xfId="1969"/>
    <cellStyle name="Output" xfId="1970"/>
    <cellStyle name="Output 10" xfId="1971"/>
    <cellStyle name="Output 10 2" xfId="1972"/>
    <cellStyle name="Output 11" xfId="1973"/>
    <cellStyle name="Output 11 2" xfId="1974"/>
    <cellStyle name="Output 12" xfId="1975"/>
    <cellStyle name="Output 12 2" xfId="1976"/>
    <cellStyle name="Output 13" xfId="1977"/>
    <cellStyle name="Output 13 2" xfId="1978"/>
    <cellStyle name="Output 14" xfId="1979"/>
    <cellStyle name="Output 14 2" xfId="1980"/>
    <cellStyle name="Output 15" xfId="1981"/>
    <cellStyle name="Output 15 2" xfId="1982"/>
    <cellStyle name="Output 16" xfId="1983"/>
    <cellStyle name="Output 16 2" xfId="1984"/>
    <cellStyle name="Output 17" xfId="1985"/>
    <cellStyle name="Output 17 2" xfId="1986"/>
    <cellStyle name="Output 18" xfId="1987"/>
    <cellStyle name="Output 18 2" xfId="1988"/>
    <cellStyle name="Output 19" xfId="1989"/>
    <cellStyle name="Output 19 2" xfId="1990"/>
    <cellStyle name="Output 2" xfId="1991"/>
    <cellStyle name="Output 2 2" xfId="1992"/>
    <cellStyle name="Output 2 3" xfId="4307"/>
    <cellStyle name="Output 20" xfId="1993"/>
    <cellStyle name="Output 20 2" xfId="1994"/>
    <cellStyle name="Output 21" xfId="1995"/>
    <cellStyle name="Output 21 2" xfId="1996"/>
    <cellStyle name="Output 22" xfId="1997"/>
    <cellStyle name="Output 22 2" xfId="1998"/>
    <cellStyle name="Output 23" xfId="1999"/>
    <cellStyle name="Output 23 2" xfId="2000"/>
    <cellStyle name="Output 24" xfId="2001"/>
    <cellStyle name="Output 24 2" xfId="2002"/>
    <cellStyle name="Output 25" xfId="2003"/>
    <cellStyle name="Output 25 2" xfId="2004"/>
    <cellStyle name="Output 26" xfId="2005"/>
    <cellStyle name="Output 26 2" xfId="2006"/>
    <cellStyle name="Output 27" xfId="2007"/>
    <cellStyle name="Output 27 2" xfId="2008"/>
    <cellStyle name="Output 28" xfId="2009"/>
    <cellStyle name="Output 28 2" xfId="2010"/>
    <cellStyle name="Output 29" xfId="2011"/>
    <cellStyle name="Output 29 2" xfId="2012"/>
    <cellStyle name="Output 3" xfId="2013"/>
    <cellStyle name="Output 3 2" xfId="2014"/>
    <cellStyle name="Output 3 3" xfId="4308"/>
    <cellStyle name="Output 30" xfId="2015"/>
    <cellStyle name="Output 30 2" xfId="2016"/>
    <cellStyle name="Output 31" xfId="2017"/>
    <cellStyle name="Output 31 2" xfId="2018"/>
    <cellStyle name="Output 32" xfId="2019"/>
    <cellStyle name="Output 32 2" xfId="2020"/>
    <cellStyle name="Output 33" xfId="2021"/>
    <cellStyle name="Output 33 2" xfId="2022"/>
    <cellStyle name="Output 34" xfId="2023"/>
    <cellStyle name="Output 34 2" xfId="2024"/>
    <cellStyle name="Output 35" xfId="2025"/>
    <cellStyle name="Output 35 2" xfId="2026"/>
    <cellStyle name="Output 36" xfId="2027"/>
    <cellStyle name="Output 36 2" xfId="2028"/>
    <cellStyle name="Output 37" xfId="2029"/>
    <cellStyle name="Output 37 2" xfId="2030"/>
    <cellStyle name="Output 38" xfId="2031"/>
    <cellStyle name="Output 38 2" xfId="2032"/>
    <cellStyle name="Output 39" xfId="2033"/>
    <cellStyle name="Output 39 2" xfId="2034"/>
    <cellStyle name="Output 4" xfId="2035"/>
    <cellStyle name="Output 4 2" xfId="2036"/>
    <cellStyle name="Output 40" xfId="2037"/>
    <cellStyle name="Output 40 2" xfId="2038"/>
    <cellStyle name="Output 41" xfId="2039"/>
    <cellStyle name="Output 5" xfId="2040"/>
    <cellStyle name="Output 5 2" xfId="2041"/>
    <cellStyle name="Output 6" xfId="2042"/>
    <cellStyle name="Output 6 2" xfId="2043"/>
    <cellStyle name="Output 7" xfId="2044"/>
    <cellStyle name="Output 7 2" xfId="2045"/>
    <cellStyle name="Output 8" xfId="2046"/>
    <cellStyle name="Output 8 2" xfId="2047"/>
    <cellStyle name="Output 9" xfId="2048"/>
    <cellStyle name="Output 9 2" xfId="2049"/>
    <cellStyle name="Percent" xfId="2988" builtinId="5"/>
    <cellStyle name="Percent [0]" xfId="4310"/>
    <cellStyle name="Percent [00]" xfId="4311"/>
    <cellStyle name="Percent [2]" xfId="2050"/>
    <cellStyle name="Percent [2] 2" xfId="2051"/>
    <cellStyle name="Percent [2] 2 2" xfId="2052"/>
    <cellStyle name="Percent [2] 2 3" xfId="4313"/>
    <cellStyle name="Percent [2] 3" xfId="2053"/>
    <cellStyle name="Percent [2] 3 2" xfId="4314"/>
    <cellStyle name="Percent [2] 4" xfId="4315"/>
    <cellStyle name="Percent [2] 5" xfId="4312"/>
    <cellStyle name="Percent 10" xfId="2054"/>
    <cellStyle name="Percent 10 2" xfId="4316"/>
    <cellStyle name="Percent 10 2 2" xfId="4317"/>
    <cellStyle name="Percent 10 3" xfId="4318"/>
    <cellStyle name="Percent 11" xfId="2055"/>
    <cellStyle name="Percent 11 2" xfId="4319"/>
    <cellStyle name="Percent 12" xfId="2962"/>
    <cellStyle name="Percent 12 2" xfId="4320"/>
    <cellStyle name="Percent 13" xfId="2963"/>
    <cellStyle name="Percent 13 2" xfId="4321"/>
    <cellStyle name="Percent 14" xfId="2964"/>
    <cellStyle name="Percent 14 2" xfId="4322"/>
    <cellStyle name="Percent 15" xfId="2965"/>
    <cellStyle name="Percent 15 2" xfId="4323"/>
    <cellStyle name="Percent 16" xfId="2966"/>
    <cellStyle name="Percent 16 2" xfId="4324"/>
    <cellStyle name="Percent 17" xfId="2967"/>
    <cellStyle name="Percent 18" xfId="2968"/>
    <cellStyle name="Percent 18 2" xfId="4326"/>
    <cellStyle name="Percent 18 3" xfId="4325"/>
    <cellStyle name="Percent 19" xfId="2969"/>
    <cellStyle name="Percent 2" xfId="2056"/>
    <cellStyle name="Percent 2 10" xfId="4328"/>
    <cellStyle name="Percent 2 10 2" xfId="4329"/>
    <cellStyle name="Percent 2 11" xfId="4330"/>
    <cellStyle name="Percent 2 11 2" xfId="4331"/>
    <cellStyle name="Percent 2 12" xfId="4332"/>
    <cellStyle name="Percent 2 12 2" xfId="4333"/>
    <cellStyle name="Percent 2 13" xfId="4334"/>
    <cellStyle name="Percent 2 13 2" xfId="4335"/>
    <cellStyle name="Percent 2 14" xfId="4336"/>
    <cellStyle name="Percent 2 14 2" xfId="4337"/>
    <cellStyle name="Percent 2 15" xfId="4338"/>
    <cellStyle name="Percent 2 15 2" xfId="4339"/>
    <cellStyle name="Percent 2 16" xfId="4340"/>
    <cellStyle name="Percent 2 16 2" xfId="4341"/>
    <cellStyle name="Percent 2 17" xfId="4342"/>
    <cellStyle name="Percent 2 18" xfId="4343"/>
    <cellStyle name="Percent 2 18 2" xfId="4344"/>
    <cellStyle name="Percent 2 19" xfId="4327"/>
    <cellStyle name="Percent 2 2" xfId="2057"/>
    <cellStyle name="Percent 2 2 2" xfId="2058"/>
    <cellStyle name="Percent 2 2 2 2" xfId="4346"/>
    <cellStyle name="Percent 2 2 3" xfId="4345"/>
    <cellStyle name="Percent 2 3" xfId="2059"/>
    <cellStyle name="Percent 2 3 2" xfId="2420"/>
    <cellStyle name="Percent 2 4" xfId="4347"/>
    <cellStyle name="Percent 2 4 2" xfId="4348"/>
    <cellStyle name="Percent 2 5" xfId="4349"/>
    <cellStyle name="Percent 2 5 2" xfId="4350"/>
    <cellStyle name="Percent 2 6" xfId="4351"/>
    <cellStyle name="Percent 2 6 2" xfId="4352"/>
    <cellStyle name="Percent 2 7" xfId="4353"/>
    <cellStyle name="Percent 2 7 2" xfId="4354"/>
    <cellStyle name="Percent 2 8" xfId="4355"/>
    <cellStyle name="Percent 2 8 2" xfId="4356"/>
    <cellStyle name="Percent 2 9" xfId="4357"/>
    <cellStyle name="Percent 2 9 2" xfId="4358"/>
    <cellStyle name="Percent 2_ประหน้าecl-19-4-54(แพน)" xfId="4359"/>
    <cellStyle name="Percent 20" xfId="2970"/>
    <cellStyle name="Percent 20 2" xfId="4361"/>
    <cellStyle name="Percent 20 3" xfId="4360"/>
    <cellStyle name="Percent 21" xfId="4362"/>
    <cellStyle name="Percent 21 2" xfId="4363"/>
    <cellStyle name="Percent 22" xfId="4364"/>
    <cellStyle name="Percent 23" xfId="4365"/>
    <cellStyle name="Percent 24" xfId="4366"/>
    <cellStyle name="Percent 25" xfId="4367"/>
    <cellStyle name="Percent 26" xfId="4368"/>
    <cellStyle name="Percent 27" xfId="4369"/>
    <cellStyle name="Percent 28" xfId="4370"/>
    <cellStyle name="Percent 29" xfId="4371"/>
    <cellStyle name="Percent 3" xfId="2060"/>
    <cellStyle name="Percent 3 10" xfId="4373"/>
    <cellStyle name="Percent 3 10 2" xfId="4374"/>
    <cellStyle name="Percent 3 11" xfId="4375"/>
    <cellStyle name="Percent 3 11 2" xfId="4376"/>
    <cellStyle name="Percent 3 12" xfId="4377"/>
    <cellStyle name="Percent 3 12 2" xfId="4378"/>
    <cellStyle name="Percent 3 13" xfId="4379"/>
    <cellStyle name="Percent 3 13 2" xfId="4380"/>
    <cellStyle name="Percent 3 14" xfId="4381"/>
    <cellStyle name="Percent 3 14 2" xfId="4382"/>
    <cellStyle name="Percent 3 15" xfId="4383"/>
    <cellStyle name="Percent 3 15 2" xfId="4384"/>
    <cellStyle name="Percent 3 16" xfId="4385"/>
    <cellStyle name="Percent 3 16 2" xfId="4386"/>
    <cellStyle name="Percent 3 17" xfId="4387"/>
    <cellStyle name="Percent 3 17 2" xfId="4388"/>
    <cellStyle name="Percent 3 18" xfId="4389"/>
    <cellStyle name="Percent 3 18 2" xfId="4390"/>
    <cellStyle name="Percent 3 19" xfId="4391"/>
    <cellStyle name="Percent 3 19 2" xfId="4392"/>
    <cellStyle name="Percent 3 2" xfId="2061"/>
    <cellStyle name="Percent 3 2 2" xfId="4394"/>
    <cellStyle name="Percent 3 2 3" xfId="4393"/>
    <cellStyle name="Percent 3 20" xfId="4395"/>
    <cellStyle name="Percent 3 20 2" xfId="4396"/>
    <cellStyle name="Percent 3 21" xfId="4397"/>
    <cellStyle name="Percent 3 21 2" xfId="4398"/>
    <cellStyle name="Percent 3 22" xfId="4399"/>
    <cellStyle name="Percent 3 22 2" xfId="4400"/>
    <cellStyle name="Percent 3 23" xfId="4401"/>
    <cellStyle name="Percent 3 23 2" xfId="4402"/>
    <cellStyle name="Percent 3 24" xfId="4403"/>
    <cellStyle name="Percent 3 25" xfId="4372"/>
    <cellStyle name="Percent 3 3" xfId="4404"/>
    <cellStyle name="Percent 3 4" xfId="4405"/>
    <cellStyle name="Percent 3 5" xfId="4406"/>
    <cellStyle name="Percent 3 6" xfId="4407"/>
    <cellStyle name="Percent 3 6 2" xfId="4408"/>
    <cellStyle name="Percent 3 7" xfId="4409"/>
    <cellStyle name="Percent 3 7 2" xfId="4410"/>
    <cellStyle name="Percent 3 8" xfId="4411"/>
    <cellStyle name="Percent 3 8 2" xfId="4412"/>
    <cellStyle name="Percent 3 9" xfId="4413"/>
    <cellStyle name="Percent 3 9 2" xfId="4414"/>
    <cellStyle name="Percent 30" xfId="4415"/>
    <cellStyle name="Percent 31" xfId="4416"/>
    <cellStyle name="Percent 32" xfId="4417"/>
    <cellStyle name="Percent 33" xfId="4418"/>
    <cellStyle name="Percent 34" xfId="4419"/>
    <cellStyle name="Percent 35" xfId="4420"/>
    <cellStyle name="Percent 36" xfId="4421"/>
    <cellStyle name="Percent 37" xfId="4422"/>
    <cellStyle name="Percent 38" xfId="4423"/>
    <cellStyle name="Percent 39" xfId="4424"/>
    <cellStyle name="Percent 4" xfId="2062"/>
    <cellStyle name="Percent 4 2" xfId="2063"/>
    <cellStyle name="Percent 4 2 2" xfId="4426"/>
    <cellStyle name="Percent 4 3" xfId="4427"/>
    <cellStyle name="Percent 4 4" xfId="4425"/>
    <cellStyle name="Percent 40" xfId="4428"/>
    <cellStyle name="Percent 41" xfId="4429"/>
    <cellStyle name="Percent 42" xfId="4430"/>
    <cellStyle name="Percent 43" xfId="4431"/>
    <cellStyle name="Percent 44" xfId="4432"/>
    <cellStyle name="Percent 45" xfId="4433"/>
    <cellStyle name="Percent 46" xfId="4434"/>
    <cellStyle name="Percent 47" xfId="4435"/>
    <cellStyle name="Percent 48" xfId="4436"/>
    <cellStyle name="Percent 49" xfId="4437"/>
    <cellStyle name="Percent 5" xfId="2064"/>
    <cellStyle name="Percent 5 2" xfId="2065"/>
    <cellStyle name="Percent 5 2 2" xfId="4439"/>
    <cellStyle name="Percent 5 3" xfId="4440"/>
    <cellStyle name="Percent 5 4" xfId="4438"/>
    <cellStyle name="Percent 50" xfId="4441"/>
    <cellStyle name="Percent 51" xfId="4442"/>
    <cellStyle name="Percent 52" xfId="4443"/>
    <cellStyle name="Percent 53" xfId="4444"/>
    <cellStyle name="Percent 54" xfId="4445"/>
    <cellStyle name="Percent 55" xfId="4446"/>
    <cellStyle name="Percent 56" xfId="4447"/>
    <cellStyle name="Percent 57" xfId="4448"/>
    <cellStyle name="Percent 58" xfId="4449"/>
    <cellStyle name="Percent 59" xfId="4450"/>
    <cellStyle name="Percent 6" xfId="2066"/>
    <cellStyle name="Percent 6 2" xfId="2067"/>
    <cellStyle name="Percent 6 2 2" xfId="4452"/>
    <cellStyle name="Percent 6 3" xfId="4453"/>
    <cellStyle name="Percent 6 4" xfId="4451"/>
    <cellStyle name="Percent 60" xfId="4454"/>
    <cellStyle name="Percent 61" xfId="4455"/>
    <cellStyle name="Percent 62" xfId="4456"/>
    <cellStyle name="Percent 63" xfId="4457"/>
    <cellStyle name="Percent 64" xfId="4458"/>
    <cellStyle name="Percent 65" xfId="4459"/>
    <cellStyle name="Percent 66" xfId="4460"/>
    <cellStyle name="Percent 67" xfId="4461"/>
    <cellStyle name="Percent 68" xfId="4462"/>
    <cellStyle name="Percent 69" xfId="4463"/>
    <cellStyle name="Percent 7" xfId="2068"/>
    <cellStyle name="Percent 7 2" xfId="2971"/>
    <cellStyle name="Percent 7 2 2" xfId="4464"/>
    <cellStyle name="Percent 70" xfId="4465"/>
    <cellStyle name="Percent 71" xfId="4466"/>
    <cellStyle name="Percent 72" xfId="4467"/>
    <cellStyle name="Percent 73" xfId="4468"/>
    <cellStyle name="Percent 74" xfId="4469"/>
    <cellStyle name="Percent 75" xfId="4470"/>
    <cellStyle name="Percent 76" xfId="4471"/>
    <cellStyle name="Percent 77" xfId="4472"/>
    <cellStyle name="Percent 78" xfId="4473"/>
    <cellStyle name="Percent 79" xfId="4309"/>
    <cellStyle name="Percent 8" xfId="2069"/>
    <cellStyle name="Percent 8 2" xfId="4474"/>
    <cellStyle name="Percent 9" xfId="2070"/>
    <cellStyle name="Percent 9 2" xfId="4475"/>
    <cellStyle name="Pilkku_BINV" xfId="4476"/>
    <cellStyle name="PrePop Currency (0)" xfId="4477"/>
    <cellStyle name="PrePop Currency (2)" xfId="4478"/>
    <cellStyle name="PrePop Units (0)" xfId="4479"/>
    <cellStyle name="PrePop Units (1)" xfId="4480"/>
    <cellStyle name="PrePop Units (2)" xfId="4481"/>
    <cellStyle name="Py?r. luku_BINV" xfId="4482"/>
    <cellStyle name="Py?r. valuutta_BINV" xfId="4483"/>
    <cellStyle name="Quantity" xfId="2071"/>
    <cellStyle name="Quantity 2" xfId="2072"/>
    <cellStyle name="Quantity 2 2" xfId="2073"/>
    <cellStyle name="Quantity 2 3" xfId="4485"/>
    <cellStyle name="Quantity 3" xfId="2074"/>
    <cellStyle name="Quantity 3 2" xfId="4486"/>
    <cellStyle name="Quantity 4" xfId="4487"/>
    <cellStyle name="Quantity 5" xfId="4484"/>
    <cellStyle name="Quantity_FA BL" xfId="4488"/>
    <cellStyle name="Rittichai" xfId="4489"/>
    <cellStyle name="Rittichai 2" xfId="4490"/>
    <cellStyle name="Sheet Title" xfId="4491"/>
    <cellStyle name="Standard_AR-Bilanzen9901" xfId="4492"/>
    <cellStyle name="Style 1" xfId="2075"/>
    <cellStyle name="Style 1 2" xfId="2076"/>
    <cellStyle name="Style 1 3" xfId="4493"/>
    <cellStyle name="STYLE1" xfId="4494"/>
    <cellStyle name="STYLE2" xfId="4495"/>
    <cellStyle name="subhead" xfId="4496"/>
    <cellStyle name="Table" xfId="4497"/>
    <cellStyle name="Table 2" xfId="4498"/>
    <cellStyle name="Text" xfId="4499"/>
    <cellStyle name="Text Indent A" xfId="4500"/>
    <cellStyle name="Text Indent B" xfId="4501"/>
    <cellStyle name="Text Indent C" xfId="4502"/>
    <cellStyle name="Tickmark" xfId="4503"/>
    <cellStyle name="Times New Roman" xfId="4504"/>
    <cellStyle name="Title" xfId="2077"/>
    <cellStyle name="Title 10" xfId="2078"/>
    <cellStyle name="Title 10 2" xfId="2079"/>
    <cellStyle name="Title 11" xfId="2080"/>
    <cellStyle name="Title 11 2" xfId="2081"/>
    <cellStyle name="Title 12" xfId="2082"/>
    <cellStyle name="Title 12 2" xfId="2083"/>
    <cellStyle name="Title 13" xfId="2084"/>
    <cellStyle name="Title 13 2" xfId="2085"/>
    <cellStyle name="Title 14" xfId="2086"/>
    <cellStyle name="Title 14 2" xfId="2087"/>
    <cellStyle name="Title 15" xfId="2088"/>
    <cellStyle name="Title 15 2" xfId="2089"/>
    <cellStyle name="Title 16" xfId="2090"/>
    <cellStyle name="Title 16 2" xfId="2091"/>
    <cellStyle name="Title 17" xfId="2092"/>
    <cellStyle name="Title 17 2" xfId="2093"/>
    <cellStyle name="Title 18" xfId="2094"/>
    <cellStyle name="Title 18 2" xfId="2095"/>
    <cellStyle name="Title 19" xfId="2096"/>
    <cellStyle name="Title 19 2" xfId="2097"/>
    <cellStyle name="Title 2" xfId="2098"/>
    <cellStyle name="Title 2 2" xfId="2099"/>
    <cellStyle name="Title 2 3" xfId="4505"/>
    <cellStyle name="Title 20" xfId="2100"/>
    <cellStyle name="Title 20 2" xfId="2101"/>
    <cellStyle name="Title 21" xfId="2102"/>
    <cellStyle name="Title 21 2" xfId="2103"/>
    <cellStyle name="Title 22" xfId="2104"/>
    <cellStyle name="Title 22 2" xfId="2105"/>
    <cellStyle name="Title 23" xfId="2106"/>
    <cellStyle name="Title 23 2" xfId="2107"/>
    <cellStyle name="Title 24" xfId="2108"/>
    <cellStyle name="Title 24 2" xfId="2109"/>
    <cellStyle name="Title 25" xfId="2110"/>
    <cellStyle name="Title 25 2" xfId="2111"/>
    <cellStyle name="Title 26" xfId="2112"/>
    <cellStyle name="Title 26 2" xfId="2113"/>
    <cellStyle name="Title 27" xfId="2114"/>
    <cellStyle name="Title 27 2" xfId="2115"/>
    <cellStyle name="Title 28" xfId="2116"/>
    <cellStyle name="Title 28 2" xfId="2117"/>
    <cellStyle name="Title 29" xfId="2118"/>
    <cellStyle name="Title 29 2" xfId="2119"/>
    <cellStyle name="Title 3" xfId="2120"/>
    <cellStyle name="Title 3 2" xfId="2121"/>
    <cellStyle name="Title 30" xfId="2122"/>
    <cellStyle name="Title 30 2" xfId="2123"/>
    <cellStyle name="Title 31" xfId="2124"/>
    <cellStyle name="Title 31 2" xfId="2125"/>
    <cellStyle name="Title 32" xfId="2126"/>
    <cellStyle name="Title 32 2" xfId="2127"/>
    <cellStyle name="Title 33" xfId="2128"/>
    <cellStyle name="Title 33 2" xfId="2129"/>
    <cellStyle name="Title 34" xfId="2130"/>
    <cellStyle name="Title 34 2" xfId="2131"/>
    <cellStyle name="Title 35" xfId="2132"/>
    <cellStyle name="Title 35 2" xfId="2133"/>
    <cellStyle name="Title 36" xfId="2134"/>
    <cellStyle name="Title 36 2" xfId="2135"/>
    <cellStyle name="Title 37" xfId="2136"/>
    <cellStyle name="Title 37 2" xfId="2137"/>
    <cellStyle name="Title 38" xfId="2138"/>
    <cellStyle name="Title 38 2" xfId="2139"/>
    <cellStyle name="Title 39" xfId="2140"/>
    <cellStyle name="Title 39 2" xfId="2141"/>
    <cellStyle name="Title 4" xfId="2142"/>
    <cellStyle name="Title 4 2" xfId="2143"/>
    <cellStyle name="Title 40" xfId="2144"/>
    <cellStyle name="Title 40 2" xfId="2145"/>
    <cellStyle name="Title 41" xfId="2146"/>
    <cellStyle name="Title 5" xfId="2147"/>
    <cellStyle name="Title 5 2" xfId="2148"/>
    <cellStyle name="Title 6" xfId="2149"/>
    <cellStyle name="Title 6 2" xfId="2150"/>
    <cellStyle name="Title 7" xfId="2151"/>
    <cellStyle name="Title 7 2" xfId="2152"/>
    <cellStyle name="Title 8" xfId="2153"/>
    <cellStyle name="Title 8 2" xfId="2154"/>
    <cellStyle name="Title 9" xfId="2155"/>
    <cellStyle name="Title 9 2" xfId="2156"/>
    <cellStyle name="Total" xfId="2157"/>
    <cellStyle name="Total 10" xfId="2158"/>
    <cellStyle name="Total 10 2" xfId="2159"/>
    <cellStyle name="Total 11" xfId="2160"/>
    <cellStyle name="Total 11 2" xfId="2161"/>
    <cellStyle name="Total 12" xfId="2162"/>
    <cellStyle name="Total 12 2" xfId="2163"/>
    <cellStyle name="Total 13" xfId="2164"/>
    <cellStyle name="Total 13 2" xfId="2165"/>
    <cellStyle name="Total 14" xfId="2166"/>
    <cellStyle name="Total 14 2" xfId="2167"/>
    <cellStyle name="Total 15" xfId="2168"/>
    <cellStyle name="Total 15 2" xfId="2169"/>
    <cellStyle name="Total 16" xfId="2170"/>
    <cellStyle name="Total 16 2" xfId="2171"/>
    <cellStyle name="Total 17" xfId="2172"/>
    <cellStyle name="Total 17 2" xfId="2173"/>
    <cellStyle name="Total 18" xfId="2174"/>
    <cellStyle name="Total 18 2" xfId="2175"/>
    <cellStyle name="Total 19" xfId="2176"/>
    <cellStyle name="Total 19 2" xfId="2177"/>
    <cellStyle name="Total 2" xfId="2178"/>
    <cellStyle name="Total 2 2" xfId="2179"/>
    <cellStyle name="Total 2 3" xfId="4506"/>
    <cellStyle name="Total 20" xfId="2180"/>
    <cellStyle name="Total 20 2" xfId="2181"/>
    <cellStyle name="Total 21" xfId="2182"/>
    <cellStyle name="Total 21 2" xfId="2183"/>
    <cellStyle name="Total 22" xfId="2184"/>
    <cellStyle name="Total 22 2" xfId="2185"/>
    <cellStyle name="Total 23" xfId="2186"/>
    <cellStyle name="Total 23 2" xfId="2187"/>
    <cellStyle name="Total 24" xfId="2188"/>
    <cellStyle name="Total 24 2" xfId="2189"/>
    <cellStyle name="Total 25" xfId="2190"/>
    <cellStyle name="Total 25 2" xfId="2191"/>
    <cellStyle name="Total 26" xfId="2192"/>
    <cellStyle name="Total 26 2" xfId="2193"/>
    <cellStyle name="Total 27" xfId="2194"/>
    <cellStyle name="Total 27 2" xfId="2195"/>
    <cellStyle name="Total 28" xfId="2196"/>
    <cellStyle name="Total 28 2" xfId="2197"/>
    <cellStyle name="Total 29" xfId="2198"/>
    <cellStyle name="Total 29 2" xfId="2199"/>
    <cellStyle name="Total 3" xfId="2200"/>
    <cellStyle name="Total 3 2" xfId="2201"/>
    <cellStyle name="Total 3 3" xfId="4507"/>
    <cellStyle name="Total 30" xfId="2202"/>
    <cellStyle name="Total 30 2" xfId="2203"/>
    <cellStyle name="Total 31" xfId="2204"/>
    <cellStyle name="Total 31 2" xfId="2205"/>
    <cellStyle name="Total 32" xfId="2206"/>
    <cellStyle name="Total 32 2" xfId="2207"/>
    <cellStyle name="Total 33" xfId="2208"/>
    <cellStyle name="Total 33 2" xfId="2209"/>
    <cellStyle name="Total 34" xfId="2210"/>
    <cellStyle name="Total 34 2" xfId="2211"/>
    <cellStyle name="Total 35" xfId="2212"/>
    <cellStyle name="Total 35 2" xfId="2213"/>
    <cellStyle name="Total 36" xfId="2214"/>
    <cellStyle name="Total 36 2" xfId="2215"/>
    <cellStyle name="Total 37" xfId="2216"/>
    <cellStyle name="Total 37 2" xfId="2217"/>
    <cellStyle name="Total 38" xfId="2218"/>
    <cellStyle name="Total 38 2" xfId="2219"/>
    <cellStyle name="Total 39" xfId="2220"/>
    <cellStyle name="Total 39 2" xfId="2221"/>
    <cellStyle name="Total 4" xfId="2222"/>
    <cellStyle name="Total 4 2" xfId="2223"/>
    <cellStyle name="Total 40" xfId="2224"/>
    <cellStyle name="Total 40 2" xfId="2225"/>
    <cellStyle name="Total 41" xfId="2226"/>
    <cellStyle name="Total 5" xfId="2227"/>
    <cellStyle name="Total 5 2" xfId="2228"/>
    <cellStyle name="Total 6" xfId="2229"/>
    <cellStyle name="Total 6 2" xfId="2230"/>
    <cellStyle name="Total 7" xfId="2231"/>
    <cellStyle name="Total 7 2" xfId="2232"/>
    <cellStyle name="Total 8" xfId="2233"/>
    <cellStyle name="Total 8 2" xfId="2234"/>
    <cellStyle name="Total 9" xfId="2235"/>
    <cellStyle name="Total 9 2" xfId="2236"/>
    <cellStyle name="Tusental (0)_pldt" xfId="4508"/>
    <cellStyle name="Tusental_A-listan (fixad)" xfId="4509"/>
    <cellStyle name="Valuta (0)_pldt" xfId="4510"/>
    <cellStyle name="Valuta_NPV" xfId="4511"/>
    <cellStyle name="Valuutta_BINV" xfId="4512"/>
    <cellStyle name="Währung [0]_AR-Bilanzen9901" xfId="4513"/>
    <cellStyle name="Währung_AR-Bilanzen9901" xfId="4514"/>
    <cellStyle name="Warning Text" xfId="2237"/>
    <cellStyle name="Warning Text 10" xfId="2238"/>
    <cellStyle name="Warning Text 10 2" xfId="2239"/>
    <cellStyle name="Warning Text 11" xfId="2240"/>
    <cellStyle name="Warning Text 11 2" xfId="2241"/>
    <cellStyle name="Warning Text 12" xfId="2242"/>
    <cellStyle name="Warning Text 12 2" xfId="2243"/>
    <cellStyle name="Warning Text 13" xfId="2244"/>
    <cellStyle name="Warning Text 13 2" xfId="2245"/>
    <cellStyle name="Warning Text 14" xfId="2246"/>
    <cellStyle name="Warning Text 14 2" xfId="2247"/>
    <cellStyle name="Warning Text 15" xfId="2248"/>
    <cellStyle name="Warning Text 15 2" xfId="2249"/>
    <cellStyle name="Warning Text 16" xfId="2250"/>
    <cellStyle name="Warning Text 16 2" xfId="2251"/>
    <cellStyle name="Warning Text 17" xfId="2252"/>
    <cellStyle name="Warning Text 17 2" xfId="2253"/>
    <cellStyle name="Warning Text 18" xfId="2254"/>
    <cellStyle name="Warning Text 18 2" xfId="2255"/>
    <cellStyle name="Warning Text 19" xfId="2256"/>
    <cellStyle name="Warning Text 19 2" xfId="2257"/>
    <cellStyle name="Warning Text 2" xfId="2258"/>
    <cellStyle name="Warning Text 2 2" xfId="2259"/>
    <cellStyle name="Warning Text 2 3" xfId="4515"/>
    <cellStyle name="Warning Text 20" xfId="2260"/>
    <cellStyle name="Warning Text 20 2" xfId="2261"/>
    <cellStyle name="Warning Text 21" xfId="2262"/>
    <cellStyle name="Warning Text 21 2" xfId="2263"/>
    <cellStyle name="Warning Text 22" xfId="2264"/>
    <cellStyle name="Warning Text 22 2" xfId="2265"/>
    <cellStyle name="Warning Text 23" xfId="2266"/>
    <cellStyle name="Warning Text 23 2" xfId="2267"/>
    <cellStyle name="Warning Text 24" xfId="2268"/>
    <cellStyle name="Warning Text 24 2" xfId="2269"/>
    <cellStyle name="Warning Text 25" xfId="2270"/>
    <cellStyle name="Warning Text 25 2" xfId="2271"/>
    <cellStyle name="Warning Text 26" xfId="2272"/>
    <cellStyle name="Warning Text 26 2" xfId="2273"/>
    <cellStyle name="Warning Text 27" xfId="2274"/>
    <cellStyle name="Warning Text 27 2" xfId="2275"/>
    <cellStyle name="Warning Text 28" xfId="2276"/>
    <cellStyle name="Warning Text 28 2" xfId="2277"/>
    <cellStyle name="Warning Text 29" xfId="2278"/>
    <cellStyle name="Warning Text 29 2" xfId="2279"/>
    <cellStyle name="Warning Text 3" xfId="2280"/>
    <cellStyle name="Warning Text 3 2" xfId="2281"/>
    <cellStyle name="Warning Text 3 3" xfId="4516"/>
    <cellStyle name="Warning Text 30" xfId="2282"/>
    <cellStyle name="Warning Text 30 2" xfId="2283"/>
    <cellStyle name="Warning Text 31" xfId="2284"/>
    <cellStyle name="Warning Text 31 2" xfId="2285"/>
    <cellStyle name="Warning Text 32" xfId="2286"/>
    <cellStyle name="Warning Text 32 2" xfId="2287"/>
    <cellStyle name="Warning Text 33" xfId="2288"/>
    <cellStyle name="Warning Text 33 2" xfId="2289"/>
    <cellStyle name="Warning Text 34" xfId="2290"/>
    <cellStyle name="Warning Text 34 2" xfId="2291"/>
    <cellStyle name="Warning Text 35" xfId="2292"/>
    <cellStyle name="Warning Text 35 2" xfId="2293"/>
    <cellStyle name="Warning Text 36" xfId="2294"/>
    <cellStyle name="Warning Text 36 2" xfId="2295"/>
    <cellStyle name="Warning Text 37" xfId="2296"/>
    <cellStyle name="Warning Text 37 2" xfId="2297"/>
    <cellStyle name="Warning Text 38" xfId="2298"/>
    <cellStyle name="Warning Text 38 2" xfId="2299"/>
    <cellStyle name="Warning Text 39" xfId="2300"/>
    <cellStyle name="Warning Text 39 2" xfId="2301"/>
    <cellStyle name="Warning Text 4" xfId="2302"/>
    <cellStyle name="Warning Text 4 2" xfId="2303"/>
    <cellStyle name="Warning Text 40" xfId="2304"/>
    <cellStyle name="Warning Text 40 2" xfId="2305"/>
    <cellStyle name="Warning Text 41" xfId="2306"/>
    <cellStyle name="Warning Text 5" xfId="2307"/>
    <cellStyle name="Warning Text 5 2" xfId="2308"/>
    <cellStyle name="Warning Text 6" xfId="2309"/>
    <cellStyle name="Warning Text 6 2" xfId="2310"/>
    <cellStyle name="Warning Text 7" xfId="2311"/>
    <cellStyle name="Warning Text 7 2" xfId="2312"/>
    <cellStyle name="Warning Text 8" xfId="2313"/>
    <cellStyle name="Warning Text 8 2" xfId="2314"/>
    <cellStyle name="Warning Text 9" xfId="2315"/>
    <cellStyle name="Warning Text 9 2" xfId="2316"/>
    <cellStyle name="WHead - Style2" xfId="4517"/>
    <cellStyle name="การคำนวณ 2" xfId="2317"/>
    <cellStyle name="การคำนวณ 2 2" xfId="2318"/>
    <cellStyle name="ข้อความเตือน 2" xfId="2319"/>
    <cellStyle name="ข้อความเตือน 2 2" xfId="2320"/>
    <cellStyle name="ข้อความอธิบาย 2" xfId="2321"/>
    <cellStyle name="ข้อความอธิบาย 2 2" xfId="2322"/>
    <cellStyle name="เครื่องหมายจุลภาค 10" xfId="4518"/>
    <cellStyle name="เครื่องหมายจุลภาค 10 2" xfId="4519"/>
    <cellStyle name="เครื่องหมายจุลภาค 10 2 2" xfId="4520"/>
    <cellStyle name="เครื่องหมายจุลภาค 10 3" xfId="4521"/>
    <cellStyle name="เครื่องหมายจุลภาค 10 3 2" xfId="4522"/>
    <cellStyle name="เครื่องหมายจุลภาค 10 4" xfId="4523"/>
    <cellStyle name="เครื่องหมายจุลภาค 11" xfId="4524"/>
    <cellStyle name="เครื่องหมายจุลภาค 11 2" xfId="4525"/>
    <cellStyle name="เครื่องหมายจุลภาค 2" xfId="2323"/>
    <cellStyle name="เครื่องหมายจุลภาค 2 2" xfId="2324"/>
    <cellStyle name="เครื่องหมายจุลภาค 2 2 2" xfId="2325"/>
    <cellStyle name="เครื่องหมายจุลภาค 2 2 2 2" xfId="4529"/>
    <cellStyle name="เครื่องหมายจุลภาค 2 2 2 3" xfId="4528"/>
    <cellStyle name="เครื่องหมายจุลภาค 2 2 3" xfId="4530"/>
    <cellStyle name="เครื่องหมายจุลภาค 2 2 3 2" xfId="4531"/>
    <cellStyle name="เครื่องหมายจุลภาค 2 2 4" xfId="4532"/>
    <cellStyle name="เครื่องหมายจุลภาค 2 2 5" xfId="4527"/>
    <cellStyle name="เครื่องหมายจุลภาค 2 3" xfId="2326"/>
    <cellStyle name="เครื่องหมายจุลภาค 2 3 2" xfId="2327"/>
    <cellStyle name="เครื่องหมายจุลภาค 2 3 2 2" xfId="4534"/>
    <cellStyle name="เครื่องหมายจุลภาค 2 3 3" xfId="4533"/>
    <cellStyle name="เครื่องหมายจุลภาค 2 4" xfId="2328"/>
    <cellStyle name="เครื่องหมายจุลภาค 2 4 2" xfId="4536"/>
    <cellStyle name="เครื่องหมายจุลภาค 2 4 3" xfId="4535"/>
    <cellStyle name="เครื่องหมายจุลภาค 2 5" xfId="4537"/>
    <cellStyle name="เครื่องหมายจุลภาค 2 5 2" xfId="4538"/>
    <cellStyle name="เครื่องหมายจุลภาค 2 5 2 2" xfId="4539"/>
    <cellStyle name="เครื่องหมายจุลภาค 2 5 3" xfId="4540"/>
    <cellStyle name="เครื่องหมายจุลภาค 2 6" xfId="4541"/>
    <cellStyle name="เครื่องหมายจุลภาค 2 7" xfId="4526"/>
    <cellStyle name="เครื่องหมายจุลภาค 2_AJE_Preb" xfId="4542"/>
    <cellStyle name="เครื่องหมายจุลภาค 3" xfId="2329"/>
    <cellStyle name="เครื่องหมายจุลภาค 3 2" xfId="2330"/>
    <cellStyle name="เครื่องหมายจุลภาค 3 2 2" xfId="2331"/>
    <cellStyle name="เครื่องหมายจุลภาค 3 2 2 2" xfId="4545"/>
    <cellStyle name="เครื่องหมายจุลภาค 3 2 3" xfId="4544"/>
    <cellStyle name="เครื่องหมายจุลภาค 3 3" xfId="2332"/>
    <cellStyle name="เครื่องหมายจุลภาค 3 3 2" xfId="4547"/>
    <cellStyle name="เครื่องหมายจุลภาค 3 3 3" xfId="4546"/>
    <cellStyle name="เครื่องหมายจุลภาค 3 4" xfId="4548"/>
    <cellStyle name="เครื่องหมายจุลภาค 3 5" xfId="4543"/>
    <cellStyle name="เครื่องหมายจุลภาค 4" xfId="2333"/>
    <cellStyle name="เครื่องหมายจุลภาค 4 2" xfId="2334"/>
    <cellStyle name="เครื่องหมายจุลภาค 4 2 2" xfId="2335"/>
    <cellStyle name="เครื่องหมายจุลภาค 4 2 2 2" xfId="4551"/>
    <cellStyle name="เครื่องหมายจุลภาค 4 2 3" xfId="4550"/>
    <cellStyle name="เครื่องหมายจุลภาค 4 3" xfId="2336"/>
    <cellStyle name="เครื่องหมายจุลภาค 4 3 2" xfId="2337"/>
    <cellStyle name="เครื่องหมายจุลภาค 4 3 3" xfId="4552"/>
    <cellStyle name="เครื่องหมายจุลภาค 4 4" xfId="2338"/>
    <cellStyle name="เครื่องหมายจุลภาค 4 4 2" xfId="2339"/>
    <cellStyle name="เครื่องหมายจุลภาค 4 5" xfId="2340"/>
    <cellStyle name="เครื่องหมายจุลภาค 4 5 2" xfId="2341"/>
    <cellStyle name="เครื่องหมายจุลภาค 4 6" xfId="2342"/>
    <cellStyle name="เครื่องหมายจุลภาค 4 6 2" xfId="2343"/>
    <cellStyle name="เครื่องหมายจุลภาค 4 7" xfId="2344"/>
    <cellStyle name="เครื่องหมายจุลภาค 4 7 2" xfId="2345"/>
    <cellStyle name="เครื่องหมายจุลภาค 4 8" xfId="2346"/>
    <cellStyle name="เครื่องหมายจุลภาค 4 9" xfId="4549"/>
    <cellStyle name="เครื่องหมายจุลภาค 5" xfId="2347"/>
    <cellStyle name="เครื่องหมายจุลภาค 5 2" xfId="2348"/>
    <cellStyle name="เครื่องหมายจุลภาค 5 2 2" xfId="2349"/>
    <cellStyle name="เครื่องหมายจุลภาค 5 2 2 2" xfId="4555"/>
    <cellStyle name="เครื่องหมายจุลภาค 5 2 3" xfId="2350"/>
    <cellStyle name="เครื่องหมายจุลภาค 5 2 4" xfId="4554"/>
    <cellStyle name="เครื่องหมายจุลภาค 5 3" xfId="2351"/>
    <cellStyle name="เครื่องหมายจุลภาค 5 3 2" xfId="4556"/>
    <cellStyle name="เครื่องหมายจุลภาค 5 4" xfId="4553"/>
    <cellStyle name="เครื่องหมายจุลภาค 6" xfId="2352"/>
    <cellStyle name="เครื่องหมายจุลภาค 6 2" xfId="2353"/>
    <cellStyle name="เครื่องหมายจุลภาค 6 2 2" xfId="4558"/>
    <cellStyle name="เครื่องหมายจุลภาค 6 3" xfId="4557"/>
    <cellStyle name="เครื่องหมายจุลภาค 7" xfId="2354"/>
    <cellStyle name="เครื่องหมายจุลภาค 7 2" xfId="2355"/>
    <cellStyle name="เครื่องหมายจุลภาค 7 2 2" xfId="4560"/>
    <cellStyle name="เครื่องหมายจุลภาค 7 3" xfId="4559"/>
    <cellStyle name="เครื่องหมายจุลภาค 8" xfId="4561"/>
    <cellStyle name="เครื่องหมายจุลภาค 8 2" xfId="4562"/>
    <cellStyle name="เครื่องหมายจุลภาค 9" xfId="4563"/>
    <cellStyle name="เครื่องหมายจุลภาค 9 2" xfId="4564"/>
    <cellStyle name="เครื่องหมายจุลภาค_Note new STD" xfId="4565"/>
    <cellStyle name="เครื่องหมายเปอร์เซ็นต์_Sheet1" xfId="4566"/>
    <cellStyle name="ชื่อเรื่อง 2" xfId="2356"/>
    <cellStyle name="ชื่อเรื่อง 2 2" xfId="2357"/>
    <cellStyle name="เชื่อมโยงหลายมิติ" xfId="4567"/>
    <cellStyle name="เซลล์ตรวจสอบ 2" xfId="2358"/>
    <cellStyle name="เซลล์ตรวจสอบ 2 2" xfId="2359"/>
    <cellStyle name="เซลล์ที่มีการเชื่อมโยง 2" xfId="2360"/>
    <cellStyle name="เซลล์ที่มีการเชื่อมโยง 2 2" xfId="2361"/>
    <cellStyle name="ดี 2" xfId="2362"/>
    <cellStyle name="ดี 2 2" xfId="2363"/>
    <cellStyle name="ตามการเชื่อมโยงหลายมิติ" xfId="4568"/>
    <cellStyle name="น้บะภฒ_95" xfId="4569"/>
    <cellStyle name="ปกติ 10" xfId="4570"/>
    <cellStyle name="ปกติ 11" xfId="4571"/>
    <cellStyle name="ปกติ 2" xfId="2364"/>
    <cellStyle name="ปกติ 2 10" xfId="4573"/>
    <cellStyle name="ปกติ 2 11" xfId="4574"/>
    <cellStyle name="ปกติ 2 12" xfId="4575"/>
    <cellStyle name="ปกติ 2 13" xfId="4576"/>
    <cellStyle name="ปกติ 2 14" xfId="4577"/>
    <cellStyle name="ปกติ 2 15" xfId="4578"/>
    <cellStyle name="ปกติ 2 16" xfId="4579"/>
    <cellStyle name="ปกติ 2 17" xfId="4580"/>
    <cellStyle name="ปกติ 2 18" xfId="4581"/>
    <cellStyle name="ปกติ 2 19" xfId="4582"/>
    <cellStyle name="ปกติ 2 2" xfId="2365"/>
    <cellStyle name="ปกติ 2 2 10" xfId="4583"/>
    <cellStyle name="ปกติ 2 2 11" xfId="4584"/>
    <cellStyle name="ปกติ 2 2 12" xfId="4585"/>
    <cellStyle name="ปกติ 2 2 13" xfId="4586"/>
    <cellStyle name="ปกติ 2 2 14" xfId="4587"/>
    <cellStyle name="ปกติ 2 2 15" xfId="4588"/>
    <cellStyle name="ปกติ 2 2 16" xfId="4589"/>
    <cellStyle name="ปกติ 2 2 17" xfId="4590"/>
    <cellStyle name="ปกติ 2 2 18" xfId="4591"/>
    <cellStyle name="ปกติ 2 2 19" xfId="4592"/>
    <cellStyle name="ปกติ 2 2 2" xfId="4593"/>
    <cellStyle name="ปกติ 2 2 2 2" xfId="4594"/>
    <cellStyle name="ปกติ 2 2 2 2 2" xfId="4595"/>
    <cellStyle name="ปกติ 2 2 2 3" xfId="4596"/>
    <cellStyle name="ปกติ 2 2 20" xfId="4597"/>
    <cellStyle name="ปกติ 2 2 3" xfId="4598"/>
    <cellStyle name="ปกติ 2 2 3 2" xfId="4599"/>
    <cellStyle name="ปกติ 2 2 4" xfId="4600"/>
    <cellStyle name="ปกติ 2 2 5" xfId="4601"/>
    <cellStyle name="ปกติ 2 2 6" xfId="4602"/>
    <cellStyle name="ปกติ 2 2 7" xfId="4603"/>
    <cellStyle name="ปกติ 2 2 8" xfId="4604"/>
    <cellStyle name="ปกติ 2 2 9" xfId="4605"/>
    <cellStyle name="ปกติ 2 20" xfId="4606"/>
    <cellStyle name="ปกติ 2 21" xfId="4607"/>
    <cellStyle name="ปกติ 2 22" xfId="4608"/>
    <cellStyle name="ปกติ 2 23" xfId="4609"/>
    <cellStyle name="ปกติ 2 24" xfId="4610"/>
    <cellStyle name="ปกติ 2 25" xfId="4572"/>
    <cellStyle name="ปกติ 2 3" xfId="2366"/>
    <cellStyle name="ปกติ 2 3 2" xfId="2972"/>
    <cellStyle name="ปกติ 2 4" xfId="4611"/>
    <cellStyle name="ปกติ 2 4 2" xfId="4612"/>
    <cellStyle name="ปกติ 2 5" xfId="4613"/>
    <cellStyle name="ปกติ 2 6" xfId="4614"/>
    <cellStyle name="ปกติ 2 7" xfId="4615"/>
    <cellStyle name="ปกติ 2 8" xfId="4616"/>
    <cellStyle name="ปกติ 2 9" xfId="4617"/>
    <cellStyle name="ปกติ 2_40-1 บิลแลนด์" xfId="4618"/>
    <cellStyle name="ปกติ 3" xfId="2367"/>
    <cellStyle name="ปกติ 3 10" xfId="4620"/>
    <cellStyle name="ปกติ 3 10 10" xfId="4621"/>
    <cellStyle name="ปกติ 3 10 11" xfId="4622"/>
    <cellStyle name="ปกติ 3 10 12" xfId="4623"/>
    <cellStyle name="ปกติ 3 10 13" xfId="4624"/>
    <cellStyle name="ปกติ 3 10 14" xfId="4625"/>
    <cellStyle name="ปกติ 3 10 15" xfId="4626"/>
    <cellStyle name="ปกติ 3 10 16" xfId="4627"/>
    <cellStyle name="ปกติ 3 10 17" xfId="4628"/>
    <cellStyle name="ปกติ 3 10 18" xfId="4629"/>
    <cellStyle name="ปกติ 3 10 19" xfId="4630"/>
    <cellStyle name="ปกติ 3 10 2" xfId="4631"/>
    <cellStyle name="ปกติ 3 10 3" xfId="4632"/>
    <cellStyle name="ปกติ 3 10 3 2" xfId="4633"/>
    <cellStyle name="ปกติ 3 10 4" xfId="4634"/>
    <cellStyle name="ปกติ 3 10 5" xfId="4635"/>
    <cellStyle name="ปกติ 3 10 6" xfId="4636"/>
    <cellStyle name="ปกติ 3 10 7" xfId="4637"/>
    <cellStyle name="ปกติ 3 10 8" xfId="4638"/>
    <cellStyle name="ปกติ 3 10 9" xfId="4639"/>
    <cellStyle name="ปกติ 3 2" xfId="4640"/>
    <cellStyle name="ปกติ 3 2 2" xfId="4641"/>
    <cellStyle name="ปกติ 3 2 2 2" xfId="4642"/>
    <cellStyle name="ปกติ 3 2 3" xfId="4643"/>
    <cellStyle name="ปกติ 3 2 4" xfId="4644"/>
    <cellStyle name="ปกติ 3 3" xfId="4645"/>
    <cellStyle name="ปกติ 3 4" xfId="4646"/>
    <cellStyle name="ปกติ 3 5" xfId="4647"/>
    <cellStyle name="ปกติ 3 6" xfId="4619"/>
    <cellStyle name="ปกติ 3_Index Prebuilt" xfId="4648"/>
    <cellStyle name="ปกติ 4" xfId="2368"/>
    <cellStyle name="ปกติ 4 2" xfId="2369"/>
    <cellStyle name="ปกติ 4 2 2" xfId="2370"/>
    <cellStyle name="ปกติ 4 2 3" xfId="4649"/>
    <cellStyle name="ปกติ 5" xfId="4650"/>
    <cellStyle name="ปกติ 5 2" xfId="4651"/>
    <cellStyle name="ปกติ 5 3" xfId="4652"/>
    <cellStyle name="ปกติ 6" xfId="4653"/>
    <cellStyle name="ปกติ 6 2" xfId="4654"/>
    <cellStyle name="ปกติ 6 3" xfId="4655"/>
    <cellStyle name="ปกติ 6_PRE-BUILTQ1-54" xfId="4656"/>
    <cellStyle name="ปกติ 7" xfId="2371"/>
    <cellStyle name="ปกติ 7 2" xfId="2372"/>
    <cellStyle name="ปกติ 8" xfId="4657"/>
    <cellStyle name="ปกติ 8 2" xfId="4658"/>
    <cellStyle name="ปกติ 9" xfId="4659"/>
    <cellStyle name="ปกติ_Seafco-Sep'49-T3 2" xfId="2991"/>
    <cellStyle name="ปกติ_Sheet1" xfId="2373"/>
    <cellStyle name="ปกติ_Sheet1 2" xfId="2374"/>
    <cellStyle name="ปกติ_SPC-Dec'50-T3 2" xfId="4687"/>
    <cellStyle name="ป้อนค่า 2" xfId="2375"/>
    <cellStyle name="ป้อนค่า 2 2" xfId="2376"/>
    <cellStyle name="ปานกลาง 2" xfId="2377"/>
    <cellStyle name="ปานกลาง 2 2" xfId="2378"/>
    <cellStyle name="เปอร์เซ็นต์ 2" xfId="2379"/>
    <cellStyle name="เปอร์เซ็นต์ 2 2" xfId="2380"/>
    <cellStyle name="เปอร์เซ็นต์ 2 2 2" xfId="4660"/>
    <cellStyle name="เปอร์เซ็นต์ 2 2 2 3" xfId="4661"/>
    <cellStyle name="เปอร์เซ็นต์ 2 3" xfId="4662"/>
    <cellStyle name="เปอร์เซ็นต์ 2 4" xfId="4663"/>
    <cellStyle name="เปอร์เซ็นต์ 3" xfId="2381"/>
    <cellStyle name="เปอร์เซ็นต์ 3 2" xfId="2382"/>
    <cellStyle name="เปอร์เซ็นต์ 3 3" xfId="4664"/>
    <cellStyle name="เปอร์เซ็นต์ 4" xfId="4665"/>
    <cellStyle name="เปอร์เซ็นต์ 5" xfId="4666"/>
    <cellStyle name="ผลรวม 2" xfId="2383"/>
    <cellStyle name="ผลรวม 2 2" xfId="2384"/>
    <cellStyle name="แย่ 2" xfId="2385"/>
    <cellStyle name="แย่ 2 2" xfId="2386"/>
    <cellStyle name="ฤธถ [0]_10' 0.26D MS" xfId="4667"/>
    <cellStyle name="ฤธถ_10' 0.26D MS" xfId="4668"/>
    <cellStyle name="ล๋ศญ [0]_10' 0.26D MS" xfId="4669"/>
    <cellStyle name="ล๋ศญ_10' 0.26D MS" xfId="4670"/>
    <cellStyle name="วฅมุ_#2(M17)_1" xfId="4671"/>
    <cellStyle name="ส่วนที่ถูกเน้น1 2" xfId="2387"/>
    <cellStyle name="ส่วนที่ถูกเน้น1 2 2" xfId="2388"/>
    <cellStyle name="ส่วนที่ถูกเน้น2 2" xfId="2389"/>
    <cellStyle name="ส่วนที่ถูกเน้น2 2 2" xfId="2390"/>
    <cellStyle name="ส่วนที่ถูกเน้น3 2" xfId="2391"/>
    <cellStyle name="ส่วนที่ถูกเน้น3 2 2" xfId="2392"/>
    <cellStyle name="ส่วนที่ถูกเน้น4 2" xfId="2393"/>
    <cellStyle name="ส่วนที่ถูกเน้น4 2 2" xfId="2394"/>
    <cellStyle name="ส่วนที่ถูกเน้น5 2" xfId="2395"/>
    <cellStyle name="ส่วนที่ถูกเน้น5 2 2" xfId="2396"/>
    <cellStyle name="ส่วนที่ถูกเน้น6 2" xfId="2397"/>
    <cellStyle name="ส่วนที่ถูกเน้น6 2 2" xfId="2398"/>
    <cellStyle name="เส้นขอบขวา" xfId="4672"/>
    <cellStyle name="เส้นขอบขวา 2" xfId="4673"/>
    <cellStyle name="เส้นขอบขวา 3" xfId="4674"/>
    <cellStyle name="เส้นขอบขวา 4" xfId="4675"/>
    <cellStyle name="เส้นขอบขวา 5" xfId="4676"/>
    <cellStyle name="เส้นขอบขวา_FA BL" xfId="4677"/>
    <cellStyle name="แสดงผล 2" xfId="2399"/>
    <cellStyle name="แสดงผล 2 2" xfId="2400"/>
    <cellStyle name="หมายเหตุ 2" xfId="2401"/>
    <cellStyle name="หมายเหตุ 2 2" xfId="2402"/>
    <cellStyle name="หัวเรื่อง 1 2" xfId="2403"/>
    <cellStyle name="หัวเรื่อง 1 2 2" xfId="2404"/>
    <cellStyle name="หัวเรื่อง 2 2" xfId="2405"/>
    <cellStyle name="หัวเรื่อง 2 2 2" xfId="2406"/>
    <cellStyle name="หัวเรื่อง 3 2" xfId="2407"/>
    <cellStyle name="หัวเรื่อง 3 2 2" xfId="2408"/>
    <cellStyle name="หัวเรื่อง 4 2" xfId="2409"/>
    <cellStyle name="หัวเรื่อง 4 2 2" xfId="2410"/>
    <cellStyle name="표준_Sheet1" xfId="4678"/>
    <cellStyle name="常规_สต๊อกเดือน 12" xfId="4679"/>
    <cellStyle name="標準_FIXED ASSET" xfId="468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99"/>
      <color rgb="FFFFA7A7"/>
      <color rgb="FFFF0066"/>
      <color rgb="FF00CCFF"/>
      <color rgb="FFCCFF66"/>
      <color rgb="FFFFFF66"/>
      <color rgb="FFFFCCFF"/>
      <color rgb="FFF0F7AB"/>
      <color rgb="FFE1EF5B"/>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oneCellAnchor>
    <xdr:from>
      <xdr:col>14</xdr:col>
      <xdr:colOff>1219200</xdr:colOff>
      <xdr:row>29</xdr:row>
      <xdr:rowOff>0</xdr:rowOff>
    </xdr:from>
    <xdr:ext cx="92409" cy="305020"/>
    <xdr:sp macro="" textlink="">
      <xdr:nvSpPr>
        <xdr:cNvPr id="2"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6858000" y="1188720"/>
          <a:ext cx="92409" cy="305020"/>
        </a:xfrm>
        <a:prstGeom prst="rect">
          <a:avLst/>
        </a:prstGeom>
        <a:noFill/>
        <a:ln w="9525">
          <a:noFill/>
          <a:miter lim="800000"/>
          <a:headEnd/>
          <a:tailEnd/>
        </a:ln>
      </xdr:spPr>
    </xdr:sp>
    <xdr:clientData/>
  </xdr:oneCellAnchor>
  <xdr:oneCellAnchor>
    <xdr:from>
      <xdr:col>14</xdr:col>
      <xdr:colOff>1219200</xdr:colOff>
      <xdr:row>29</xdr:row>
      <xdr:rowOff>0</xdr:rowOff>
    </xdr:from>
    <xdr:ext cx="92409" cy="305020"/>
    <xdr:sp macro="" textlink="">
      <xdr:nvSpPr>
        <xdr:cNvPr id="3"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6858000" y="1188720"/>
          <a:ext cx="92409" cy="305020"/>
        </a:xfrm>
        <a:prstGeom prst="rect">
          <a:avLst/>
        </a:prstGeom>
        <a:noFill/>
        <a:ln w="9525">
          <a:noFill/>
          <a:miter lim="800000"/>
          <a:headEnd/>
          <a:tailEnd/>
        </a:ln>
      </xdr:spPr>
    </xdr:sp>
    <xdr:clientData/>
  </xdr:oneCellAnchor>
  <xdr:oneCellAnchor>
    <xdr:from>
      <xdr:col>14</xdr:col>
      <xdr:colOff>1219200</xdr:colOff>
      <xdr:row>29</xdr:row>
      <xdr:rowOff>0</xdr:rowOff>
    </xdr:from>
    <xdr:ext cx="92409" cy="305020"/>
    <xdr:sp macro="" textlink="">
      <xdr:nvSpPr>
        <xdr:cNvPr id="4" name="Text Box 1">
          <a:extLst>
            <a:ext uri="{FF2B5EF4-FFF2-40B4-BE49-F238E27FC236}">
              <a16:creationId xmlns="" xmlns:a16="http://schemas.microsoft.com/office/drawing/2014/main" id="{00000000-0008-0000-0100-000024000000}"/>
            </a:ext>
          </a:extLst>
        </xdr:cNvPr>
        <xdr:cNvSpPr txBox="1">
          <a:spLocks noChangeArrowheads="1"/>
        </xdr:cNvSpPr>
      </xdr:nvSpPr>
      <xdr:spPr bwMode="auto">
        <a:xfrm>
          <a:off x="6858000" y="1188720"/>
          <a:ext cx="92409" cy="305020"/>
        </a:xfrm>
        <a:prstGeom prst="rect">
          <a:avLst/>
        </a:prstGeom>
        <a:noFill/>
        <a:ln w="9525">
          <a:noFill/>
          <a:miter lim="800000"/>
          <a:headEnd/>
          <a:tailEnd/>
        </a:ln>
      </xdr:spPr>
    </xdr:sp>
    <xdr:clientData/>
  </xdr:oneCellAnchor>
  <xdr:oneCellAnchor>
    <xdr:from>
      <xdr:col>15</xdr:col>
      <xdr:colOff>0</xdr:colOff>
      <xdr:row>29</xdr:row>
      <xdr:rowOff>0</xdr:rowOff>
    </xdr:from>
    <xdr:ext cx="90486" cy="305020"/>
    <xdr:sp macro="" textlink="">
      <xdr:nvSpPr>
        <xdr:cNvPr id="5" name="Text Box 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6858000" y="1188720"/>
          <a:ext cx="90486" cy="305020"/>
        </a:xfrm>
        <a:prstGeom prst="rect">
          <a:avLst/>
        </a:prstGeom>
        <a:noFill/>
        <a:ln w="9525">
          <a:noFill/>
          <a:miter lim="800000"/>
          <a:headEnd/>
          <a:tailEnd/>
        </a:ln>
      </xdr:spPr>
    </xdr:sp>
    <xdr:clientData/>
  </xdr:oneCellAnchor>
  <xdr:oneCellAnchor>
    <xdr:from>
      <xdr:col>15</xdr:col>
      <xdr:colOff>0</xdr:colOff>
      <xdr:row>29</xdr:row>
      <xdr:rowOff>0</xdr:rowOff>
    </xdr:from>
    <xdr:ext cx="90486" cy="305020"/>
    <xdr:sp macro="" textlink="">
      <xdr:nvSpPr>
        <xdr:cNvPr id="6" name="Text Box 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6858000" y="1188720"/>
          <a:ext cx="90486" cy="305020"/>
        </a:xfrm>
        <a:prstGeom prst="rect">
          <a:avLst/>
        </a:prstGeom>
        <a:noFill/>
        <a:ln w="9525">
          <a:noFill/>
          <a:miter lim="800000"/>
          <a:headEnd/>
          <a:tailEnd/>
        </a:ln>
      </xdr:spPr>
    </xdr:sp>
    <xdr:clientData/>
  </xdr:oneCellAnchor>
  <xdr:oneCellAnchor>
    <xdr:from>
      <xdr:col>15</xdr:col>
      <xdr:colOff>0</xdr:colOff>
      <xdr:row>29</xdr:row>
      <xdr:rowOff>0</xdr:rowOff>
    </xdr:from>
    <xdr:ext cx="90486" cy="305020"/>
    <xdr:sp macro="" textlink="">
      <xdr:nvSpPr>
        <xdr:cNvPr id="7" name="Text Box 1">
          <a:extLst>
            <a:ext uri="{FF2B5EF4-FFF2-40B4-BE49-F238E27FC236}">
              <a16:creationId xmlns="" xmlns:a16="http://schemas.microsoft.com/office/drawing/2014/main" id="{00000000-0008-0000-0100-00004F000000}"/>
            </a:ext>
          </a:extLst>
        </xdr:cNvPr>
        <xdr:cNvSpPr txBox="1">
          <a:spLocks noChangeArrowheads="1"/>
        </xdr:cNvSpPr>
      </xdr:nvSpPr>
      <xdr:spPr bwMode="auto">
        <a:xfrm>
          <a:off x="6858000" y="1188720"/>
          <a:ext cx="90486" cy="30502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oneCellAnchor>
    <xdr:from>
      <xdr:col>13</xdr:col>
      <xdr:colOff>1219200</xdr:colOff>
      <xdr:row>21</xdr:row>
      <xdr:rowOff>0</xdr:rowOff>
    </xdr:from>
    <xdr:ext cx="58217" cy="319967"/>
    <xdr:sp macro="" textlink="">
      <xdr:nvSpPr>
        <xdr:cNvPr id="2"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7029450" y="514350"/>
          <a:ext cx="58217" cy="319967"/>
        </a:xfrm>
        <a:prstGeom prst="rect">
          <a:avLst/>
        </a:prstGeom>
        <a:noFill/>
        <a:ln w="9525">
          <a:noFill/>
          <a:miter lim="800000"/>
          <a:headEnd/>
          <a:tailEnd/>
        </a:ln>
      </xdr:spPr>
    </xdr:sp>
    <xdr:clientData/>
  </xdr:oneCellAnchor>
  <xdr:oneCellAnchor>
    <xdr:from>
      <xdr:col>13</xdr:col>
      <xdr:colOff>1219200</xdr:colOff>
      <xdr:row>21</xdr:row>
      <xdr:rowOff>0</xdr:rowOff>
    </xdr:from>
    <xdr:ext cx="58217" cy="319967"/>
    <xdr:sp macro="" textlink="">
      <xdr:nvSpPr>
        <xdr:cNvPr id="3" name="Text Box 4">
          <a:extLst>
            <a:ext uri="{FF2B5EF4-FFF2-40B4-BE49-F238E27FC236}">
              <a16:creationId xmlns:a16="http://schemas.microsoft.com/office/drawing/2014/main" xmlns="" id="{00000000-0008-0000-0100-000003000000}"/>
            </a:ext>
          </a:extLst>
        </xdr:cNvPr>
        <xdr:cNvSpPr txBox="1">
          <a:spLocks noChangeArrowheads="1"/>
        </xdr:cNvSpPr>
      </xdr:nvSpPr>
      <xdr:spPr bwMode="auto">
        <a:xfrm>
          <a:off x="7029450" y="514350"/>
          <a:ext cx="58217" cy="319967"/>
        </a:xfrm>
        <a:prstGeom prst="rect">
          <a:avLst/>
        </a:prstGeom>
        <a:noFill/>
        <a:ln w="9525">
          <a:noFill/>
          <a:miter lim="800000"/>
          <a:headEnd/>
          <a:tailEnd/>
        </a:ln>
      </xdr:spPr>
    </xdr:sp>
    <xdr:clientData/>
  </xdr:oneCellAnchor>
  <xdr:oneCellAnchor>
    <xdr:from>
      <xdr:col>13</xdr:col>
      <xdr:colOff>1219200</xdr:colOff>
      <xdr:row>21</xdr:row>
      <xdr:rowOff>0</xdr:rowOff>
    </xdr:from>
    <xdr:ext cx="58217" cy="313613"/>
    <xdr:sp macro="" textlink="">
      <xdr:nvSpPr>
        <xdr:cNvPr id="4" name="Text Box 1">
          <a:extLst>
            <a:ext uri="{FF2B5EF4-FFF2-40B4-BE49-F238E27FC236}">
              <a16:creationId xmlns:a16="http://schemas.microsoft.com/office/drawing/2014/main" xmlns="" id="{00000000-0008-0000-0100-000004000000}"/>
            </a:ext>
          </a:extLst>
        </xdr:cNvPr>
        <xdr:cNvSpPr txBox="1">
          <a:spLocks noChangeArrowheads="1"/>
        </xdr:cNvSpPr>
      </xdr:nvSpPr>
      <xdr:spPr bwMode="auto">
        <a:xfrm>
          <a:off x="7029450" y="514350"/>
          <a:ext cx="58217" cy="313613"/>
        </a:xfrm>
        <a:prstGeom prst="rect">
          <a:avLst/>
        </a:prstGeom>
        <a:noFill/>
        <a:ln w="9525">
          <a:noFill/>
          <a:miter lim="800000"/>
          <a:headEnd/>
          <a:tailEnd/>
        </a:ln>
      </xdr:spPr>
    </xdr:sp>
    <xdr:clientData/>
  </xdr:oneCellAnchor>
  <xdr:oneCellAnchor>
    <xdr:from>
      <xdr:col>13</xdr:col>
      <xdr:colOff>1219200</xdr:colOff>
      <xdr:row>21</xdr:row>
      <xdr:rowOff>0</xdr:rowOff>
    </xdr:from>
    <xdr:ext cx="58217" cy="329492"/>
    <xdr:sp macro="" textlink="">
      <xdr:nvSpPr>
        <xdr:cNvPr id="5" name="Text Box 4">
          <a:extLst>
            <a:ext uri="{FF2B5EF4-FFF2-40B4-BE49-F238E27FC236}">
              <a16:creationId xmlns:a16="http://schemas.microsoft.com/office/drawing/2014/main" xmlns="" id="{00000000-0008-0000-0100-000005000000}"/>
            </a:ext>
          </a:extLst>
        </xdr:cNvPr>
        <xdr:cNvSpPr txBox="1">
          <a:spLocks noChangeArrowheads="1"/>
        </xdr:cNvSpPr>
      </xdr:nvSpPr>
      <xdr:spPr bwMode="auto">
        <a:xfrm>
          <a:off x="7029450" y="514350"/>
          <a:ext cx="58217" cy="329492"/>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48542"/>
    <xdr:sp macro="" textlink="">
      <xdr:nvSpPr>
        <xdr:cNvPr id="6"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48542"/>
    <xdr:sp macro="" textlink="">
      <xdr:nvSpPr>
        <xdr:cNvPr id="7"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48542"/>
    <xdr:sp macro="" textlink="">
      <xdr:nvSpPr>
        <xdr:cNvPr id="8" name="Text Box 1">
          <a:extLst>
            <a:ext uri="{FF2B5EF4-FFF2-40B4-BE49-F238E27FC236}">
              <a16:creationId xmlns:a16="http://schemas.microsoft.com/office/drawing/2014/main" xmlns="" id="{00000000-0008-0000-0100-000008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48542"/>
    <xdr:sp macro="" textlink="">
      <xdr:nvSpPr>
        <xdr:cNvPr id="9" name="Text Box 2">
          <a:extLst>
            <a:ext uri="{FF2B5EF4-FFF2-40B4-BE49-F238E27FC236}">
              <a16:creationId xmlns:a16="http://schemas.microsoft.com/office/drawing/2014/main" xmlns="" id="{00000000-0008-0000-0100-000009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48542"/>
    <xdr:sp macro="" textlink="">
      <xdr:nvSpPr>
        <xdr:cNvPr id="10"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48542"/>
    <xdr:sp macro="" textlink="">
      <xdr:nvSpPr>
        <xdr:cNvPr id="11"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48542"/>
    <xdr:sp macro="" textlink="">
      <xdr:nvSpPr>
        <xdr:cNvPr id="12" name="Text Box 1">
          <a:extLst>
            <a:ext uri="{FF2B5EF4-FFF2-40B4-BE49-F238E27FC236}">
              <a16:creationId xmlns:a16="http://schemas.microsoft.com/office/drawing/2014/main" xmlns="" id="{00000000-0008-0000-0100-00000C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48542"/>
    <xdr:sp macro="" textlink="">
      <xdr:nvSpPr>
        <xdr:cNvPr id="13" name="Text Box 2">
          <a:extLst>
            <a:ext uri="{FF2B5EF4-FFF2-40B4-BE49-F238E27FC236}">
              <a16:creationId xmlns:a16="http://schemas.microsoft.com/office/drawing/2014/main" xmlns="" id="{00000000-0008-0000-0100-00000D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1219200</xdr:colOff>
      <xdr:row>21</xdr:row>
      <xdr:rowOff>0</xdr:rowOff>
    </xdr:from>
    <xdr:ext cx="58217" cy="366736"/>
    <xdr:sp macro="" textlink="">
      <xdr:nvSpPr>
        <xdr:cNvPr id="14" name="Text Box 4">
          <a:extLst>
            <a:ext uri="{FF2B5EF4-FFF2-40B4-BE49-F238E27FC236}">
              <a16:creationId xmlns:a16="http://schemas.microsoft.com/office/drawing/2014/main" xmlns="" id="{00000000-0008-0000-0100-00000E000000}"/>
            </a:ext>
          </a:extLst>
        </xdr:cNvPr>
        <xdr:cNvSpPr txBox="1">
          <a:spLocks noChangeArrowheads="1"/>
        </xdr:cNvSpPr>
      </xdr:nvSpPr>
      <xdr:spPr bwMode="auto">
        <a:xfrm>
          <a:off x="7029450" y="514350"/>
          <a:ext cx="58217" cy="366736"/>
        </a:xfrm>
        <a:prstGeom prst="rect">
          <a:avLst/>
        </a:prstGeom>
        <a:noFill/>
        <a:ln w="9525">
          <a:noFill/>
          <a:miter lim="800000"/>
          <a:headEnd/>
          <a:tailEnd/>
        </a:ln>
      </xdr:spPr>
    </xdr:sp>
    <xdr:clientData/>
  </xdr:oneCellAnchor>
  <xdr:oneCellAnchor>
    <xdr:from>
      <xdr:col>13</xdr:col>
      <xdr:colOff>1219200</xdr:colOff>
      <xdr:row>21</xdr:row>
      <xdr:rowOff>0</xdr:rowOff>
    </xdr:from>
    <xdr:ext cx="58217" cy="357211"/>
    <xdr:sp macro="" textlink="">
      <xdr:nvSpPr>
        <xdr:cNvPr id="15" name="Text Box 1">
          <a:extLst>
            <a:ext uri="{FF2B5EF4-FFF2-40B4-BE49-F238E27FC236}">
              <a16:creationId xmlns:a16="http://schemas.microsoft.com/office/drawing/2014/main" xmlns="" id="{00000000-0008-0000-0100-00000F000000}"/>
            </a:ext>
          </a:extLst>
        </xdr:cNvPr>
        <xdr:cNvSpPr txBox="1">
          <a:spLocks noChangeArrowheads="1"/>
        </xdr:cNvSpPr>
      </xdr:nvSpPr>
      <xdr:spPr bwMode="auto">
        <a:xfrm>
          <a:off x="7029450" y="514350"/>
          <a:ext cx="58217" cy="357211"/>
        </a:xfrm>
        <a:prstGeom prst="rect">
          <a:avLst/>
        </a:prstGeom>
        <a:noFill/>
        <a:ln w="9525">
          <a:noFill/>
          <a:miter lim="800000"/>
          <a:headEnd/>
          <a:tailEnd/>
        </a:ln>
      </xdr:spPr>
    </xdr:sp>
    <xdr:clientData/>
  </xdr:oneCellAnchor>
  <xdr:oneCellAnchor>
    <xdr:from>
      <xdr:col>13</xdr:col>
      <xdr:colOff>1219200</xdr:colOff>
      <xdr:row>21</xdr:row>
      <xdr:rowOff>0</xdr:rowOff>
    </xdr:from>
    <xdr:ext cx="58217" cy="376261"/>
    <xdr:sp macro="" textlink="">
      <xdr:nvSpPr>
        <xdr:cNvPr id="16" name="Text Box 4">
          <a:extLst>
            <a:ext uri="{FF2B5EF4-FFF2-40B4-BE49-F238E27FC236}">
              <a16:creationId xmlns:a16="http://schemas.microsoft.com/office/drawing/2014/main" xmlns="" id="{00000000-0008-0000-0100-000010000000}"/>
            </a:ext>
          </a:extLst>
        </xdr:cNvPr>
        <xdr:cNvSpPr txBox="1">
          <a:spLocks noChangeArrowheads="1"/>
        </xdr:cNvSpPr>
      </xdr:nvSpPr>
      <xdr:spPr bwMode="auto">
        <a:xfrm>
          <a:off x="7029450" y="514350"/>
          <a:ext cx="58217" cy="376261"/>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95311"/>
    <xdr:sp macro="" textlink="">
      <xdr:nvSpPr>
        <xdr:cNvPr id="17" name="Text Box 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95311"/>
    <xdr:sp macro="" textlink="">
      <xdr:nvSpPr>
        <xdr:cNvPr id="18" name="Text Box 2">
          <a:extLst>
            <a:ext uri="{FF2B5EF4-FFF2-40B4-BE49-F238E27FC236}">
              <a16:creationId xmlns:a16="http://schemas.microsoft.com/office/drawing/2014/main" xmlns="" id="{00000000-0008-0000-0100-000012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95311"/>
    <xdr:sp macro="" textlink="">
      <xdr:nvSpPr>
        <xdr:cNvPr id="19" name="Text Box 1">
          <a:extLst>
            <a:ext uri="{FF2B5EF4-FFF2-40B4-BE49-F238E27FC236}">
              <a16:creationId xmlns:a16="http://schemas.microsoft.com/office/drawing/2014/main" xmlns="" id="{00000000-0008-0000-0100-000013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95311"/>
    <xdr:sp macro="" textlink="">
      <xdr:nvSpPr>
        <xdr:cNvPr id="20" name="Text Box 2">
          <a:extLst>
            <a:ext uri="{FF2B5EF4-FFF2-40B4-BE49-F238E27FC236}">
              <a16:creationId xmlns:a16="http://schemas.microsoft.com/office/drawing/2014/main" xmlns="" id="{00000000-0008-0000-0100-000014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14361"/>
    <xdr:sp macro="" textlink="">
      <xdr:nvSpPr>
        <xdr:cNvPr id="21" name="Text Box 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14361"/>
    <xdr:sp macro="" textlink="">
      <xdr:nvSpPr>
        <xdr:cNvPr id="22" name="Text Box 4">
          <a:extLst>
            <a:ext uri="{FF2B5EF4-FFF2-40B4-BE49-F238E27FC236}">
              <a16:creationId xmlns:a16="http://schemas.microsoft.com/office/drawing/2014/main" xmlns="" id="{00000000-0008-0000-0100-000016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04836"/>
    <xdr:sp macro="" textlink="">
      <xdr:nvSpPr>
        <xdr:cNvPr id="23" name="Text Box 1">
          <a:extLst>
            <a:ext uri="{FF2B5EF4-FFF2-40B4-BE49-F238E27FC236}">
              <a16:creationId xmlns:a16="http://schemas.microsoft.com/office/drawing/2014/main" xmlns="" id="{00000000-0008-0000-0100-000017000000}"/>
            </a:ext>
          </a:extLst>
        </xdr:cNvPr>
        <xdr:cNvSpPr txBox="1">
          <a:spLocks noChangeArrowheads="1"/>
        </xdr:cNvSpPr>
      </xdr:nvSpPr>
      <xdr:spPr bwMode="auto">
        <a:xfrm>
          <a:off x="7029450" y="514350"/>
          <a:ext cx="58217" cy="404836"/>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23886"/>
    <xdr:sp macro="" textlink="">
      <xdr:nvSpPr>
        <xdr:cNvPr id="24" name="Text Box 4">
          <a:extLst>
            <a:ext uri="{FF2B5EF4-FFF2-40B4-BE49-F238E27FC236}">
              <a16:creationId xmlns:a16="http://schemas.microsoft.com/office/drawing/2014/main" xmlns="" id="{00000000-0008-0000-0100-000018000000}"/>
            </a:ext>
          </a:extLst>
        </xdr:cNvPr>
        <xdr:cNvSpPr txBox="1">
          <a:spLocks noChangeArrowheads="1"/>
        </xdr:cNvSpPr>
      </xdr:nvSpPr>
      <xdr:spPr bwMode="auto">
        <a:xfrm>
          <a:off x="7029450" y="514350"/>
          <a:ext cx="58217" cy="423886"/>
        </a:xfrm>
        <a:prstGeom prst="rect">
          <a:avLst/>
        </a:prstGeom>
        <a:noFill/>
        <a:ln w="9525">
          <a:noFill/>
          <a:miter lim="800000"/>
          <a:headEnd/>
          <a:tailEnd/>
        </a:ln>
      </xdr:spPr>
    </xdr:sp>
    <xdr:clientData/>
  </xdr:oneCellAnchor>
  <xdr:oneCellAnchor>
    <xdr:from>
      <xdr:col>13</xdr:col>
      <xdr:colOff>1524000</xdr:colOff>
      <xdr:row>21</xdr:row>
      <xdr:rowOff>0</xdr:rowOff>
    </xdr:from>
    <xdr:ext cx="77267" cy="442936"/>
    <xdr:sp macro="" textlink="">
      <xdr:nvSpPr>
        <xdr:cNvPr id="25" name="Text Box 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21</xdr:row>
      <xdr:rowOff>0</xdr:rowOff>
    </xdr:from>
    <xdr:ext cx="77267" cy="442936"/>
    <xdr:sp macro="" textlink="">
      <xdr:nvSpPr>
        <xdr:cNvPr id="26" name="Text Box 2">
          <a:extLst>
            <a:ext uri="{FF2B5EF4-FFF2-40B4-BE49-F238E27FC236}">
              <a16:creationId xmlns:a16="http://schemas.microsoft.com/office/drawing/2014/main" xmlns="" id="{00000000-0008-0000-0100-00001A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21</xdr:row>
      <xdr:rowOff>0</xdr:rowOff>
    </xdr:from>
    <xdr:ext cx="77267" cy="442936"/>
    <xdr:sp macro="" textlink="">
      <xdr:nvSpPr>
        <xdr:cNvPr id="27" name="Text Box 1">
          <a:extLst>
            <a:ext uri="{FF2B5EF4-FFF2-40B4-BE49-F238E27FC236}">
              <a16:creationId xmlns:a16="http://schemas.microsoft.com/office/drawing/2014/main" xmlns="" id="{00000000-0008-0000-0100-00001B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21</xdr:row>
      <xdr:rowOff>0</xdr:rowOff>
    </xdr:from>
    <xdr:ext cx="77267" cy="442936"/>
    <xdr:sp macro="" textlink="">
      <xdr:nvSpPr>
        <xdr:cNvPr id="28" name="Text Box 2">
          <a:extLst>
            <a:ext uri="{FF2B5EF4-FFF2-40B4-BE49-F238E27FC236}">
              <a16:creationId xmlns:a16="http://schemas.microsoft.com/office/drawing/2014/main" xmlns="" id="{00000000-0008-0000-0100-00001C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1219200</xdr:colOff>
      <xdr:row>21</xdr:row>
      <xdr:rowOff>0</xdr:rowOff>
    </xdr:from>
    <xdr:ext cx="86792" cy="302552"/>
    <xdr:sp macro="" textlink="">
      <xdr:nvSpPr>
        <xdr:cNvPr id="29" name="Text Box 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7029450" y="514350"/>
          <a:ext cx="86792" cy="302552"/>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47169"/>
    <xdr:sp macro="" textlink="">
      <xdr:nvSpPr>
        <xdr:cNvPr id="30"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7029450" y="514350"/>
          <a:ext cx="58217" cy="447169"/>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47169"/>
    <xdr:sp macro="" textlink="">
      <xdr:nvSpPr>
        <xdr:cNvPr id="31" name="Text Box 4">
          <a:extLst>
            <a:ext uri="{FF2B5EF4-FFF2-40B4-BE49-F238E27FC236}">
              <a16:creationId xmlns:a16="http://schemas.microsoft.com/office/drawing/2014/main" xmlns="" id="{00000000-0008-0000-0100-00001F000000}"/>
            </a:ext>
          </a:extLst>
        </xdr:cNvPr>
        <xdr:cNvSpPr txBox="1">
          <a:spLocks noChangeArrowheads="1"/>
        </xdr:cNvSpPr>
      </xdr:nvSpPr>
      <xdr:spPr bwMode="auto">
        <a:xfrm>
          <a:off x="7029450" y="514350"/>
          <a:ext cx="58217" cy="447169"/>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42936"/>
    <xdr:sp macro="" textlink="">
      <xdr:nvSpPr>
        <xdr:cNvPr id="32" name="Text Box 1">
          <a:extLst>
            <a:ext uri="{FF2B5EF4-FFF2-40B4-BE49-F238E27FC236}">
              <a16:creationId xmlns:a16="http://schemas.microsoft.com/office/drawing/2014/main" xmlns="" id="{00000000-0008-0000-0100-000020000000}"/>
            </a:ext>
          </a:extLst>
        </xdr:cNvPr>
        <xdr:cNvSpPr txBox="1">
          <a:spLocks noChangeArrowheads="1"/>
        </xdr:cNvSpPr>
      </xdr:nvSpPr>
      <xdr:spPr bwMode="auto">
        <a:xfrm>
          <a:off x="7029450" y="514350"/>
          <a:ext cx="58217" cy="442936"/>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56694"/>
    <xdr:sp macro="" textlink="">
      <xdr:nvSpPr>
        <xdr:cNvPr id="33" name="Text Box 4">
          <a:extLst>
            <a:ext uri="{FF2B5EF4-FFF2-40B4-BE49-F238E27FC236}">
              <a16:creationId xmlns:a16="http://schemas.microsoft.com/office/drawing/2014/main" xmlns="" id="{00000000-0008-0000-0100-000021000000}"/>
            </a:ext>
          </a:extLst>
        </xdr:cNvPr>
        <xdr:cNvSpPr txBox="1">
          <a:spLocks noChangeArrowheads="1"/>
        </xdr:cNvSpPr>
      </xdr:nvSpPr>
      <xdr:spPr bwMode="auto">
        <a:xfrm>
          <a:off x="7029450" y="514350"/>
          <a:ext cx="58217" cy="456694"/>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14361"/>
    <xdr:sp macro="" textlink="">
      <xdr:nvSpPr>
        <xdr:cNvPr id="34"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14361"/>
    <xdr:sp macro="" textlink="">
      <xdr:nvSpPr>
        <xdr:cNvPr id="35" name="Text Box 4">
          <a:extLst>
            <a:ext uri="{FF2B5EF4-FFF2-40B4-BE49-F238E27FC236}">
              <a16:creationId xmlns:a16="http://schemas.microsoft.com/office/drawing/2014/main" xmlns="" id="{00000000-0008-0000-0100-000023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04836"/>
    <xdr:sp macro="" textlink="">
      <xdr:nvSpPr>
        <xdr:cNvPr id="36" name="Text Box 1">
          <a:extLst>
            <a:ext uri="{FF2B5EF4-FFF2-40B4-BE49-F238E27FC236}">
              <a16:creationId xmlns:a16="http://schemas.microsoft.com/office/drawing/2014/main" xmlns="" id="{00000000-0008-0000-0100-000024000000}"/>
            </a:ext>
          </a:extLst>
        </xdr:cNvPr>
        <xdr:cNvSpPr txBox="1">
          <a:spLocks noChangeArrowheads="1"/>
        </xdr:cNvSpPr>
      </xdr:nvSpPr>
      <xdr:spPr bwMode="auto">
        <a:xfrm>
          <a:off x="7029450" y="514350"/>
          <a:ext cx="58217" cy="404836"/>
        </a:xfrm>
        <a:prstGeom prst="rect">
          <a:avLst/>
        </a:prstGeom>
        <a:noFill/>
        <a:ln w="9525">
          <a:noFill/>
          <a:miter lim="800000"/>
          <a:headEnd/>
          <a:tailEnd/>
        </a:ln>
      </xdr:spPr>
    </xdr:sp>
    <xdr:clientData/>
  </xdr:oneCellAnchor>
  <xdr:oneCellAnchor>
    <xdr:from>
      <xdr:col>13</xdr:col>
      <xdr:colOff>1219200</xdr:colOff>
      <xdr:row>21</xdr:row>
      <xdr:rowOff>0</xdr:rowOff>
    </xdr:from>
    <xdr:ext cx="58217" cy="423886"/>
    <xdr:sp macro="" textlink="">
      <xdr:nvSpPr>
        <xdr:cNvPr id="37" name="Text Box 4">
          <a:extLst>
            <a:ext uri="{FF2B5EF4-FFF2-40B4-BE49-F238E27FC236}">
              <a16:creationId xmlns:a16="http://schemas.microsoft.com/office/drawing/2014/main" xmlns="" id="{00000000-0008-0000-0100-000025000000}"/>
            </a:ext>
          </a:extLst>
        </xdr:cNvPr>
        <xdr:cNvSpPr txBox="1">
          <a:spLocks noChangeArrowheads="1"/>
        </xdr:cNvSpPr>
      </xdr:nvSpPr>
      <xdr:spPr bwMode="auto">
        <a:xfrm>
          <a:off x="7029450" y="514350"/>
          <a:ext cx="58217" cy="423886"/>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95311"/>
    <xdr:sp macro="" textlink="">
      <xdr:nvSpPr>
        <xdr:cNvPr id="38"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95311"/>
    <xdr:sp macro="" textlink="">
      <xdr:nvSpPr>
        <xdr:cNvPr id="39"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95311"/>
    <xdr:sp macro="" textlink="">
      <xdr:nvSpPr>
        <xdr:cNvPr id="40" name="Text Box 1">
          <a:extLst>
            <a:ext uri="{FF2B5EF4-FFF2-40B4-BE49-F238E27FC236}">
              <a16:creationId xmlns:a16="http://schemas.microsoft.com/office/drawing/2014/main" xmlns="" id="{00000000-0008-0000-0100-000028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21</xdr:row>
      <xdr:rowOff>0</xdr:rowOff>
    </xdr:from>
    <xdr:ext cx="77267" cy="395311"/>
    <xdr:sp macro="" textlink="">
      <xdr:nvSpPr>
        <xdr:cNvPr id="41" name="Text Box 2">
          <a:extLst>
            <a:ext uri="{FF2B5EF4-FFF2-40B4-BE49-F238E27FC236}">
              <a16:creationId xmlns:a16="http://schemas.microsoft.com/office/drawing/2014/main" xmlns="" id="{00000000-0008-0000-0100-000029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14</xdr:col>
      <xdr:colOff>0</xdr:colOff>
      <xdr:row>21</xdr:row>
      <xdr:rowOff>0</xdr:rowOff>
    </xdr:from>
    <xdr:ext cx="61911" cy="319967"/>
    <xdr:sp macro="" textlink="">
      <xdr:nvSpPr>
        <xdr:cNvPr id="42"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7029450" y="514350"/>
          <a:ext cx="61911" cy="319967"/>
        </a:xfrm>
        <a:prstGeom prst="rect">
          <a:avLst/>
        </a:prstGeom>
        <a:noFill/>
        <a:ln w="9525">
          <a:noFill/>
          <a:miter lim="800000"/>
          <a:headEnd/>
          <a:tailEnd/>
        </a:ln>
      </xdr:spPr>
    </xdr:sp>
    <xdr:clientData/>
  </xdr:oneCellAnchor>
  <xdr:oneCellAnchor>
    <xdr:from>
      <xdr:col>14</xdr:col>
      <xdr:colOff>0</xdr:colOff>
      <xdr:row>21</xdr:row>
      <xdr:rowOff>0</xdr:rowOff>
    </xdr:from>
    <xdr:ext cx="61911" cy="319967"/>
    <xdr:sp macro="" textlink="">
      <xdr:nvSpPr>
        <xdr:cNvPr id="43" name="Text Box 4">
          <a:extLst>
            <a:ext uri="{FF2B5EF4-FFF2-40B4-BE49-F238E27FC236}">
              <a16:creationId xmlns:a16="http://schemas.microsoft.com/office/drawing/2014/main" xmlns="" id="{00000000-0008-0000-0100-00002B000000}"/>
            </a:ext>
          </a:extLst>
        </xdr:cNvPr>
        <xdr:cNvSpPr txBox="1">
          <a:spLocks noChangeArrowheads="1"/>
        </xdr:cNvSpPr>
      </xdr:nvSpPr>
      <xdr:spPr bwMode="auto">
        <a:xfrm>
          <a:off x="7029450" y="514350"/>
          <a:ext cx="61911" cy="319967"/>
        </a:xfrm>
        <a:prstGeom prst="rect">
          <a:avLst/>
        </a:prstGeom>
        <a:noFill/>
        <a:ln w="9525">
          <a:noFill/>
          <a:miter lim="800000"/>
          <a:headEnd/>
          <a:tailEnd/>
        </a:ln>
      </xdr:spPr>
    </xdr:sp>
    <xdr:clientData/>
  </xdr:oneCellAnchor>
  <xdr:oneCellAnchor>
    <xdr:from>
      <xdr:col>14</xdr:col>
      <xdr:colOff>0</xdr:colOff>
      <xdr:row>21</xdr:row>
      <xdr:rowOff>0</xdr:rowOff>
    </xdr:from>
    <xdr:ext cx="61911" cy="313613"/>
    <xdr:sp macro="" textlink="">
      <xdr:nvSpPr>
        <xdr:cNvPr id="44" name="Text Box 1">
          <a:extLst>
            <a:ext uri="{FF2B5EF4-FFF2-40B4-BE49-F238E27FC236}">
              <a16:creationId xmlns:a16="http://schemas.microsoft.com/office/drawing/2014/main" xmlns="" id="{00000000-0008-0000-0100-00002C000000}"/>
            </a:ext>
          </a:extLst>
        </xdr:cNvPr>
        <xdr:cNvSpPr txBox="1">
          <a:spLocks noChangeArrowheads="1"/>
        </xdr:cNvSpPr>
      </xdr:nvSpPr>
      <xdr:spPr bwMode="auto">
        <a:xfrm>
          <a:off x="7029450" y="514350"/>
          <a:ext cx="61911" cy="313613"/>
        </a:xfrm>
        <a:prstGeom prst="rect">
          <a:avLst/>
        </a:prstGeom>
        <a:noFill/>
        <a:ln w="9525">
          <a:noFill/>
          <a:miter lim="800000"/>
          <a:headEnd/>
          <a:tailEnd/>
        </a:ln>
      </xdr:spPr>
    </xdr:sp>
    <xdr:clientData/>
  </xdr:oneCellAnchor>
  <xdr:oneCellAnchor>
    <xdr:from>
      <xdr:col>14</xdr:col>
      <xdr:colOff>0</xdr:colOff>
      <xdr:row>21</xdr:row>
      <xdr:rowOff>0</xdr:rowOff>
    </xdr:from>
    <xdr:ext cx="61911" cy="329492"/>
    <xdr:sp macro="" textlink="">
      <xdr:nvSpPr>
        <xdr:cNvPr id="45" name="Text Box 4">
          <a:extLst>
            <a:ext uri="{FF2B5EF4-FFF2-40B4-BE49-F238E27FC236}">
              <a16:creationId xmlns:a16="http://schemas.microsoft.com/office/drawing/2014/main" xmlns="" id="{00000000-0008-0000-0100-00002D000000}"/>
            </a:ext>
          </a:extLst>
        </xdr:cNvPr>
        <xdr:cNvSpPr txBox="1">
          <a:spLocks noChangeArrowheads="1"/>
        </xdr:cNvSpPr>
      </xdr:nvSpPr>
      <xdr:spPr bwMode="auto">
        <a:xfrm>
          <a:off x="7029450" y="514350"/>
          <a:ext cx="61911" cy="329492"/>
        </a:xfrm>
        <a:prstGeom prst="rect">
          <a:avLst/>
        </a:prstGeom>
        <a:noFill/>
        <a:ln w="9525">
          <a:noFill/>
          <a:miter lim="800000"/>
          <a:headEnd/>
          <a:tailEnd/>
        </a:ln>
      </xdr:spPr>
    </xdr:sp>
    <xdr:clientData/>
  </xdr:oneCellAnchor>
  <xdr:oneCellAnchor>
    <xdr:from>
      <xdr:col>14</xdr:col>
      <xdr:colOff>0</xdr:colOff>
      <xdr:row>21</xdr:row>
      <xdr:rowOff>0</xdr:rowOff>
    </xdr:from>
    <xdr:ext cx="80961" cy="348542"/>
    <xdr:sp macro="" textlink="">
      <xdr:nvSpPr>
        <xdr:cNvPr id="46"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21</xdr:row>
      <xdr:rowOff>0</xdr:rowOff>
    </xdr:from>
    <xdr:ext cx="80961" cy="348542"/>
    <xdr:sp macro="" textlink="">
      <xdr:nvSpPr>
        <xdr:cNvPr id="47"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21</xdr:row>
      <xdr:rowOff>0</xdr:rowOff>
    </xdr:from>
    <xdr:ext cx="80961" cy="348542"/>
    <xdr:sp macro="" textlink="">
      <xdr:nvSpPr>
        <xdr:cNvPr id="48" name="Text Box 1">
          <a:extLst>
            <a:ext uri="{FF2B5EF4-FFF2-40B4-BE49-F238E27FC236}">
              <a16:creationId xmlns:a16="http://schemas.microsoft.com/office/drawing/2014/main" xmlns="" id="{00000000-0008-0000-0100-000030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21</xdr:row>
      <xdr:rowOff>0</xdr:rowOff>
    </xdr:from>
    <xdr:ext cx="80961" cy="348542"/>
    <xdr:sp macro="" textlink="">
      <xdr:nvSpPr>
        <xdr:cNvPr id="49" name="Text Box 2">
          <a:extLst>
            <a:ext uri="{FF2B5EF4-FFF2-40B4-BE49-F238E27FC236}">
              <a16:creationId xmlns:a16="http://schemas.microsoft.com/office/drawing/2014/main" xmlns="" id="{00000000-0008-0000-0100-000031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21</xdr:row>
      <xdr:rowOff>0</xdr:rowOff>
    </xdr:from>
    <xdr:ext cx="80961" cy="348542"/>
    <xdr:sp macro="" textlink="">
      <xdr:nvSpPr>
        <xdr:cNvPr id="50"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21</xdr:row>
      <xdr:rowOff>0</xdr:rowOff>
    </xdr:from>
    <xdr:ext cx="80961" cy="348542"/>
    <xdr:sp macro="" textlink="">
      <xdr:nvSpPr>
        <xdr:cNvPr id="51"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21</xdr:row>
      <xdr:rowOff>0</xdr:rowOff>
    </xdr:from>
    <xdr:ext cx="80961" cy="348542"/>
    <xdr:sp macro="" textlink="">
      <xdr:nvSpPr>
        <xdr:cNvPr id="52" name="Text Box 1">
          <a:extLst>
            <a:ext uri="{FF2B5EF4-FFF2-40B4-BE49-F238E27FC236}">
              <a16:creationId xmlns:a16="http://schemas.microsoft.com/office/drawing/2014/main" xmlns="" id="{00000000-0008-0000-0100-000034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21</xdr:row>
      <xdr:rowOff>0</xdr:rowOff>
    </xdr:from>
    <xdr:ext cx="80961" cy="348542"/>
    <xdr:sp macro="" textlink="">
      <xdr:nvSpPr>
        <xdr:cNvPr id="53" name="Text Box 2">
          <a:extLst>
            <a:ext uri="{FF2B5EF4-FFF2-40B4-BE49-F238E27FC236}">
              <a16:creationId xmlns:a16="http://schemas.microsoft.com/office/drawing/2014/main" xmlns="" id="{00000000-0008-0000-0100-000035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21</xdr:row>
      <xdr:rowOff>0</xdr:rowOff>
    </xdr:from>
    <xdr:ext cx="61911" cy="366736"/>
    <xdr:sp macro="" textlink="">
      <xdr:nvSpPr>
        <xdr:cNvPr id="54" name="Text Box 4">
          <a:extLst>
            <a:ext uri="{FF2B5EF4-FFF2-40B4-BE49-F238E27FC236}">
              <a16:creationId xmlns:a16="http://schemas.microsoft.com/office/drawing/2014/main" xmlns="" id="{00000000-0008-0000-0100-000036000000}"/>
            </a:ext>
          </a:extLst>
        </xdr:cNvPr>
        <xdr:cNvSpPr txBox="1">
          <a:spLocks noChangeArrowheads="1"/>
        </xdr:cNvSpPr>
      </xdr:nvSpPr>
      <xdr:spPr bwMode="auto">
        <a:xfrm>
          <a:off x="7029450" y="514350"/>
          <a:ext cx="61911" cy="366736"/>
        </a:xfrm>
        <a:prstGeom prst="rect">
          <a:avLst/>
        </a:prstGeom>
        <a:noFill/>
        <a:ln w="9525">
          <a:noFill/>
          <a:miter lim="800000"/>
          <a:headEnd/>
          <a:tailEnd/>
        </a:ln>
      </xdr:spPr>
    </xdr:sp>
    <xdr:clientData/>
  </xdr:oneCellAnchor>
  <xdr:oneCellAnchor>
    <xdr:from>
      <xdr:col>14</xdr:col>
      <xdr:colOff>0</xdr:colOff>
      <xdr:row>21</xdr:row>
      <xdr:rowOff>0</xdr:rowOff>
    </xdr:from>
    <xdr:ext cx="61911" cy="357211"/>
    <xdr:sp macro="" textlink="">
      <xdr:nvSpPr>
        <xdr:cNvPr id="55" name="Text Box 1">
          <a:extLst>
            <a:ext uri="{FF2B5EF4-FFF2-40B4-BE49-F238E27FC236}">
              <a16:creationId xmlns:a16="http://schemas.microsoft.com/office/drawing/2014/main" xmlns="" id="{00000000-0008-0000-0100-000037000000}"/>
            </a:ext>
          </a:extLst>
        </xdr:cNvPr>
        <xdr:cNvSpPr txBox="1">
          <a:spLocks noChangeArrowheads="1"/>
        </xdr:cNvSpPr>
      </xdr:nvSpPr>
      <xdr:spPr bwMode="auto">
        <a:xfrm>
          <a:off x="7029450" y="514350"/>
          <a:ext cx="61911" cy="357211"/>
        </a:xfrm>
        <a:prstGeom prst="rect">
          <a:avLst/>
        </a:prstGeom>
        <a:noFill/>
        <a:ln w="9525">
          <a:noFill/>
          <a:miter lim="800000"/>
          <a:headEnd/>
          <a:tailEnd/>
        </a:ln>
      </xdr:spPr>
    </xdr:sp>
    <xdr:clientData/>
  </xdr:oneCellAnchor>
  <xdr:oneCellAnchor>
    <xdr:from>
      <xdr:col>14</xdr:col>
      <xdr:colOff>0</xdr:colOff>
      <xdr:row>21</xdr:row>
      <xdr:rowOff>0</xdr:rowOff>
    </xdr:from>
    <xdr:ext cx="61911" cy="376261"/>
    <xdr:sp macro="" textlink="">
      <xdr:nvSpPr>
        <xdr:cNvPr id="56" name="Text Box 4">
          <a:extLst>
            <a:ext uri="{FF2B5EF4-FFF2-40B4-BE49-F238E27FC236}">
              <a16:creationId xmlns:a16="http://schemas.microsoft.com/office/drawing/2014/main" xmlns="" id="{00000000-0008-0000-0100-000038000000}"/>
            </a:ext>
          </a:extLst>
        </xdr:cNvPr>
        <xdr:cNvSpPr txBox="1">
          <a:spLocks noChangeArrowheads="1"/>
        </xdr:cNvSpPr>
      </xdr:nvSpPr>
      <xdr:spPr bwMode="auto">
        <a:xfrm>
          <a:off x="7029450" y="514350"/>
          <a:ext cx="61911" cy="376261"/>
        </a:xfrm>
        <a:prstGeom prst="rect">
          <a:avLst/>
        </a:prstGeom>
        <a:noFill/>
        <a:ln w="9525">
          <a:noFill/>
          <a:miter lim="800000"/>
          <a:headEnd/>
          <a:tailEnd/>
        </a:ln>
      </xdr:spPr>
    </xdr:sp>
    <xdr:clientData/>
  </xdr:oneCellAnchor>
  <xdr:oneCellAnchor>
    <xdr:from>
      <xdr:col>14</xdr:col>
      <xdr:colOff>0</xdr:colOff>
      <xdr:row>21</xdr:row>
      <xdr:rowOff>0</xdr:rowOff>
    </xdr:from>
    <xdr:ext cx="80961" cy="395311"/>
    <xdr:sp macro="" textlink="">
      <xdr:nvSpPr>
        <xdr:cNvPr id="57" name="Text Box 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21</xdr:row>
      <xdr:rowOff>0</xdr:rowOff>
    </xdr:from>
    <xdr:ext cx="80961" cy="395311"/>
    <xdr:sp macro="" textlink="">
      <xdr:nvSpPr>
        <xdr:cNvPr id="58" name="Text Box 2">
          <a:extLst>
            <a:ext uri="{FF2B5EF4-FFF2-40B4-BE49-F238E27FC236}">
              <a16:creationId xmlns:a16="http://schemas.microsoft.com/office/drawing/2014/main" xmlns="" id="{00000000-0008-0000-0100-00003A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21</xdr:row>
      <xdr:rowOff>0</xdr:rowOff>
    </xdr:from>
    <xdr:ext cx="80961" cy="395311"/>
    <xdr:sp macro="" textlink="">
      <xdr:nvSpPr>
        <xdr:cNvPr id="59" name="Text Box 1">
          <a:extLst>
            <a:ext uri="{FF2B5EF4-FFF2-40B4-BE49-F238E27FC236}">
              <a16:creationId xmlns:a16="http://schemas.microsoft.com/office/drawing/2014/main" xmlns="" id="{00000000-0008-0000-0100-00003B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21</xdr:row>
      <xdr:rowOff>0</xdr:rowOff>
    </xdr:from>
    <xdr:ext cx="80961" cy="395311"/>
    <xdr:sp macro="" textlink="">
      <xdr:nvSpPr>
        <xdr:cNvPr id="60" name="Text Box 2">
          <a:extLst>
            <a:ext uri="{FF2B5EF4-FFF2-40B4-BE49-F238E27FC236}">
              <a16:creationId xmlns:a16="http://schemas.microsoft.com/office/drawing/2014/main" xmlns="" id="{00000000-0008-0000-0100-00003C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21</xdr:row>
      <xdr:rowOff>0</xdr:rowOff>
    </xdr:from>
    <xdr:ext cx="61911" cy="414361"/>
    <xdr:sp macro="" textlink="">
      <xdr:nvSpPr>
        <xdr:cNvPr id="61" name="Text Box 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21</xdr:row>
      <xdr:rowOff>0</xdr:rowOff>
    </xdr:from>
    <xdr:ext cx="61911" cy="414361"/>
    <xdr:sp macro="" textlink="">
      <xdr:nvSpPr>
        <xdr:cNvPr id="62" name="Text Box 4">
          <a:extLst>
            <a:ext uri="{FF2B5EF4-FFF2-40B4-BE49-F238E27FC236}">
              <a16:creationId xmlns:a16="http://schemas.microsoft.com/office/drawing/2014/main" xmlns="" id="{00000000-0008-0000-0100-00003E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21</xdr:row>
      <xdr:rowOff>0</xdr:rowOff>
    </xdr:from>
    <xdr:ext cx="61911" cy="404836"/>
    <xdr:sp macro="" textlink="">
      <xdr:nvSpPr>
        <xdr:cNvPr id="63" name="Text Box 1">
          <a:extLst>
            <a:ext uri="{FF2B5EF4-FFF2-40B4-BE49-F238E27FC236}">
              <a16:creationId xmlns:a16="http://schemas.microsoft.com/office/drawing/2014/main" xmlns="" id="{00000000-0008-0000-0100-00003F000000}"/>
            </a:ext>
          </a:extLst>
        </xdr:cNvPr>
        <xdr:cNvSpPr txBox="1">
          <a:spLocks noChangeArrowheads="1"/>
        </xdr:cNvSpPr>
      </xdr:nvSpPr>
      <xdr:spPr bwMode="auto">
        <a:xfrm>
          <a:off x="7029450" y="514350"/>
          <a:ext cx="61911" cy="404836"/>
        </a:xfrm>
        <a:prstGeom prst="rect">
          <a:avLst/>
        </a:prstGeom>
        <a:noFill/>
        <a:ln w="9525">
          <a:noFill/>
          <a:miter lim="800000"/>
          <a:headEnd/>
          <a:tailEnd/>
        </a:ln>
      </xdr:spPr>
    </xdr:sp>
    <xdr:clientData/>
  </xdr:oneCellAnchor>
  <xdr:oneCellAnchor>
    <xdr:from>
      <xdr:col>14</xdr:col>
      <xdr:colOff>0</xdr:colOff>
      <xdr:row>21</xdr:row>
      <xdr:rowOff>0</xdr:rowOff>
    </xdr:from>
    <xdr:ext cx="61911" cy="423886"/>
    <xdr:sp macro="" textlink="">
      <xdr:nvSpPr>
        <xdr:cNvPr id="64" name="Text Box 4">
          <a:extLst>
            <a:ext uri="{FF2B5EF4-FFF2-40B4-BE49-F238E27FC236}">
              <a16:creationId xmlns:a16="http://schemas.microsoft.com/office/drawing/2014/main" xmlns="" id="{00000000-0008-0000-0100-000040000000}"/>
            </a:ext>
          </a:extLst>
        </xdr:cNvPr>
        <xdr:cNvSpPr txBox="1">
          <a:spLocks noChangeArrowheads="1"/>
        </xdr:cNvSpPr>
      </xdr:nvSpPr>
      <xdr:spPr bwMode="auto">
        <a:xfrm>
          <a:off x="7029450" y="514350"/>
          <a:ext cx="61911" cy="423886"/>
        </a:xfrm>
        <a:prstGeom prst="rect">
          <a:avLst/>
        </a:prstGeom>
        <a:noFill/>
        <a:ln w="9525">
          <a:noFill/>
          <a:miter lim="800000"/>
          <a:headEnd/>
          <a:tailEnd/>
        </a:ln>
      </xdr:spPr>
    </xdr:sp>
    <xdr:clientData/>
  </xdr:oneCellAnchor>
  <xdr:oneCellAnchor>
    <xdr:from>
      <xdr:col>14</xdr:col>
      <xdr:colOff>0</xdr:colOff>
      <xdr:row>21</xdr:row>
      <xdr:rowOff>0</xdr:rowOff>
    </xdr:from>
    <xdr:ext cx="80961" cy="442936"/>
    <xdr:sp macro="" textlink="">
      <xdr:nvSpPr>
        <xdr:cNvPr id="65" name="Text Box 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21</xdr:row>
      <xdr:rowOff>0</xdr:rowOff>
    </xdr:from>
    <xdr:ext cx="80961" cy="442936"/>
    <xdr:sp macro="" textlink="">
      <xdr:nvSpPr>
        <xdr:cNvPr id="66" name="Text Box 2">
          <a:extLst>
            <a:ext uri="{FF2B5EF4-FFF2-40B4-BE49-F238E27FC236}">
              <a16:creationId xmlns:a16="http://schemas.microsoft.com/office/drawing/2014/main" xmlns="" id="{00000000-0008-0000-0100-000042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21</xdr:row>
      <xdr:rowOff>0</xdr:rowOff>
    </xdr:from>
    <xdr:ext cx="80961" cy="442936"/>
    <xdr:sp macro="" textlink="">
      <xdr:nvSpPr>
        <xdr:cNvPr id="67" name="Text Box 1">
          <a:extLst>
            <a:ext uri="{FF2B5EF4-FFF2-40B4-BE49-F238E27FC236}">
              <a16:creationId xmlns:a16="http://schemas.microsoft.com/office/drawing/2014/main" xmlns="" id="{00000000-0008-0000-0100-000043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21</xdr:row>
      <xdr:rowOff>0</xdr:rowOff>
    </xdr:from>
    <xdr:ext cx="80961" cy="442936"/>
    <xdr:sp macro="" textlink="">
      <xdr:nvSpPr>
        <xdr:cNvPr id="68" name="Text Box 2">
          <a:extLst>
            <a:ext uri="{FF2B5EF4-FFF2-40B4-BE49-F238E27FC236}">
              <a16:creationId xmlns:a16="http://schemas.microsoft.com/office/drawing/2014/main" xmlns="" id="{00000000-0008-0000-0100-000044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21</xdr:row>
      <xdr:rowOff>0</xdr:rowOff>
    </xdr:from>
    <xdr:ext cx="90486" cy="302552"/>
    <xdr:sp macro="" textlink="">
      <xdr:nvSpPr>
        <xdr:cNvPr id="69" name="Text Box 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7029450" y="514350"/>
          <a:ext cx="90486" cy="302552"/>
        </a:xfrm>
        <a:prstGeom prst="rect">
          <a:avLst/>
        </a:prstGeom>
        <a:noFill/>
        <a:ln w="9525">
          <a:noFill/>
          <a:miter lim="800000"/>
          <a:headEnd/>
          <a:tailEnd/>
        </a:ln>
      </xdr:spPr>
    </xdr:sp>
    <xdr:clientData/>
  </xdr:oneCellAnchor>
  <xdr:oneCellAnchor>
    <xdr:from>
      <xdr:col>14</xdr:col>
      <xdr:colOff>0</xdr:colOff>
      <xdr:row>21</xdr:row>
      <xdr:rowOff>0</xdr:rowOff>
    </xdr:from>
    <xdr:ext cx="61911" cy="447169"/>
    <xdr:sp macro="" textlink="">
      <xdr:nvSpPr>
        <xdr:cNvPr id="70"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7029450" y="514350"/>
          <a:ext cx="61911" cy="447169"/>
        </a:xfrm>
        <a:prstGeom prst="rect">
          <a:avLst/>
        </a:prstGeom>
        <a:noFill/>
        <a:ln w="9525">
          <a:noFill/>
          <a:miter lim="800000"/>
          <a:headEnd/>
          <a:tailEnd/>
        </a:ln>
      </xdr:spPr>
    </xdr:sp>
    <xdr:clientData/>
  </xdr:oneCellAnchor>
  <xdr:oneCellAnchor>
    <xdr:from>
      <xdr:col>14</xdr:col>
      <xdr:colOff>0</xdr:colOff>
      <xdr:row>21</xdr:row>
      <xdr:rowOff>0</xdr:rowOff>
    </xdr:from>
    <xdr:ext cx="61911" cy="447169"/>
    <xdr:sp macro="" textlink="">
      <xdr:nvSpPr>
        <xdr:cNvPr id="71" name="Text Box 4">
          <a:extLst>
            <a:ext uri="{FF2B5EF4-FFF2-40B4-BE49-F238E27FC236}">
              <a16:creationId xmlns:a16="http://schemas.microsoft.com/office/drawing/2014/main" xmlns="" id="{00000000-0008-0000-0100-000047000000}"/>
            </a:ext>
          </a:extLst>
        </xdr:cNvPr>
        <xdr:cNvSpPr txBox="1">
          <a:spLocks noChangeArrowheads="1"/>
        </xdr:cNvSpPr>
      </xdr:nvSpPr>
      <xdr:spPr bwMode="auto">
        <a:xfrm>
          <a:off x="7029450" y="514350"/>
          <a:ext cx="61911" cy="447169"/>
        </a:xfrm>
        <a:prstGeom prst="rect">
          <a:avLst/>
        </a:prstGeom>
        <a:noFill/>
        <a:ln w="9525">
          <a:noFill/>
          <a:miter lim="800000"/>
          <a:headEnd/>
          <a:tailEnd/>
        </a:ln>
      </xdr:spPr>
    </xdr:sp>
    <xdr:clientData/>
  </xdr:oneCellAnchor>
  <xdr:oneCellAnchor>
    <xdr:from>
      <xdr:col>14</xdr:col>
      <xdr:colOff>0</xdr:colOff>
      <xdr:row>21</xdr:row>
      <xdr:rowOff>0</xdr:rowOff>
    </xdr:from>
    <xdr:ext cx="61911" cy="442936"/>
    <xdr:sp macro="" textlink="">
      <xdr:nvSpPr>
        <xdr:cNvPr id="72" name="Text Box 1">
          <a:extLst>
            <a:ext uri="{FF2B5EF4-FFF2-40B4-BE49-F238E27FC236}">
              <a16:creationId xmlns:a16="http://schemas.microsoft.com/office/drawing/2014/main" xmlns="" id="{00000000-0008-0000-0100-000048000000}"/>
            </a:ext>
          </a:extLst>
        </xdr:cNvPr>
        <xdr:cNvSpPr txBox="1">
          <a:spLocks noChangeArrowheads="1"/>
        </xdr:cNvSpPr>
      </xdr:nvSpPr>
      <xdr:spPr bwMode="auto">
        <a:xfrm>
          <a:off x="7029450" y="514350"/>
          <a:ext cx="61911" cy="442936"/>
        </a:xfrm>
        <a:prstGeom prst="rect">
          <a:avLst/>
        </a:prstGeom>
        <a:noFill/>
        <a:ln w="9525">
          <a:noFill/>
          <a:miter lim="800000"/>
          <a:headEnd/>
          <a:tailEnd/>
        </a:ln>
      </xdr:spPr>
    </xdr:sp>
    <xdr:clientData/>
  </xdr:oneCellAnchor>
  <xdr:oneCellAnchor>
    <xdr:from>
      <xdr:col>14</xdr:col>
      <xdr:colOff>0</xdr:colOff>
      <xdr:row>21</xdr:row>
      <xdr:rowOff>0</xdr:rowOff>
    </xdr:from>
    <xdr:ext cx="61911" cy="456694"/>
    <xdr:sp macro="" textlink="">
      <xdr:nvSpPr>
        <xdr:cNvPr id="73" name="Text Box 4">
          <a:extLst>
            <a:ext uri="{FF2B5EF4-FFF2-40B4-BE49-F238E27FC236}">
              <a16:creationId xmlns:a16="http://schemas.microsoft.com/office/drawing/2014/main" xmlns="" id="{00000000-0008-0000-0100-000049000000}"/>
            </a:ext>
          </a:extLst>
        </xdr:cNvPr>
        <xdr:cNvSpPr txBox="1">
          <a:spLocks noChangeArrowheads="1"/>
        </xdr:cNvSpPr>
      </xdr:nvSpPr>
      <xdr:spPr bwMode="auto">
        <a:xfrm>
          <a:off x="7029450" y="514350"/>
          <a:ext cx="61911" cy="456694"/>
        </a:xfrm>
        <a:prstGeom prst="rect">
          <a:avLst/>
        </a:prstGeom>
        <a:noFill/>
        <a:ln w="9525">
          <a:noFill/>
          <a:miter lim="800000"/>
          <a:headEnd/>
          <a:tailEnd/>
        </a:ln>
      </xdr:spPr>
    </xdr:sp>
    <xdr:clientData/>
  </xdr:oneCellAnchor>
  <xdr:oneCellAnchor>
    <xdr:from>
      <xdr:col>14</xdr:col>
      <xdr:colOff>0</xdr:colOff>
      <xdr:row>21</xdr:row>
      <xdr:rowOff>0</xdr:rowOff>
    </xdr:from>
    <xdr:ext cx="61911" cy="414361"/>
    <xdr:sp macro="" textlink="">
      <xdr:nvSpPr>
        <xdr:cNvPr id="74"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21</xdr:row>
      <xdr:rowOff>0</xdr:rowOff>
    </xdr:from>
    <xdr:ext cx="61911" cy="414361"/>
    <xdr:sp macro="" textlink="">
      <xdr:nvSpPr>
        <xdr:cNvPr id="75" name="Text Box 4">
          <a:extLst>
            <a:ext uri="{FF2B5EF4-FFF2-40B4-BE49-F238E27FC236}">
              <a16:creationId xmlns:a16="http://schemas.microsoft.com/office/drawing/2014/main" xmlns="" id="{00000000-0008-0000-0100-00004B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21</xdr:row>
      <xdr:rowOff>0</xdr:rowOff>
    </xdr:from>
    <xdr:ext cx="61911" cy="404836"/>
    <xdr:sp macro="" textlink="">
      <xdr:nvSpPr>
        <xdr:cNvPr id="76" name="Text Box 1">
          <a:extLst>
            <a:ext uri="{FF2B5EF4-FFF2-40B4-BE49-F238E27FC236}">
              <a16:creationId xmlns:a16="http://schemas.microsoft.com/office/drawing/2014/main" xmlns="" id="{00000000-0008-0000-0100-00004C000000}"/>
            </a:ext>
          </a:extLst>
        </xdr:cNvPr>
        <xdr:cNvSpPr txBox="1">
          <a:spLocks noChangeArrowheads="1"/>
        </xdr:cNvSpPr>
      </xdr:nvSpPr>
      <xdr:spPr bwMode="auto">
        <a:xfrm>
          <a:off x="7029450" y="514350"/>
          <a:ext cx="61911" cy="404836"/>
        </a:xfrm>
        <a:prstGeom prst="rect">
          <a:avLst/>
        </a:prstGeom>
        <a:noFill/>
        <a:ln w="9525">
          <a:noFill/>
          <a:miter lim="800000"/>
          <a:headEnd/>
          <a:tailEnd/>
        </a:ln>
      </xdr:spPr>
    </xdr:sp>
    <xdr:clientData/>
  </xdr:oneCellAnchor>
  <xdr:oneCellAnchor>
    <xdr:from>
      <xdr:col>14</xdr:col>
      <xdr:colOff>0</xdr:colOff>
      <xdr:row>21</xdr:row>
      <xdr:rowOff>0</xdr:rowOff>
    </xdr:from>
    <xdr:ext cx="61911" cy="423886"/>
    <xdr:sp macro="" textlink="">
      <xdr:nvSpPr>
        <xdr:cNvPr id="77" name="Text Box 4">
          <a:extLst>
            <a:ext uri="{FF2B5EF4-FFF2-40B4-BE49-F238E27FC236}">
              <a16:creationId xmlns:a16="http://schemas.microsoft.com/office/drawing/2014/main" xmlns="" id="{00000000-0008-0000-0100-00004D000000}"/>
            </a:ext>
          </a:extLst>
        </xdr:cNvPr>
        <xdr:cNvSpPr txBox="1">
          <a:spLocks noChangeArrowheads="1"/>
        </xdr:cNvSpPr>
      </xdr:nvSpPr>
      <xdr:spPr bwMode="auto">
        <a:xfrm>
          <a:off x="7029450" y="514350"/>
          <a:ext cx="61911" cy="423886"/>
        </a:xfrm>
        <a:prstGeom prst="rect">
          <a:avLst/>
        </a:prstGeom>
        <a:noFill/>
        <a:ln w="9525">
          <a:noFill/>
          <a:miter lim="800000"/>
          <a:headEnd/>
          <a:tailEnd/>
        </a:ln>
      </xdr:spPr>
    </xdr:sp>
    <xdr:clientData/>
  </xdr:oneCellAnchor>
  <xdr:oneCellAnchor>
    <xdr:from>
      <xdr:col>14</xdr:col>
      <xdr:colOff>0</xdr:colOff>
      <xdr:row>21</xdr:row>
      <xdr:rowOff>0</xdr:rowOff>
    </xdr:from>
    <xdr:ext cx="80961" cy="395311"/>
    <xdr:sp macro="" textlink="">
      <xdr:nvSpPr>
        <xdr:cNvPr id="78"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21</xdr:row>
      <xdr:rowOff>0</xdr:rowOff>
    </xdr:from>
    <xdr:ext cx="80961" cy="395311"/>
    <xdr:sp macro="" textlink="">
      <xdr:nvSpPr>
        <xdr:cNvPr id="79"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21</xdr:row>
      <xdr:rowOff>0</xdr:rowOff>
    </xdr:from>
    <xdr:ext cx="80961" cy="395311"/>
    <xdr:sp macro="" textlink="">
      <xdr:nvSpPr>
        <xdr:cNvPr id="80" name="Text Box 1">
          <a:extLst>
            <a:ext uri="{FF2B5EF4-FFF2-40B4-BE49-F238E27FC236}">
              <a16:creationId xmlns:a16="http://schemas.microsoft.com/office/drawing/2014/main" xmlns="" id="{00000000-0008-0000-0100-000050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21</xdr:row>
      <xdr:rowOff>0</xdr:rowOff>
    </xdr:from>
    <xdr:ext cx="80961" cy="395311"/>
    <xdr:sp macro="" textlink="">
      <xdr:nvSpPr>
        <xdr:cNvPr id="81" name="Text Box 2">
          <a:extLst>
            <a:ext uri="{FF2B5EF4-FFF2-40B4-BE49-F238E27FC236}">
              <a16:creationId xmlns:a16="http://schemas.microsoft.com/office/drawing/2014/main" xmlns="" id="{00000000-0008-0000-0100-000051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1219200</xdr:colOff>
      <xdr:row>2</xdr:row>
      <xdr:rowOff>0</xdr:rowOff>
    </xdr:from>
    <xdr:ext cx="92409" cy="305020"/>
    <xdr:sp macro="" textlink="">
      <xdr:nvSpPr>
        <xdr:cNvPr id="82"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6858000" y="1219200"/>
          <a:ext cx="92409" cy="305020"/>
        </a:xfrm>
        <a:prstGeom prst="rect">
          <a:avLst/>
        </a:prstGeom>
        <a:noFill/>
        <a:ln w="9525">
          <a:noFill/>
          <a:miter lim="800000"/>
          <a:headEnd/>
          <a:tailEnd/>
        </a:ln>
      </xdr:spPr>
    </xdr:sp>
    <xdr:clientData/>
  </xdr:oneCellAnchor>
  <xdr:oneCellAnchor>
    <xdr:from>
      <xdr:col>14</xdr:col>
      <xdr:colOff>1219200</xdr:colOff>
      <xdr:row>2</xdr:row>
      <xdr:rowOff>0</xdr:rowOff>
    </xdr:from>
    <xdr:ext cx="92409" cy="305020"/>
    <xdr:sp macro="" textlink="">
      <xdr:nvSpPr>
        <xdr:cNvPr id="83"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6858000" y="1219200"/>
          <a:ext cx="92409" cy="305020"/>
        </a:xfrm>
        <a:prstGeom prst="rect">
          <a:avLst/>
        </a:prstGeom>
        <a:noFill/>
        <a:ln w="9525">
          <a:noFill/>
          <a:miter lim="800000"/>
          <a:headEnd/>
          <a:tailEnd/>
        </a:ln>
      </xdr:spPr>
    </xdr:sp>
    <xdr:clientData/>
  </xdr:oneCellAnchor>
  <xdr:oneCellAnchor>
    <xdr:from>
      <xdr:col>14</xdr:col>
      <xdr:colOff>1219200</xdr:colOff>
      <xdr:row>2</xdr:row>
      <xdr:rowOff>0</xdr:rowOff>
    </xdr:from>
    <xdr:ext cx="92409" cy="305020"/>
    <xdr:sp macro="" textlink="">
      <xdr:nvSpPr>
        <xdr:cNvPr id="84" name="Text Box 1">
          <a:extLst>
            <a:ext uri="{FF2B5EF4-FFF2-40B4-BE49-F238E27FC236}">
              <a16:creationId xmlns="" xmlns:a16="http://schemas.microsoft.com/office/drawing/2014/main" id="{00000000-0008-0000-0100-000024000000}"/>
            </a:ext>
          </a:extLst>
        </xdr:cNvPr>
        <xdr:cNvSpPr txBox="1">
          <a:spLocks noChangeArrowheads="1"/>
        </xdr:cNvSpPr>
      </xdr:nvSpPr>
      <xdr:spPr bwMode="auto">
        <a:xfrm>
          <a:off x="6858000" y="1219200"/>
          <a:ext cx="92409" cy="305020"/>
        </a:xfrm>
        <a:prstGeom prst="rect">
          <a:avLst/>
        </a:prstGeom>
        <a:noFill/>
        <a:ln w="9525">
          <a:noFill/>
          <a:miter lim="800000"/>
          <a:headEnd/>
          <a:tailEnd/>
        </a:ln>
      </xdr:spPr>
    </xdr:sp>
    <xdr:clientData/>
  </xdr:oneCellAnchor>
  <xdr:oneCellAnchor>
    <xdr:from>
      <xdr:col>15</xdr:col>
      <xdr:colOff>0</xdr:colOff>
      <xdr:row>2</xdr:row>
      <xdr:rowOff>0</xdr:rowOff>
    </xdr:from>
    <xdr:ext cx="90486" cy="305020"/>
    <xdr:sp macro="" textlink="">
      <xdr:nvSpPr>
        <xdr:cNvPr id="85" name="Text Box 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6858000" y="1219200"/>
          <a:ext cx="90486" cy="305020"/>
        </a:xfrm>
        <a:prstGeom prst="rect">
          <a:avLst/>
        </a:prstGeom>
        <a:noFill/>
        <a:ln w="9525">
          <a:noFill/>
          <a:miter lim="800000"/>
          <a:headEnd/>
          <a:tailEnd/>
        </a:ln>
      </xdr:spPr>
    </xdr:sp>
    <xdr:clientData/>
  </xdr:oneCellAnchor>
  <xdr:oneCellAnchor>
    <xdr:from>
      <xdr:col>15</xdr:col>
      <xdr:colOff>0</xdr:colOff>
      <xdr:row>2</xdr:row>
      <xdr:rowOff>0</xdr:rowOff>
    </xdr:from>
    <xdr:ext cx="90486" cy="305020"/>
    <xdr:sp macro="" textlink="">
      <xdr:nvSpPr>
        <xdr:cNvPr id="86" name="Text Box 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6858000" y="1219200"/>
          <a:ext cx="90486" cy="305020"/>
        </a:xfrm>
        <a:prstGeom prst="rect">
          <a:avLst/>
        </a:prstGeom>
        <a:noFill/>
        <a:ln w="9525">
          <a:noFill/>
          <a:miter lim="800000"/>
          <a:headEnd/>
          <a:tailEnd/>
        </a:ln>
      </xdr:spPr>
    </xdr:sp>
    <xdr:clientData/>
  </xdr:oneCellAnchor>
  <xdr:oneCellAnchor>
    <xdr:from>
      <xdr:col>15</xdr:col>
      <xdr:colOff>0</xdr:colOff>
      <xdr:row>2</xdr:row>
      <xdr:rowOff>0</xdr:rowOff>
    </xdr:from>
    <xdr:ext cx="90486" cy="305020"/>
    <xdr:sp macro="" textlink="">
      <xdr:nvSpPr>
        <xdr:cNvPr id="87" name="Text Box 1">
          <a:extLst>
            <a:ext uri="{FF2B5EF4-FFF2-40B4-BE49-F238E27FC236}">
              <a16:creationId xmlns="" xmlns:a16="http://schemas.microsoft.com/office/drawing/2014/main" id="{00000000-0008-0000-0100-00004F000000}"/>
            </a:ext>
          </a:extLst>
        </xdr:cNvPr>
        <xdr:cNvSpPr txBox="1">
          <a:spLocks noChangeArrowheads="1"/>
        </xdr:cNvSpPr>
      </xdr:nvSpPr>
      <xdr:spPr bwMode="auto">
        <a:xfrm>
          <a:off x="6858000" y="1219200"/>
          <a:ext cx="90486" cy="305020"/>
        </a:xfrm>
        <a:prstGeom prst="rect">
          <a:avLst/>
        </a:prstGeom>
        <a:noFill/>
        <a:ln w="9525">
          <a:noFill/>
          <a:miter lim="800000"/>
          <a:headEnd/>
          <a:tailEnd/>
        </a:ln>
      </xdr:spPr>
    </xdr:sp>
    <xdr:clientData/>
  </xdr:oneCellAnchor>
  <xdr:oneCellAnchor>
    <xdr:from>
      <xdr:col>13</xdr:col>
      <xdr:colOff>1219200</xdr:colOff>
      <xdr:row>25</xdr:row>
      <xdr:rowOff>0</xdr:rowOff>
    </xdr:from>
    <xdr:ext cx="58217" cy="319967"/>
    <xdr:sp macro="" textlink="">
      <xdr:nvSpPr>
        <xdr:cNvPr id="88" name="Text Box 1">
          <a:extLst>
            <a:ext uri="{FF2B5EF4-FFF2-40B4-BE49-F238E27FC236}">
              <a16:creationId xmlns:a16="http://schemas.microsoft.com/office/drawing/2014/main" xmlns="" id="{00000000-0008-0000-0200-0000DA080000}"/>
            </a:ext>
          </a:extLst>
        </xdr:cNvPr>
        <xdr:cNvSpPr txBox="1">
          <a:spLocks noChangeArrowheads="1"/>
        </xdr:cNvSpPr>
      </xdr:nvSpPr>
      <xdr:spPr bwMode="auto">
        <a:xfrm>
          <a:off x="6903720" y="579120"/>
          <a:ext cx="58217" cy="319967"/>
        </a:xfrm>
        <a:prstGeom prst="rect">
          <a:avLst/>
        </a:prstGeom>
        <a:noFill/>
        <a:ln w="9525">
          <a:noFill/>
          <a:miter lim="800000"/>
          <a:headEnd/>
          <a:tailEnd/>
        </a:ln>
      </xdr:spPr>
    </xdr:sp>
    <xdr:clientData/>
  </xdr:oneCellAnchor>
  <xdr:oneCellAnchor>
    <xdr:from>
      <xdr:col>13</xdr:col>
      <xdr:colOff>1219200</xdr:colOff>
      <xdr:row>25</xdr:row>
      <xdr:rowOff>0</xdr:rowOff>
    </xdr:from>
    <xdr:ext cx="58217" cy="319967"/>
    <xdr:sp macro="" textlink="">
      <xdr:nvSpPr>
        <xdr:cNvPr id="89" name="Text Box 4">
          <a:extLst>
            <a:ext uri="{FF2B5EF4-FFF2-40B4-BE49-F238E27FC236}">
              <a16:creationId xmlns:a16="http://schemas.microsoft.com/office/drawing/2014/main" xmlns="" id="{00000000-0008-0000-0200-0000DB080000}"/>
            </a:ext>
          </a:extLst>
        </xdr:cNvPr>
        <xdr:cNvSpPr txBox="1">
          <a:spLocks noChangeArrowheads="1"/>
        </xdr:cNvSpPr>
      </xdr:nvSpPr>
      <xdr:spPr bwMode="auto">
        <a:xfrm>
          <a:off x="6903720" y="579120"/>
          <a:ext cx="58217" cy="319967"/>
        </a:xfrm>
        <a:prstGeom prst="rect">
          <a:avLst/>
        </a:prstGeom>
        <a:noFill/>
        <a:ln w="9525">
          <a:noFill/>
          <a:miter lim="800000"/>
          <a:headEnd/>
          <a:tailEnd/>
        </a:ln>
      </xdr:spPr>
    </xdr:sp>
    <xdr:clientData/>
  </xdr:oneCellAnchor>
  <xdr:oneCellAnchor>
    <xdr:from>
      <xdr:col>13</xdr:col>
      <xdr:colOff>1219200</xdr:colOff>
      <xdr:row>25</xdr:row>
      <xdr:rowOff>0</xdr:rowOff>
    </xdr:from>
    <xdr:ext cx="58217" cy="313613"/>
    <xdr:sp macro="" textlink="">
      <xdr:nvSpPr>
        <xdr:cNvPr id="90" name="Text Box 1">
          <a:extLst>
            <a:ext uri="{FF2B5EF4-FFF2-40B4-BE49-F238E27FC236}">
              <a16:creationId xmlns:a16="http://schemas.microsoft.com/office/drawing/2014/main" xmlns="" id="{00000000-0008-0000-0200-0000DC080000}"/>
            </a:ext>
          </a:extLst>
        </xdr:cNvPr>
        <xdr:cNvSpPr txBox="1">
          <a:spLocks noChangeArrowheads="1"/>
        </xdr:cNvSpPr>
      </xdr:nvSpPr>
      <xdr:spPr bwMode="auto">
        <a:xfrm>
          <a:off x="6903720" y="579120"/>
          <a:ext cx="58217" cy="313613"/>
        </a:xfrm>
        <a:prstGeom prst="rect">
          <a:avLst/>
        </a:prstGeom>
        <a:noFill/>
        <a:ln w="9525">
          <a:noFill/>
          <a:miter lim="800000"/>
          <a:headEnd/>
          <a:tailEnd/>
        </a:ln>
      </xdr:spPr>
    </xdr:sp>
    <xdr:clientData/>
  </xdr:oneCellAnchor>
  <xdr:oneCellAnchor>
    <xdr:from>
      <xdr:col>13</xdr:col>
      <xdr:colOff>1219200</xdr:colOff>
      <xdr:row>25</xdr:row>
      <xdr:rowOff>0</xdr:rowOff>
    </xdr:from>
    <xdr:ext cx="58217" cy="329492"/>
    <xdr:sp macro="" textlink="">
      <xdr:nvSpPr>
        <xdr:cNvPr id="91" name="Text Box 4">
          <a:extLst>
            <a:ext uri="{FF2B5EF4-FFF2-40B4-BE49-F238E27FC236}">
              <a16:creationId xmlns:a16="http://schemas.microsoft.com/office/drawing/2014/main" xmlns="" id="{00000000-0008-0000-0200-0000DD080000}"/>
            </a:ext>
          </a:extLst>
        </xdr:cNvPr>
        <xdr:cNvSpPr txBox="1">
          <a:spLocks noChangeArrowheads="1"/>
        </xdr:cNvSpPr>
      </xdr:nvSpPr>
      <xdr:spPr bwMode="auto">
        <a:xfrm>
          <a:off x="6903720" y="579120"/>
          <a:ext cx="58217" cy="329492"/>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48542"/>
    <xdr:sp macro="" textlink="">
      <xdr:nvSpPr>
        <xdr:cNvPr id="92" name="Text Box 1">
          <a:extLst>
            <a:ext uri="{FF2B5EF4-FFF2-40B4-BE49-F238E27FC236}">
              <a16:creationId xmlns:a16="http://schemas.microsoft.com/office/drawing/2014/main" xmlns="" id="{00000000-0008-0000-0200-0000DE080000}"/>
            </a:ext>
          </a:extLst>
        </xdr:cNvPr>
        <xdr:cNvSpPr txBox="1">
          <a:spLocks noChangeArrowheads="1"/>
        </xdr:cNvSpPr>
      </xdr:nvSpPr>
      <xdr:spPr bwMode="auto">
        <a:xfrm>
          <a:off x="6903720" y="579120"/>
          <a:ext cx="77267" cy="348542"/>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48542"/>
    <xdr:sp macro="" textlink="">
      <xdr:nvSpPr>
        <xdr:cNvPr id="93" name="Text Box 2">
          <a:extLst>
            <a:ext uri="{FF2B5EF4-FFF2-40B4-BE49-F238E27FC236}">
              <a16:creationId xmlns:a16="http://schemas.microsoft.com/office/drawing/2014/main" xmlns="" id="{00000000-0008-0000-0200-0000DF080000}"/>
            </a:ext>
          </a:extLst>
        </xdr:cNvPr>
        <xdr:cNvSpPr txBox="1">
          <a:spLocks noChangeArrowheads="1"/>
        </xdr:cNvSpPr>
      </xdr:nvSpPr>
      <xdr:spPr bwMode="auto">
        <a:xfrm>
          <a:off x="6903720" y="579120"/>
          <a:ext cx="77267" cy="348542"/>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48542"/>
    <xdr:sp macro="" textlink="">
      <xdr:nvSpPr>
        <xdr:cNvPr id="94" name="Text Box 1">
          <a:extLst>
            <a:ext uri="{FF2B5EF4-FFF2-40B4-BE49-F238E27FC236}">
              <a16:creationId xmlns:a16="http://schemas.microsoft.com/office/drawing/2014/main" xmlns="" id="{00000000-0008-0000-0200-0000E0080000}"/>
            </a:ext>
          </a:extLst>
        </xdr:cNvPr>
        <xdr:cNvSpPr txBox="1">
          <a:spLocks noChangeArrowheads="1"/>
        </xdr:cNvSpPr>
      </xdr:nvSpPr>
      <xdr:spPr bwMode="auto">
        <a:xfrm>
          <a:off x="6903720" y="579120"/>
          <a:ext cx="77267" cy="348542"/>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48542"/>
    <xdr:sp macro="" textlink="">
      <xdr:nvSpPr>
        <xdr:cNvPr id="95" name="Text Box 2">
          <a:extLst>
            <a:ext uri="{FF2B5EF4-FFF2-40B4-BE49-F238E27FC236}">
              <a16:creationId xmlns:a16="http://schemas.microsoft.com/office/drawing/2014/main" xmlns="" id="{00000000-0008-0000-0200-0000E1080000}"/>
            </a:ext>
          </a:extLst>
        </xdr:cNvPr>
        <xdr:cNvSpPr txBox="1">
          <a:spLocks noChangeArrowheads="1"/>
        </xdr:cNvSpPr>
      </xdr:nvSpPr>
      <xdr:spPr bwMode="auto">
        <a:xfrm>
          <a:off x="6903720" y="579120"/>
          <a:ext cx="77267" cy="348542"/>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48542"/>
    <xdr:sp macro="" textlink="">
      <xdr:nvSpPr>
        <xdr:cNvPr id="96" name="Text Box 1">
          <a:extLst>
            <a:ext uri="{FF2B5EF4-FFF2-40B4-BE49-F238E27FC236}">
              <a16:creationId xmlns:a16="http://schemas.microsoft.com/office/drawing/2014/main" xmlns="" id="{00000000-0008-0000-0200-0000E2080000}"/>
            </a:ext>
          </a:extLst>
        </xdr:cNvPr>
        <xdr:cNvSpPr txBox="1">
          <a:spLocks noChangeArrowheads="1"/>
        </xdr:cNvSpPr>
      </xdr:nvSpPr>
      <xdr:spPr bwMode="auto">
        <a:xfrm>
          <a:off x="6903720" y="579120"/>
          <a:ext cx="77267" cy="348542"/>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48542"/>
    <xdr:sp macro="" textlink="">
      <xdr:nvSpPr>
        <xdr:cNvPr id="97" name="Text Box 2">
          <a:extLst>
            <a:ext uri="{FF2B5EF4-FFF2-40B4-BE49-F238E27FC236}">
              <a16:creationId xmlns:a16="http://schemas.microsoft.com/office/drawing/2014/main" xmlns="" id="{00000000-0008-0000-0200-0000E3080000}"/>
            </a:ext>
          </a:extLst>
        </xdr:cNvPr>
        <xdr:cNvSpPr txBox="1">
          <a:spLocks noChangeArrowheads="1"/>
        </xdr:cNvSpPr>
      </xdr:nvSpPr>
      <xdr:spPr bwMode="auto">
        <a:xfrm>
          <a:off x="6903720" y="579120"/>
          <a:ext cx="77267" cy="348542"/>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48542"/>
    <xdr:sp macro="" textlink="">
      <xdr:nvSpPr>
        <xdr:cNvPr id="98" name="Text Box 1">
          <a:extLst>
            <a:ext uri="{FF2B5EF4-FFF2-40B4-BE49-F238E27FC236}">
              <a16:creationId xmlns:a16="http://schemas.microsoft.com/office/drawing/2014/main" xmlns="" id="{00000000-0008-0000-0200-0000E4080000}"/>
            </a:ext>
          </a:extLst>
        </xdr:cNvPr>
        <xdr:cNvSpPr txBox="1">
          <a:spLocks noChangeArrowheads="1"/>
        </xdr:cNvSpPr>
      </xdr:nvSpPr>
      <xdr:spPr bwMode="auto">
        <a:xfrm>
          <a:off x="6903720" y="579120"/>
          <a:ext cx="77267" cy="348542"/>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48542"/>
    <xdr:sp macro="" textlink="">
      <xdr:nvSpPr>
        <xdr:cNvPr id="99" name="Text Box 2">
          <a:extLst>
            <a:ext uri="{FF2B5EF4-FFF2-40B4-BE49-F238E27FC236}">
              <a16:creationId xmlns:a16="http://schemas.microsoft.com/office/drawing/2014/main" xmlns="" id="{00000000-0008-0000-0200-0000E5080000}"/>
            </a:ext>
          </a:extLst>
        </xdr:cNvPr>
        <xdr:cNvSpPr txBox="1">
          <a:spLocks noChangeArrowheads="1"/>
        </xdr:cNvSpPr>
      </xdr:nvSpPr>
      <xdr:spPr bwMode="auto">
        <a:xfrm>
          <a:off x="6903720" y="579120"/>
          <a:ext cx="77267" cy="348542"/>
        </a:xfrm>
        <a:prstGeom prst="rect">
          <a:avLst/>
        </a:prstGeom>
        <a:noFill/>
        <a:ln w="9525">
          <a:noFill/>
          <a:miter lim="800000"/>
          <a:headEnd/>
          <a:tailEnd/>
        </a:ln>
      </xdr:spPr>
    </xdr:sp>
    <xdr:clientData/>
  </xdr:oneCellAnchor>
  <xdr:oneCellAnchor>
    <xdr:from>
      <xdr:col>13</xdr:col>
      <xdr:colOff>1219200</xdr:colOff>
      <xdr:row>25</xdr:row>
      <xdr:rowOff>0</xdr:rowOff>
    </xdr:from>
    <xdr:ext cx="58217" cy="366736"/>
    <xdr:sp macro="" textlink="">
      <xdr:nvSpPr>
        <xdr:cNvPr id="100" name="Text Box 4">
          <a:extLst>
            <a:ext uri="{FF2B5EF4-FFF2-40B4-BE49-F238E27FC236}">
              <a16:creationId xmlns:a16="http://schemas.microsoft.com/office/drawing/2014/main" xmlns="" id="{00000000-0008-0000-0200-0000E6080000}"/>
            </a:ext>
          </a:extLst>
        </xdr:cNvPr>
        <xdr:cNvSpPr txBox="1">
          <a:spLocks noChangeArrowheads="1"/>
        </xdr:cNvSpPr>
      </xdr:nvSpPr>
      <xdr:spPr bwMode="auto">
        <a:xfrm>
          <a:off x="6903720" y="579120"/>
          <a:ext cx="58217" cy="366736"/>
        </a:xfrm>
        <a:prstGeom prst="rect">
          <a:avLst/>
        </a:prstGeom>
        <a:noFill/>
        <a:ln w="9525">
          <a:noFill/>
          <a:miter lim="800000"/>
          <a:headEnd/>
          <a:tailEnd/>
        </a:ln>
      </xdr:spPr>
    </xdr:sp>
    <xdr:clientData/>
  </xdr:oneCellAnchor>
  <xdr:oneCellAnchor>
    <xdr:from>
      <xdr:col>13</xdr:col>
      <xdr:colOff>1219200</xdr:colOff>
      <xdr:row>25</xdr:row>
      <xdr:rowOff>0</xdr:rowOff>
    </xdr:from>
    <xdr:ext cx="58217" cy="357211"/>
    <xdr:sp macro="" textlink="">
      <xdr:nvSpPr>
        <xdr:cNvPr id="101" name="Text Box 1">
          <a:extLst>
            <a:ext uri="{FF2B5EF4-FFF2-40B4-BE49-F238E27FC236}">
              <a16:creationId xmlns:a16="http://schemas.microsoft.com/office/drawing/2014/main" xmlns="" id="{00000000-0008-0000-0200-0000E7080000}"/>
            </a:ext>
          </a:extLst>
        </xdr:cNvPr>
        <xdr:cNvSpPr txBox="1">
          <a:spLocks noChangeArrowheads="1"/>
        </xdr:cNvSpPr>
      </xdr:nvSpPr>
      <xdr:spPr bwMode="auto">
        <a:xfrm>
          <a:off x="6903720" y="579120"/>
          <a:ext cx="58217" cy="357211"/>
        </a:xfrm>
        <a:prstGeom prst="rect">
          <a:avLst/>
        </a:prstGeom>
        <a:noFill/>
        <a:ln w="9525">
          <a:noFill/>
          <a:miter lim="800000"/>
          <a:headEnd/>
          <a:tailEnd/>
        </a:ln>
      </xdr:spPr>
    </xdr:sp>
    <xdr:clientData/>
  </xdr:oneCellAnchor>
  <xdr:oneCellAnchor>
    <xdr:from>
      <xdr:col>13</xdr:col>
      <xdr:colOff>1219200</xdr:colOff>
      <xdr:row>25</xdr:row>
      <xdr:rowOff>0</xdr:rowOff>
    </xdr:from>
    <xdr:ext cx="58217" cy="376261"/>
    <xdr:sp macro="" textlink="">
      <xdr:nvSpPr>
        <xdr:cNvPr id="102" name="Text Box 4">
          <a:extLst>
            <a:ext uri="{FF2B5EF4-FFF2-40B4-BE49-F238E27FC236}">
              <a16:creationId xmlns:a16="http://schemas.microsoft.com/office/drawing/2014/main" xmlns="" id="{00000000-0008-0000-0200-0000E8080000}"/>
            </a:ext>
          </a:extLst>
        </xdr:cNvPr>
        <xdr:cNvSpPr txBox="1">
          <a:spLocks noChangeArrowheads="1"/>
        </xdr:cNvSpPr>
      </xdr:nvSpPr>
      <xdr:spPr bwMode="auto">
        <a:xfrm>
          <a:off x="6903720" y="579120"/>
          <a:ext cx="58217" cy="376261"/>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95311"/>
    <xdr:sp macro="" textlink="">
      <xdr:nvSpPr>
        <xdr:cNvPr id="103" name="Text Box 1">
          <a:extLst>
            <a:ext uri="{FF2B5EF4-FFF2-40B4-BE49-F238E27FC236}">
              <a16:creationId xmlns:a16="http://schemas.microsoft.com/office/drawing/2014/main" xmlns="" id="{00000000-0008-0000-0200-0000E9080000}"/>
            </a:ext>
          </a:extLst>
        </xdr:cNvPr>
        <xdr:cNvSpPr txBox="1">
          <a:spLocks noChangeArrowheads="1"/>
        </xdr:cNvSpPr>
      </xdr:nvSpPr>
      <xdr:spPr bwMode="auto">
        <a:xfrm>
          <a:off x="6903720" y="579120"/>
          <a:ext cx="77267" cy="395311"/>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95311"/>
    <xdr:sp macro="" textlink="">
      <xdr:nvSpPr>
        <xdr:cNvPr id="104" name="Text Box 2">
          <a:extLst>
            <a:ext uri="{FF2B5EF4-FFF2-40B4-BE49-F238E27FC236}">
              <a16:creationId xmlns:a16="http://schemas.microsoft.com/office/drawing/2014/main" xmlns="" id="{00000000-0008-0000-0200-0000EA080000}"/>
            </a:ext>
          </a:extLst>
        </xdr:cNvPr>
        <xdr:cNvSpPr txBox="1">
          <a:spLocks noChangeArrowheads="1"/>
        </xdr:cNvSpPr>
      </xdr:nvSpPr>
      <xdr:spPr bwMode="auto">
        <a:xfrm>
          <a:off x="6903720" y="579120"/>
          <a:ext cx="77267" cy="395311"/>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95311"/>
    <xdr:sp macro="" textlink="">
      <xdr:nvSpPr>
        <xdr:cNvPr id="105" name="Text Box 1">
          <a:extLst>
            <a:ext uri="{FF2B5EF4-FFF2-40B4-BE49-F238E27FC236}">
              <a16:creationId xmlns:a16="http://schemas.microsoft.com/office/drawing/2014/main" xmlns="" id="{00000000-0008-0000-0200-0000EB080000}"/>
            </a:ext>
          </a:extLst>
        </xdr:cNvPr>
        <xdr:cNvSpPr txBox="1">
          <a:spLocks noChangeArrowheads="1"/>
        </xdr:cNvSpPr>
      </xdr:nvSpPr>
      <xdr:spPr bwMode="auto">
        <a:xfrm>
          <a:off x="6903720" y="579120"/>
          <a:ext cx="77267" cy="395311"/>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95311"/>
    <xdr:sp macro="" textlink="">
      <xdr:nvSpPr>
        <xdr:cNvPr id="106" name="Text Box 2">
          <a:extLst>
            <a:ext uri="{FF2B5EF4-FFF2-40B4-BE49-F238E27FC236}">
              <a16:creationId xmlns:a16="http://schemas.microsoft.com/office/drawing/2014/main" xmlns="" id="{00000000-0008-0000-0200-0000EC080000}"/>
            </a:ext>
          </a:extLst>
        </xdr:cNvPr>
        <xdr:cNvSpPr txBox="1">
          <a:spLocks noChangeArrowheads="1"/>
        </xdr:cNvSpPr>
      </xdr:nvSpPr>
      <xdr:spPr bwMode="auto">
        <a:xfrm>
          <a:off x="6903720" y="579120"/>
          <a:ext cx="77267" cy="395311"/>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14361"/>
    <xdr:sp macro="" textlink="">
      <xdr:nvSpPr>
        <xdr:cNvPr id="107" name="Text Box 1">
          <a:extLst>
            <a:ext uri="{FF2B5EF4-FFF2-40B4-BE49-F238E27FC236}">
              <a16:creationId xmlns:a16="http://schemas.microsoft.com/office/drawing/2014/main" xmlns="" id="{00000000-0008-0000-0200-0000ED080000}"/>
            </a:ext>
          </a:extLst>
        </xdr:cNvPr>
        <xdr:cNvSpPr txBox="1">
          <a:spLocks noChangeArrowheads="1"/>
        </xdr:cNvSpPr>
      </xdr:nvSpPr>
      <xdr:spPr bwMode="auto">
        <a:xfrm>
          <a:off x="6903720" y="579120"/>
          <a:ext cx="58217" cy="414361"/>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14361"/>
    <xdr:sp macro="" textlink="">
      <xdr:nvSpPr>
        <xdr:cNvPr id="108" name="Text Box 4">
          <a:extLst>
            <a:ext uri="{FF2B5EF4-FFF2-40B4-BE49-F238E27FC236}">
              <a16:creationId xmlns:a16="http://schemas.microsoft.com/office/drawing/2014/main" xmlns="" id="{00000000-0008-0000-0200-0000EE080000}"/>
            </a:ext>
          </a:extLst>
        </xdr:cNvPr>
        <xdr:cNvSpPr txBox="1">
          <a:spLocks noChangeArrowheads="1"/>
        </xdr:cNvSpPr>
      </xdr:nvSpPr>
      <xdr:spPr bwMode="auto">
        <a:xfrm>
          <a:off x="6903720" y="579120"/>
          <a:ext cx="58217" cy="414361"/>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04836"/>
    <xdr:sp macro="" textlink="">
      <xdr:nvSpPr>
        <xdr:cNvPr id="109" name="Text Box 1">
          <a:extLst>
            <a:ext uri="{FF2B5EF4-FFF2-40B4-BE49-F238E27FC236}">
              <a16:creationId xmlns:a16="http://schemas.microsoft.com/office/drawing/2014/main" xmlns="" id="{00000000-0008-0000-0200-0000EF080000}"/>
            </a:ext>
          </a:extLst>
        </xdr:cNvPr>
        <xdr:cNvSpPr txBox="1">
          <a:spLocks noChangeArrowheads="1"/>
        </xdr:cNvSpPr>
      </xdr:nvSpPr>
      <xdr:spPr bwMode="auto">
        <a:xfrm>
          <a:off x="6903720" y="579120"/>
          <a:ext cx="58217" cy="404836"/>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23886"/>
    <xdr:sp macro="" textlink="">
      <xdr:nvSpPr>
        <xdr:cNvPr id="110" name="Text Box 4">
          <a:extLst>
            <a:ext uri="{FF2B5EF4-FFF2-40B4-BE49-F238E27FC236}">
              <a16:creationId xmlns:a16="http://schemas.microsoft.com/office/drawing/2014/main" xmlns="" id="{00000000-0008-0000-0200-0000F0080000}"/>
            </a:ext>
          </a:extLst>
        </xdr:cNvPr>
        <xdr:cNvSpPr txBox="1">
          <a:spLocks noChangeArrowheads="1"/>
        </xdr:cNvSpPr>
      </xdr:nvSpPr>
      <xdr:spPr bwMode="auto">
        <a:xfrm>
          <a:off x="6903720" y="579120"/>
          <a:ext cx="58217" cy="423886"/>
        </a:xfrm>
        <a:prstGeom prst="rect">
          <a:avLst/>
        </a:prstGeom>
        <a:noFill/>
        <a:ln w="9525">
          <a:noFill/>
          <a:miter lim="800000"/>
          <a:headEnd/>
          <a:tailEnd/>
        </a:ln>
      </xdr:spPr>
    </xdr:sp>
    <xdr:clientData/>
  </xdr:oneCellAnchor>
  <xdr:oneCellAnchor>
    <xdr:from>
      <xdr:col>13</xdr:col>
      <xdr:colOff>1524000</xdr:colOff>
      <xdr:row>25</xdr:row>
      <xdr:rowOff>0</xdr:rowOff>
    </xdr:from>
    <xdr:ext cx="77267" cy="442936"/>
    <xdr:sp macro="" textlink="">
      <xdr:nvSpPr>
        <xdr:cNvPr id="111" name="Text Box 1">
          <a:extLst>
            <a:ext uri="{FF2B5EF4-FFF2-40B4-BE49-F238E27FC236}">
              <a16:creationId xmlns:a16="http://schemas.microsoft.com/office/drawing/2014/main" xmlns="" id="{00000000-0008-0000-0200-0000F1080000}"/>
            </a:ext>
          </a:extLst>
        </xdr:cNvPr>
        <xdr:cNvSpPr txBox="1">
          <a:spLocks noChangeArrowheads="1"/>
        </xdr:cNvSpPr>
      </xdr:nvSpPr>
      <xdr:spPr bwMode="auto">
        <a:xfrm>
          <a:off x="6903720" y="579120"/>
          <a:ext cx="77267" cy="442936"/>
        </a:xfrm>
        <a:prstGeom prst="rect">
          <a:avLst/>
        </a:prstGeom>
        <a:noFill/>
        <a:ln w="9525">
          <a:noFill/>
          <a:miter lim="800000"/>
          <a:headEnd/>
          <a:tailEnd/>
        </a:ln>
      </xdr:spPr>
    </xdr:sp>
    <xdr:clientData/>
  </xdr:oneCellAnchor>
  <xdr:oneCellAnchor>
    <xdr:from>
      <xdr:col>13</xdr:col>
      <xdr:colOff>1524000</xdr:colOff>
      <xdr:row>25</xdr:row>
      <xdr:rowOff>0</xdr:rowOff>
    </xdr:from>
    <xdr:ext cx="77267" cy="442936"/>
    <xdr:sp macro="" textlink="">
      <xdr:nvSpPr>
        <xdr:cNvPr id="112" name="Text Box 2">
          <a:extLst>
            <a:ext uri="{FF2B5EF4-FFF2-40B4-BE49-F238E27FC236}">
              <a16:creationId xmlns:a16="http://schemas.microsoft.com/office/drawing/2014/main" xmlns="" id="{00000000-0008-0000-0200-0000F2080000}"/>
            </a:ext>
          </a:extLst>
        </xdr:cNvPr>
        <xdr:cNvSpPr txBox="1">
          <a:spLocks noChangeArrowheads="1"/>
        </xdr:cNvSpPr>
      </xdr:nvSpPr>
      <xdr:spPr bwMode="auto">
        <a:xfrm>
          <a:off x="6903720" y="579120"/>
          <a:ext cx="77267" cy="442936"/>
        </a:xfrm>
        <a:prstGeom prst="rect">
          <a:avLst/>
        </a:prstGeom>
        <a:noFill/>
        <a:ln w="9525">
          <a:noFill/>
          <a:miter lim="800000"/>
          <a:headEnd/>
          <a:tailEnd/>
        </a:ln>
      </xdr:spPr>
    </xdr:sp>
    <xdr:clientData/>
  </xdr:oneCellAnchor>
  <xdr:oneCellAnchor>
    <xdr:from>
      <xdr:col>13</xdr:col>
      <xdr:colOff>1524000</xdr:colOff>
      <xdr:row>25</xdr:row>
      <xdr:rowOff>0</xdr:rowOff>
    </xdr:from>
    <xdr:ext cx="77267" cy="442936"/>
    <xdr:sp macro="" textlink="">
      <xdr:nvSpPr>
        <xdr:cNvPr id="113" name="Text Box 1">
          <a:extLst>
            <a:ext uri="{FF2B5EF4-FFF2-40B4-BE49-F238E27FC236}">
              <a16:creationId xmlns:a16="http://schemas.microsoft.com/office/drawing/2014/main" xmlns="" id="{00000000-0008-0000-0200-0000F3080000}"/>
            </a:ext>
          </a:extLst>
        </xdr:cNvPr>
        <xdr:cNvSpPr txBox="1">
          <a:spLocks noChangeArrowheads="1"/>
        </xdr:cNvSpPr>
      </xdr:nvSpPr>
      <xdr:spPr bwMode="auto">
        <a:xfrm>
          <a:off x="6903720" y="579120"/>
          <a:ext cx="77267" cy="442936"/>
        </a:xfrm>
        <a:prstGeom prst="rect">
          <a:avLst/>
        </a:prstGeom>
        <a:noFill/>
        <a:ln w="9525">
          <a:noFill/>
          <a:miter lim="800000"/>
          <a:headEnd/>
          <a:tailEnd/>
        </a:ln>
      </xdr:spPr>
    </xdr:sp>
    <xdr:clientData/>
  </xdr:oneCellAnchor>
  <xdr:oneCellAnchor>
    <xdr:from>
      <xdr:col>13</xdr:col>
      <xdr:colOff>1524000</xdr:colOff>
      <xdr:row>25</xdr:row>
      <xdr:rowOff>0</xdr:rowOff>
    </xdr:from>
    <xdr:ext cx="77267" cy="442936"/>
    <xdr:sp macro="" textlink="">
      <xdr:nvSpPr>
        <xdr:cNvPr id="114" name="Text Box 2">
          <a:extLst>
            <a:ext uri="{FF2B5EF4-FFF2-40B4-BE49-F238E27FC236}">
              <a16:creationId xmlns:a16="http://schemas.microsoft.com/office/drawing/2014/main" xmlns="" id="{00000000-0008-0000-0200-0000F4080000}"/>
            </a:ext>
          </a:extLst>
        </xdr:cNvPr>
        <xdr:cNvSpPr txBox="1">
          <a:spLocks noChangeArrowheads="1"/>
        </xdr:cNvSpPr>
      </xdr:nvSpPr>
      <xdr:spPr bwMode="auto">
        <a:xfrm>
          <a:off x="6903720" y="579120"/>
          <a:ext cx="77267" cy="442936"/>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47169"/>
    <xdr:sp macro="" textlink="">
      <xdr:nvSpPr>
        <xdr:cNvPr id="115" name="Text Box 1">
          <a:extLst>
            <a:ext uri="{FF2B5EF4-FFF2-40B4-BE49-F238E27FC236}">
              <a16:creationId xmlns:a16="http://schemas.microsoft.com/office/drawing/2014/main" xmlns="" id="{00000000-0008-0000-0200-0000F6080000}"/>
            </a:ext>
          </a:extLst>
        </xdr:cNvPr>
        <xdr:cNvSpPr txBox="1">
          <a:spLocks noChangeArrowheads="1"/>
        </xdr:cNvSpPr>
      </xdr:nvSpPr>
      <xdr:spPr bwMode="auto">
        <a:xfrm>
          <a:off x="6903720" y="579120"/>
          <a:ext cx="58217" cy="447169"/>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47169"/>
    <xdr:sp macro="" textlink="">
      <xdr:nvSpPr>
        <xdr:cNvPr id="116" name="Text Box 4">
          <a:extLst>
            <a:ext uri="{FF2B5EF4-FFF2-40B4-BE49-F238E27FC236}">
              <a16:creationId xmlns:a16="http://schemas.microsoft.com/office/drawing/2014/main" xmlns="" id="{00000000-0008-0000-0200-0000F7080000}"/>
            </a:ext>
          </a:extLst>
        </xdr:cNvPr>
        <xdr:cNvSpPr txBox="1">
          <a:spLocks noChangeArrowheads="1"/>
        </xdr:cNvSpPr>
      </xdr:nvSpPr>
      <xdr:spPr bwMode="auto">
        <a:xfrm>
          <a:off x="6903720" y="579120"/>
          <a:ext cx="58217" cy="447169"/>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42936"/>
    <xdr:sp macro="" textlink="">
      <xdr:nvSpPr>
        <xdr:cNvPr id="117" name="Text Box 1">
          <a:extLst>
            <a:ext uri="{FF2B5EF4-FFF2-40B4-BE49-F238E27FC236}">
              <a16:creationId xmlns:a16="http://schemas.microsoft.com/office/drawing/2014/main" xmlns="" id="{00000000-0008-0000-0200-0000F8080000}"/>
            </a:ext>
          </a:extLst>
        </xdr:cNvPr>
        <xdr:cNvSpPr txBox="1">
          <a:spLocks noChangeArrowheads="1"/>
        </xdr:cNvSpPr>
      </xdr:nvSpPr>
      <xdr:spPr bwMode="auto">
        <a:xfrm>
          <a:off x="6903720" y="579120"/>
          <a:ext cx="58217" cy="442936"/>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56694"/>
    <xdr:sp macro="" textlink="">
      <xdr:nvSpPr>
        <xdr:cNvPr id="118" name="Text Box 4">
          <a:extLst>
            <a:ext uri="{FF2B5EF4-FFF2-40B4-BE49-F238E27FC236}">
              <a16:creationId xmlns:a16="http://schemas.microsoft.com/office/drawing/2014/main" xmlns="" id="{00000000-0008-0000-0200-0000F9080000}"/>
            </a:ext>
          </a:extLst>
        </xdr:cNvPr>
        <xdr:cNvSpPr txBox="1">
          <a:spLocks noChangeArrowheads="1"/>
        </xdr:cNvSpPr>
      </xdr:nvSpPr>
      <xdr:spPr bwMode="auto">
        <a:xfrm>
          <a:off x="6903720" y="579120"/>
          <a:ext cx="58217" cy="456694"/>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14361"/>
    <xdr:sp macro="" textlink="">
      <xdr:nvSpPr>
        <xdr:cNvPr id="119" name="Text Box 1">
          <a:extLst>
            <a:ext uri="{FF2B5EF4-FFF2-40B4-BE49-F238E27FC236}">
              <a16:creationId xmlns:a16="http://schemas.microsoft.com/office/drawing/2014/main" xmlns="" id="{00000000-0008-0000-0200-0000FA080000}"/>
            </a:ext>
          </a:extLst>
        </xdr:cNvPr>
        <xdr:cNvSpPr txBox="1">
          <a:spLocks noChangeArrowheads="1"/>
        </xdr:cNvSpPr>
      </xdr:nvSpPr>
      <xdr:spPr bwMode="auto">
        <a:xfrm>
          <a:off x="6903720" y="579120"/>
          <a:ext cx="58217" cy="414361"/>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14361"/>
    <xdr:sp macro="" textlink="">
      <xdr:nvSpPr>
        <xdr:cNvPr id="120" name="Text Box 4">
          <a:extLst>
            <a:ext uri="{FF2B5EF4-FFF2-40B4-BE49-F238E27FC236}">
              <a16:creationId xmlns:a16="http://schemas.microsoft.com/office/drawing/2014/main" xmlns="" id="{00000000-0008-0000-0200-0000FB080000}"/>
            </a:ext>
          </a:extLst>
        </xdr:cNvPr>
        <xdr:cNvSpPr txBox="1">
          <a:spLocks noChangeArrowheads="1"/>
        </xdr:cNvSpPr>
      </xdr:nvSpPr>
      <xdr:spPr bwMode="auto">
        <a:xfrm>
          <a:off x="6903720" y="579120"/>
          <a:ext cx="58217" cy="414361"/>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04836"/>
    <xdr:sp macro="" textlink="">
      <xdr:nvSpPr>
        <xdr:cNvPr id="121" name="Text Box 1">
          <a:extLst>
            <a:ext uri="{FF2B5EF4-FFF2-40B4-BE49-F238E27FC236}">
              <a16:creationId xmlns:a16="http://schemas.microsoft.com/office/drawing/2014/main" xmlns="" id="{00000000-0008-0000-0200-0000FC080000}"/>
            </a:ext>
          </a:extLst>
        </xdr:cNvPr>
        <xdr:cNvSpPr txBox="1">
          <a:spLocks noChangeArrowheads="1"/>
        </xdr:cNvSpPr>
      </xdr:nvSpPr>
      <xdr:spPr bwMode="auto">
        <a:xfrm>
          <a:off x="6903720" y="579120"/>
          <a:ext cx="58217" cy="404836"/>
        </a:xfrm>
        <a:prstGeom prst="rect">
          <a:avLst/>
        </a:prstGeom>
        <a:noFill/>
        <a:ln w="9525">
          <a:noFill/>
          <a:miter lim="800000"/>
          <a:headEnd/>
          <a:tailEnd/>
        </a:ln>
      </xdr:spPr>
    </xdr:sp>
    <xdr:clientData/>
  </xdr:oneCellAnchor>
  <xdr:oneCellAnchor>
    <xdr:from>
      <xdr:col>13</xdr:col>
      <xdr:colOff>1219200</xdr:colOff>
      <xdr:row>25</xdr:row>
      <xdr:rowOff>0</xdr:rowOff>
    </xdr:from>
    <xdr:ext cx="58217" cy="423886"/>
    <xdr:sp macro="" textlink="">
      <xdr:nvSpPr>
        <xdr:cNvPr id="122" name="Text Box 4">
          <a:extLst>
            <a:ext uri="{FF2B5EF4-FFF2-40B4-BE49-F238E27FC236}">
              <a16:creationId xmlns:a16="http://schemas.microsoft.com/office/drawing/2014/main" xmlns="" id="{00000000-0008-0000-0200-0000FD080000}"/>
            </a:ext>
          </a:extLst>
        </xdr:cNvPr>
        <xdr:cNvSpPr txBox="1">
          <a:spLocks noChangeArrowheads="1"/>
        </xdr:cNvSpPr>
      </xdr:nvSpPr>
      <xdr:spPr bwMode="auto">
        <a:xfrm>
          <a:off x="6903720" y="579120"/>
          <a:ext cx="58217" cy="423886"/>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95311"/>
    <xdr:sp macro="" textlink="">
      <xdr:nvSpPr>
        <xdr:cNvPr id="123" name="Text Box 1">
          <a:extLst>
            <a:ext uri="{FF2B5EF4-FFF2-40B4-BE49-F238E27FC236}">
              <a16:creationId xmlns:a16="http://schemas.microsoft.com/office/drawing/2014/main" xmlns="" id="{00000000-0008-0000-0200-0000FE080000}"/>
            </a:ext>
          </a:extLst>
        </xdr:cNvPr>
        <xdr:cNvSpPr txBox="1">
          <a:spLocks noChangeArrowheads="1"/>
        </xdr:cNvSpPr>
      </xdr:nvSpPr>
      <xdr:spPr bwMode="auto">
        <a:xfrm>
          <a:off x="6903720" y="579120"/>
          <a:ext cx="77267" cy="395311"/>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95311"/>
    <xdr:sp macro="" textlink="">
      <xdr:nvSpPr>
        <xdr:cNvPr id="124" name="Text Box 2">
          <a:extLst>
            <a:ext uri="{FF2B5EF4-FFF2-40B4-BE49-F238E27FC236}">
              <a16:creationId xmlns:a16="http://schemas.microsoft.com/office/drawing/2014/main" xmlns="" id="{00000000-0008-0000-0200-0000FF080000}"/>
            </a:ext>
          </a:extLst>
        </xdr:cNvPr>
        <xdr:cNvSpPr txBox="1">
          <a:spLocks noChangeArrowheads="1"/>
        </xdr:cNvSpPr>
      </xdr:nvSpPr>
      <xdr:spPr bwMode="auto">
        <a:xfrm>
          <a:off x="6903720" y="579120"/>
          <a:ext cx="77267" cy="395311"/>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95311"/>
    <xdr:sp macro="" textlink="">
      <xdr:nvSpPr>
        <xdr:cNvPr id="125" name="Text Box 1">
          <a:extLst>
            <a:ext uri="{FF2B5EF4-FFF2-40B4-BE49-F238E27FC236}">
              <a16:creationId xmlns:a16="http://schemas.microsoft.com/office/drawing/2014/main" xmlns="" id="{00000000-0008-0000-0200-000000090000}"/>
            </a:ext>
          </a:extLst>
        </xdr:cNvPr>
        <xdr:cNvSpPr txBox="1">
          <a:spLocks noChangeArrowheads="1"/>
        </xdr:cNvSpPr>
      </xdr:nvSpPr>
      <xdr:spPr bwMode="auto">
        <a:xfrm>
          <a:off x="6903720" y="579120"/>
          <a:ext cx="77267" cy="395311"/>
        </a:xfrm>
        <a:prstGeom prst="rect">
          <a:avLst/>
        </a:prstGeom>
        <a:noFill/>
        <a:ln w="9525">
          <a:noFill/>
          <a:miter lim="800000"/>
          <a:headEnd/>
          <a:tailEnd/>
        </a:ln>
      </xdr:spPr>
    </xdr:sp>
    <xdr:clientData/>
  </xdr:oneCellAnchor>
  <xdr:oneCellAnchor>
    <xdr:from>
      <xdr:col>13</xdr:col>
      <xdr:colOff>1524000</xdr:colOff>
      <xdr:row>25</xdr:row>
      <xdr:rowOff>0</xdr:rowOff>
    </xdr:from>
    <xdr:ext cx="77267" cy="395311"/>
    <xdr:sp macro="" textlink="">
      <xdr:nvSpPr>
        <xdr:cNvPr id="126" name="Text Box 2">
          <a:extLst>
            <a:ext uri="{FF2B5EF4-FFF2-40B4-BE49-F238E27FC236}">
              <a16:creationId xmlns:a16="http://schemas.microsoft.com/office/drawing/2014/main" xmlns="" id="{00000000-0008-0000-0200-000001090000}"/>
            </a:ext>
          </a:extLst>
        </xdr:cNvPr>
        <xdr:cNvSpPr txBox="1">
          <a:spLocks noChangeArrowheads="1"/>
        </xdr:cNvSpPr>
      </xdr:nvSpPr>
      <xdr:spPr bwMode="auto">
        <a:xfrm>
          <a:off x="6903720" y="579120"/>
          <a:ext cx="77267" cy="395311"/>
        </a:xfrm>
        <a:prstGeom prst="rect">
          <a:avLst/>
        </a:prstGeom>
        <a:noFill/>
        <a:ln w="9525">
          <a:noFill/>
          <a:miter lim="800000"/>
          <a:headEnd/>
          <a:tailEnd/>
        </a:ln>
      </xdr:spPr>
    </xdr:sp>
    <xdr:clientData/>
  </xdr:oneCellAnchor>
  <xdr:oneCellAnchor>
    <xdr:from>
      <xdr:col>14</xdr:col>
      <xdr:colOff>0</xdr:colOff>
      <xdr:row>25</xdr:row>
      <xdr:rowOff>0</xdr:rowOff>
    </xdr:from>
    <xdr:ext cx="61911" cy="319967"/>
    <xdr:sp macro="" textlink="">
      <xdr:nvSpPr>
        <xdr:cNvPr id="127" name="Text Box 1">
          <a:extLst>
            <a:ext uri="{FF2B5EF4-FFF2-40B4-BE49-F238E27FC236}">
              <a16:creationId xmlns:a16="http://schemas.microsoft.com/office/drawing/2014/main" xmlns="" id="{00000000-0008-0000-0200-000002090000}"/>
            </a:ext>
          </a:extLst>
        </xdr:cNvPr>
        <xdr:cNvSpPr txBox="1">
          <a:spLocks noChangeArrowheads="1"/>
        </xdr:cNvSpPr>
      </xdr:nvSpPr>
      <xdr:spPr bwMode="auto">
        <a:xfrm>
          <a:off x="6903720" y="579120"/>
          <a:ext cx="61911" cy="319967"/>
        </a:xfrm>
        <a:prstGeom prst="rect">
          <a:avLst/>
        </a:prstGeom>
        <a:noFill/>
        <a:ln w="9525">
          <a:noFill/>
          <a:miter lim="800000"/>
          <a:headEnd/>
          <a:tailEnd/>
        </a:ln>
      </xdr:spPr>
    </xdr:sp>
    <xdr:clientData/>
  </xdr:oneCellAnchor>
  <xdr:oneCellAnchor>
    <xdr:from>
      <xdr:col>14</xdr:col>
      <xdr:colOff>0</xdr:colOff>
      <xdr:row>25</xdr:row>
      <xdr:rowOff>0</xdr:rowOff>
    </xdr:from>
    <xdr:ext cx="61911" cy="319967"/>
    <xdr:sp macro="" textlink="">
      <xdr:nvSpPr>
        <xdr:cNvPr id="128" name="Text Box 4">
          <a:extLst>
            <a:ext uri="{FF2B5EF4-FFF2-40B4-BE49-F238E27FC236}">
              <a16:creationId xmlns:a16="http://schemas.microsoft.com/office/drawing/2014/main" xmlns="" id="{00000000-0008-0000-0200-000003090000}"/>
            </a:ext>
          </a:extLst>
        </xdr:cNvPr>
        <xdr:cNvSpPr txBox="1">
          <a:spLocks noChangeArrowheads="1"/>
        </xdr:cNvSpPr>
      </xdr:nvSpPr>
      <xdr:spPr bwMode="auto">
        <a:xfrm>
          <a:off x="6903720" y="579120"/>
          <a:ext cx="61911" cy="319967"/>
        </a:xfrm>
        <a:prstGeom prst="rect">
          <a:avLst/>
        </a:prstGeom>
        <a:noFill/>
        <a:ln w="9525">
          <a:noFill/>
          <a:miter lim="800000"/>
          <a:headEnd/>
          <a:tailEnd/>
        </a:ln>
      </xdr:spPr>
    </xdr:sp>
    <xdr:clientData/>
  </xdr:oneCellAnchor>
  <xdr:oneCellAnchor>
    <xdr:from>
      <xdr:col>14</xdr:col>
      <xdr:colOff>0</xdr:colOff>
      <xdr:row>25</xdr:row>
      <xdr:rowOff>0</xdr:rowOff>
    </xdr:from>
    <xdr:ext cx="61911" cy="313613"/>
    <xdr:sp macro="" textlink="">
      <xdr:nvSpPr>
        <xdr:cNvPr id="129" name="Text Box 1">
          <a:extLst>
            <a:ext uri="{FF2B5EF4-FFF2-40B4-BE49-F238E27FC236}">
              <a16:creationId xmlns:a16="http://schemas.microsoft.com/office/drawing/2014/main" xmlns="" id="{00000000-0008-0000-0200-000004090000}"/>
            </a:ext>
          </a:extLst>
        </xdr:cNvPr>
        <xdr:cNvSpPr txBox="1">
          <a:spLocks noChangeArrowheads="1"/>
        </xdr:cNvSpPr>
      </xdr:nvSpPr>
      <xdr:spPr bwMode="auto">
        <a:xfrm>
          <a:off x="6903720" y="579120"/>
          <a:ext cx="61911" cy="313613"/>
        </a:xfrm>
        <a:prstGeom prst="rect">
          <a:avLst/>
        </a:prstGeom>
        <a:noFill/>
        <a:ln w="9525">
          <a:noFill/>
          <a:miter lim="800000"/>
          <a:headEnd/>
          <a:tailEnd/>
        </a:ln>
      </xdr:spPr>
    </xdr:sp>
    <xdr:clientData/>
  </xdr:oneCellAnchor>
  <xdr:oneCellAnchor>
    <xdr:from>
      <xdr:col>14</xdr:col>
      <xdr:colOff>0</xdr:colOff>
      <xdr:row>25</xdr:row>
      <xdr:rowOff>0</xdr:rowOff>
    </xdr:from>
    <xdr:ext cx="61911" cy="329492"/>
    <xdr:sp macro="" textlink="">
      <xdr:nvSpPr>
        <xdr:cNvPr id="130" name="Text Box 4">
          <a:extLst>
            <a:ext uri="{FF2B5EF4-FFF2-40B4-BE49-F238E27FC236}">
              <a16:creationId xmlns:a16="http://schemas.microsoft.com/office/drawing/2014/main" xmlns="" id="{00000000-0008-0000-0200-000005090000}"/>
            </a:ext>
          </a:extLst>
        </xdr:cNvPr>
        <xdr:cNvSpPr txBox="1">
          <a:spLocks noChangeArrowheads="1"/>
        </xdr:cNvSpPr>
      </xdr:nvSpPr>
      <xdr:spPr bwMode="auto">
        <a:xfrm>
          <a:off x="6903720" y="579120"/>
          <a:ext cx="61911" cy="329492"/>
        </a:xfrm>
        <a:prstGeom prst="rect">
          <a:avLst/>
        </a:prstGeom>
        <a:noFill/>
        <a:ln w="9525">
          <a:noFill/>
          <a:miter lim="800000"/>
          <a:headEnd/>
          <a:tailEnd/>
        </a:ln>
      </xdr:spPr>
    </xdr:sp>
    <xdr:clientData/>
  </xdr:oneCellAnchor>
  <xdr:oneCellAnchor>
    <xdr:from>
      <xdr:col>14</xdr:col>
      <xdr:colOff>0</xdr:colOff>
      <xdr:row>25</xdr:row>
      <xdr:rowOff>0</xdr:rowOff>
    </xdr:from>
    <xdr:ext cx="80961" cy="348542"/>
    <xdr:sp macro="" textlink="">
      <xdr:nvSpPr>
        <xdr:cNvPr id="131" name="Text Box 1">
          <a:extLst>
            <a:ext uri="{FF2B5EF4-FFF2-40B4-BE49-F238E27FC236}">
              <a16:creationId xmlns:a16="http://schemas.microsoft.com/office/drawing/2014/main" xmlns="" id="{00000000-0008-0000-0200-000006090000}"/>
            </a:ext>
          </a:extLst>
        </xdr:cNvPr>
        <xdr:cNvSpPr txBox="1">
          <a:spLocks noChangeArrowheads="1"/>
        </xdr:cNvSpPr>
      </xdr:nvSpPr>
      <xdr:spPr bwMode="auto">
        <a:xfrm>
          <a:off x="6903720" y="579120"/>
          <a:ext cx="80961" cy="348542"/>
        </a:xfrm>
        <a:prstGeom prst="rect">
          <a:avLst/>
        </a:prstGeom>
        <a:noFill/>
        <a:ln w="9525">
          <a:noFill/>
          <a:miter lim="800000"/>
          <a:headEnd/>
          <a:tailEnd/>
        </a:ln>
      </xdr:spPr>
    </xdr:sp>
    <xdr:clientData/>
  </xdr:oneCellAnchor>
  <xdr:oneCellAnchor>
    <xdr:from>
      <xdr:col>14</xdr:col>
      <xdr:colOff>0</xdr:colOff>
      <xdr:row>25</xdr:row>
      <xdr:rowOff>0</xdr:rowOff>
    </xdr:from>
    <xdr:ext cx="80961" cy="348542"/>
    <xdr:sp macro="" textlink="">
      <xdr:nvSpPr>
        <xdr:cNvPr id="132" name="Text Box 2">
          <a:extLst>
            <a:ext uri="{FF2B5EF4-FFF2-40B4-BE49-F238E27FC236}">
              <a16:creationId xmlns:a16="http://schemas.microsoft.com/office/drawing/2014/main" xmlns="" id="{00000000-0008-0000-0200-000007090000}"/>
            </a:ext>
          </a:extLst>
        </xdr:cNvPr>
        <xdr:cNvSpPr txBox="1">
          <a:spLocks noChangeArrowheads="1"/>
        </xdr:cNvSpPr>
      </xdr:nvSpPr>
      <xdr:spPr bwMode="auto">
        <a:xfrm>
          <a:off x="6903720" y="579120"/>
          <a:ext cx="80961" cy="348542"/>
        </a:xfrm>
        <a:prstGeom prst="rect">
          <a:avLst/>
        </a:prstGeom>
        <a:noFill/>
        <a:ln w="9525">
          <a:noFill/>
          <a:miter lim="800000"/>
          <a:headEnd/>
          <a:tailEnd/>
        </a:ln>
      </xdr:spPr>
    </xdr:sp>
    <xdr:clientData/>
  </xdr:oneCellAnchor>
  <xdr:oneCellAnchor>
    <xdr:from>
      <xdr:col>14</xdr:col>
      <xdr:colOff>0</xdr:colOff>
      <xdr:row>25</xdr:row>
      <xdr:rowOff>0</xdr:rowOff>
    </xdr:from>
    <xdr:ext cx="80961" cy="348542"/>
    <xdr:sp macro="" textlink="">
      <xdr:nvSpPr>
        <xdr:cNvPr id="133" name="Text Box 1">
          <a:extLst>
            <a:ext uri="{FF2B5EF4-FFF2-40B4-BE49-F238E27FC236}">
              <a16:creationId xmlns:a16="http://schemas.microsoft.com/office/drawing/2014/main" xmlns="" id="{00000000-0008-0000-0200-000008090000}"/>
            </a:ext>
          </a:extLst>
        </xdr:cNvPr>
        <xdr:cNvSpPr txBox="1">
          <a:spLocks noChangeArrowheads="1"/>
        </xdr:cNvSpPr>
      </xdr:nvSpPr>
      <xdr:spPr bwMode="auto">
        <a:xfrm>
          <a:off x="6903720" y="579120"/>
          <a:ext cx="80961" cy="348542"/>
        </a:xfrm>
        <a:prstGeom prst="rect">
          <a:avLst/>
        </a:prstGeom>
        <a:noFill/>
        <a:ln w="9525">
          <a:noFill/>
          <a:miter lim="800000"/>
          <a:headEnd/>
          <a:tailEnd/>
        </a:ln>
      </xdr:spPr>
    </xdr:sp>
    <xdr:clientData/>
  </xdr:oneCellAnchor>
  <xdr:oneCellAnchor>
    <xdr:from>
      <xdr:col>14</xdr:col>
      <xdr:colOff>0</xdr:colOff>
      <xdr:row>25</xdr:row>
      <xdr:rowOff>0</xdr:rowOff>
    </xdr:from>
    <xdr:ext cx="80961" cy="348542"/>
    <xdr:sp macro="" textlink="">
      <xdr:nvSpPr>
        <xdr:cNvPr id="134" name="Text Box 2">
          <a:extLst>
            <a:ext uri="{FF2B5EF4-FFF2-40B4-BE49-F238E27FC236}">
              <a16:creationId xmlns:a16="http://schemas.microsoft.com/office/drawing/2014/main" xmlns="" id="{00000000-0008-0000-0200-000009090000}"/>
            </a:ext>
          </a:extLst>
        </xdr:cNvPr>
        <xdr:cNvSpPr txBox="1">
          <a:spLocks noChangeArrowheads="1"/>
        </xdr:cNvSpPr>
      </xdr:nvSpPr>
      <xdr:spPr bwMode="auto">
        <a:xfrm>
          <a:off x="6903720" y="579120"/>
          <a:ext cx="80961" cy="348542"/>
        </a:xfrm>
        <a:prstGeom prst="rect">
          <a:avLst/>
        </a:prstGeom>
        <a:noFill/>
        <a:ln w="9525">
          <a:noFill/>
          <a:miter lim="800000"/>
          <a:headEnd/>
          <a:tailEnd/>
        </a:ln>
      </xdr:spPr>
    </xdr:sp>
    <xdr:clientData/>
  </xdr:oneCellAnchor>
  <xdr:oneCellAnchor>
    <xdr:from>
      <xdr:col>14</xdr:col>
      <xdr:colOff>0</xdr:colOff>
      <xdr:row>25</xdr:row>
      <xdr:rowOff>0</xdr:rowOff>
    </xdr:from>
    <xdr:ext cx="80961" cy="348542"/>
    <xdr:sp macro="" textlink="">
      <xdr:nvSpPr>
        <xdr:cNvPr id="135" name="Text Box 1">
          <a:extLst>
            <a:ext uri="{FF2B5EF4-FFF2-40B4-BE49-F238E27FC236}">
              <a16:creationId xmlns:a16="http://schemas.microsoft.com/office/drawing/2014/main" xmlns="" id="{00000000-0008-0000-0200-00000A090000}"/>
            </a:ext>
          </a:extLst>
        </xdr:cNvPr>
        <xdr:cNvSpPr txBox="1">
          <a:spLocks noChangeArrowheads="1"/>
        </xdr:cNvSpPr>
      </xdr:nvSpPr>
      <xdr:spPr bwMode="auto">
        <a:xfrm>
          <a:off x="6903720" y="579120"/>
          <a:ext cx="80961" cy="348542"/>
        </a:xfrm>
        <a:prstGeom prst="rect">
          <a:avLst/>
        </a:prstGeom>
        <a:noFill/>
        <a:ln w="9525">
          <a:noFill/>
          <a:miter lim="800000"/>
          <a:headEnd/>
          <a:tailEnd/>
        </a:ln>
      </xdr:spPr>
    </xdr:sp>
    <xdr:clientData/>
  </xdr:oneCellAnchor>
  <xdr:oneCellAnchor>
    <xdr:from>
      <xdr:col>14</xdr:col>
      <xdr:colOff>0</xdr:colOff>
      <xdr:row>25</xdr:row>
      <xdr:rowOff>0</xdr:rowOff>
    </xdr:from>
    <xdr:ext cx="80961" cy="348542"/>
    <xdr:sp macro="" textlink="">
      <xdr:nvSpPr>
        <xdr:cNvPr id="136" name="Text Box 2">
          <a:extLst>
            <a:ext uri="{FF2B5EF4-FFF2-40B4-BE49-F238E27FC236}">
              <a16:creationId xmlns:a16="http://schemas.microsoft.com/office/drawing/2014/main" xmlns="" id="{00000000-0008-0000-0200-00000B090000}"/>
            </a:ext>
          </a:extLst>
        </xdr:cNvPr>
        <xdr:cNvSpPr txBox="1">
          <a:spLocks noChangeArrowheads="1"/>
        </xdr:cNvSpPr>
      </xdr:nvSpPr>
      <xdr:spPr bwMode="auto">
        <a:xfrm>
          <a:off x="6903720" y="579120"/>
          <a:ext cx="80961" cy="348542"/>
        </a:xfrm>
        <a:prstGeom prst="rect">
          <a:avLst/>
        </a:prstGeom>
        <a:noFill/>
        <a:ln w="9525">
          <a:noFill/>
          <a:miter lim="800000"/>
          <a:headEnd/>
          <a:tailEnd/>
        </a:ln>
      </xdr:spPr>
    </xdr:sp>
    <xdr:clientData/>
  </xdr:oneCellAnchor>
  <xdr:oneCellAnchor>
    <xdr:from>
      <xdr:col>14</xdr:col>
      <xdr:colOff>0</xdr:colOff>
      <xdr:row>25</xdr:row>
      <xdr:rowOff>0</xdr:rowOff>
    </xdr:from>
    <xdr:ext cx="80961" cy="348542"/>
    <xdr:sp macro="" textlink="">
      <xdr:nvSpPr>
        <xdr:cNvPr id="137" name="Text Box 1">
          <a:extLst>
            <a:ext uri="{FF2B5EF4-FFF2-40B4-BE49-F238E27FC236}">
              <a16:creationId xmlns:a16="http://schemas.microsoft.com/office/drawing/2014/main" xmlns="" id="{00000000-0008-0000-0200-00000C090000}"/>
            </a:ext>
          </a:extLst>
        </xdr:cNvPr>
        <xdr:cNvSpPr txBox="1">
          <a:spLocks noChangeArrowheads="1"/>
        </xdr:cNvSpPr>
      </xdr:nvSpPr>
      <xdr:spPr bwMode="auto">
        <a:xfrm>
          <a:off x="6903720" y="579120"/>
          <a:ext cx="80961" cy="348542"/>
        </a:xfrm>
        <a:prstGeom prst="rect">
          <a:avLst/>
        </a:prstGeom>
        <a:noFill/>
        <a:ln w="9525">
          <a:noFill/>
          <a:miter lim="800000"/>
          <a:headEnd/>
          <a:tailEnd/>
        </a:ln>
      </xdr:spPr>
    </xdr:sp>
    <xdr:clientData/>
  </xdr:oneCellAnchor>
  <xdr:oneCellAnchor>
    <xdr:from>
      <xdr:col>14</xdr:col>
      <xdr:colOff>0</xdr:colOff>
      <xdr:row>25</xdr:row>
      <xdr:rowOff>0</xdr:rowOff>
    </xdr:from>
    <xdr:ext cx="80961" cy="348542"/>
    <xdr:sp macro="" textlink="">
      <xdr:nvSpPr>
        <xdr:cNvPr id="138" name="Text Box 2">
          <a:extLst>
            <a:ext uri="{FF2B5EF4-FFF2-40B4-BE49-F238E27FC236}">
              <a16:creationId xmlns:a16="http://schemas.microsoft.com/office/drawing/2014/main" xmlns="" id="{00000000-0008-0000-0200-00000D090000}"/>
            </a:ext>
          </a:extLst>
        </xdr:cNvPr>
        <xdr:cNvSpPr txBox="1">
          <a:spLocks noChangeArrowheads="1"/>
        </xdr:cNvSpPr>
      </xdr:nvSpPr>
      <xdr:spPr bwMode="auto">
        <a:xfrm>
          <a:off x="6903720" y="579120"/>
          <a:ext cx="80961" cy="348542"/>
        </a:xfrm>
        <a:prstGeom prst="rect">
          <a:avLst/>
        </a:prstGeom>
        <a:noFill/>
        <a:ln w="9525">
          <a:noFill/>
          <a:miter lim="800000"/>
          <a:headEnd/>
          <a:tailEnd/>
        </a:ln>
      </xdr:spPr>
    </xdr:sp>
    <xdr:clientData/>
  </xdr:oneCellAnchor>
  <xdr:oneCellAnchor>
    <xdr:from>
      <xdr:col>14</xdr:col>
      <xdr:colOff>0</xdr:colOff>
      <xdr:row>25</xdr:row>
      <xdr:rowOff>0</xdr:rowOff>
    </xdr:from>
    <xdr:ext cx="61911" cy="366736"/>
    <xdr:sp macro="" textlink="">
      <xdr:nvSpPr>
        <xdr:cNvPr id="139" name="Text Box 4">
          <a:extLst>
            <a:ext uri="{FF2B5EF4-FFF2-40B4-BE49-F238E27FC236}">
              <a16:creationId xmlns:a16="http://schemas.microsoft.com/office/drawing/2014/main" xmlns="" id="{00000000-0008-0000-0200-00000E090000}"/>
            </a:ext>
          </a:extLst>
        </xdr:cNvPr>
        <xdr:cNvSpPr txBox="1">
          <a:spLocks noChangeArrowheads="1"/>
        </xdr:cNvSpPr>
      </xdr:nvSpPr>
      <xdr:spPr bwMode="auto">
        <a:xfrm>
          <a:off x="6903720" y="579120"/>
          <a:ext cx="61911" cy="366736"/>
        </a:xfrm>
        <a:prstGeom prst="rect">
          <a:avLst/>
        </a:prstGeom>
        <a:noFill/>
        <a:ln w="9525">
          <a:noFill/>
          <a:miter lim="800000"/>
          <a:headEnd/>
          <a:tailEnd/>
        </a:ln>
      </xdr:spPr>
    </xdr:sp>
    <xdr:clientData/>
  </xdr:oneCellAnchor>
  <xdr:oneCellAnchor>
    <xdr:from>
      <xdr:col>14</xdr:col>
      <xdr:colOff>0</xdr:colOff>
      <xdr:row>25</xdr:row>
      <xdr:rowOff>0</xdr:rowOff>
    </xdr:from>
    <xdr:ext cx="61911" cy="357211"/>
    <xdr:sp macro="" textlink="">
      <xdr:nvSpPr>
        <xdr:cNvPr id="140" name="Text Box 1">
          <a:extLst>
            <a:ext uri="{FF2B5EF4-FFF2-40B4-BE49-F238E27FC236}">
              <a16:creationId xmlns:a16="http://schemas.microsoft.com/office/drawing/2014/main" xmlns="" id="{00000000-0008-0000-0200-00000F090000}"/>
            </a:ext>
          </a:extLst>
        </xdr:cNvPr>
        <xdr:cNvSpPr txBox="1">
          <a:spLocks noChangeArrowheads="1"/>
        </xdr:cNvSpPr>
      </xdr:nvSpPr>
      <xdr:spPr bwMode="auto">
        <a:xfrm>
          <a:off x="6903720" y="579120"/>
          <a:ext cx="61911" cy="357211"/>
        </a:xfrm>
        <a:prstGeom prst="rect">
          <a:avLst/>
        </a:prstGeom>
        <a:noFill/>
        <a:ln w="9525">
          <a:noFill/>
          <a:miter lim="800000"/>
          <a:headEnd/>
          <a:tailEnd/>
        </a:ln>
      </xdr:spPr>
    </xdr:sp>
    <xdr:clientData/>
  </xdr:oneCellAnchor>
  <xdr:oneCellAnchor>
    <xdr:from>
      <xdr:col>14</xdr:col>
      <xdr:colOff>0</xdr:colOff>
      <xdr:row>25</xdr:row>
      <xdr:rowOff>0</xdr:rowOff>
    </xdr:from>
    <xdr:ext cx="61911" cy="376261"/>
    <xdr:sp macro="" textlink="">
      <xdr:nvSpPr>
        <xdr:cNvPr id="141" name="Text Box 4">
          <a:extLst>
            <a:ext uri="{FF2B5EF4-FFF2-40B4-BE49-F238E27FC236}">
              <a16:creationId xmlns:a16="http://schemas.microsoft.com/office/drawing/2014/main" xmlns="" id="{00000000-0008-0000-0200-000010090000}"/>
            </a:ext>
          </a:extLst>
        </xdr:cNvPr>
        <xdr:cNvSpPr txBox="1">
          <a:spLocks noChangeArrowheads="1"/>
        </xdr:cNvSpPr>
      </xdr:nvSpPr>
      <xdr:spPr bwMode="auto">
        <a:xfrm>
          <a:off x="6903720" y="579120"/>
          <a:ext cx="61911" cy="376261"/>
        </a:xfrm>
        <a:prstGeom prst="rect">
          <a:avLst/>
        </a:prstGeom>
        <a:noFill/>
        <a:ln w="9525">
          <a:noFill/>
          <a:miter lim="800000"/>
          <a:headEnd/>
          <a:tailEnd/>
        </a:ln>
      </xdr:spPr>
    </xdr:sp>
    <xdr:clientData/>
  </xdr:oneCellAnchor>
  <xdr:oneCellAnchor>
    <xdr:from>
      <xdr:col>14</xdr:col>
      <xdr:colOff>0</xdr:colOff>
      <xdr:row>25</xdr:row>
      <xdr:rowOff>0</xdr:rowOff>
    </xdr:from>
    <xdr:ext cx="80961" cy="395311"/>
    <xdr:sp macro="" textlink="">
      <xdr:nvSpPr>
        <xdr:cNvPr id="142" name="Text Box 1">
          <a:extLst>
            <a:ext uri="{FF2B5EF4-FFF2-40B4-BE49-F238E27FC236}">
              <a16:creationId xmlns:a16="http://schemas.microsoft.com/office/drawing/2014/main" xmlns="" id="{00000000-0008-0000-0200-000011090000}"/>
            </a:ext>
          </a:extLst>
        </xdr:cNvPr>
        <xdr:cNvSpPr txBox="1">
          <a:spLocks noChangeArrowheads="1"/>
        </xdr:cNvSpPr>
      </xdr:nvSpPr>
      <xdr:spPr bwMode="auto">
        <a:xfrm>
          <a:off x="6903720" y="579120"/>
          <a:ext cx="80961" cy="395311"/>
        </a:xfrm>
        <a:prstGeom prst="rect">
          <a:avLst/>
        </a:prstGeom>
        <a:noFill/>
        <a:ln w="9525">
          <a:noFill/>
          <a:miter lim="800000"/>
          <a:headEnd/>
          <a:tailEnd/>
        </a:ln>
      </xdr:spPr>
    </xdr:sp>
    <xdr:clientData/>
  </xdr:oneCellAnchor>
  <xdr:oneCellAnchor>
    <xdr:from>
      <xdr:col>14</xdr:col>
      <xdr:colOff>0</xdr:colOff>
      <xdr:row>25</xdr:row>
      <xdr:rowOff>0</xdr:rowOff>
    </xdr:from>
    <xdr:ext cx="80961" cy="395311"/>
    <xdr:sp macro="" textlink="">
      <xdr:nvSpPr>
        <xdr:cNvPr id="143" name="Text Box 2">
          <a:extLst>
            <a:ext uri="{FF2B5EF4-FFF2-40B4-BE49-F238E27FC236}">
              <a16:creationId xmlns:a16="http://schemas.microsoft.com/office/drawing/2014/main" xmlns="" id="{00000000-0008-0000-0200-000012090000}"/>
            </a:ext>
          </a:extLst>
        </xdr:cNvPr>
        <xdr:cNvSpPr txBox="1">
          <a:spLocks noChangeArrowheads="1"/>
        </xdr:cNvSpPr>
      </xdr:nvSpPr>
      <xdr:spPr bwMode="auto">
        <a:xfrm>
          <a:off x="6903720" y="579120"/>
          <a:ext cx="80961" cy="395311"/>
        </a:xfrm>
        <a:prstGeom prst="rect">
          <a:avLst/>
        </a:prstGeom>
        <a:noFill/>
        <a:ln w="9525">
          <a:noFill/>
          <a:miter lim="800000"/>
          <a:headEnd/>
          <a:tailEnd/>
        </a:ln>
      </xdr:spPr>
    </xdr:sp>
    <xdr:clientData/>
  </xdr:oneCellAnchor>
  <xdr:oneCellAnchor>
    <xdr:from>
      <xdr:col>14</xdr:col>
      <xdr:colOff>0</xdr:colOff>
      <xdr:row>25</xdr:row>
      <xdr:rowOff>0</xdr:rowOff>
    </xdr:from>
    <xdr:ext cx="80961" cy="395311"/>
    <xdr:sp macro="" textlink="">
      <xdr:nvSpPr>
        <xdr:cNvPr id="144" name="Text Box 1">
          <a:extLst>
            <a:ext uri="{FF2B5EF4-FFF2-40B4-BE49-F238E27FC236}">
              <a16:creationId xmlns:a16="http://schemas.microsoft.com/office/drawing/2014/main" xmlns="" id="{00000000-0008-0000-0200-000013090000}"/>
            </a:ext>
          </a:extLst>
        </xdr:cNvPr>
        <xdr:cNvSpPr txBox="1">
          <a:spLocks noChangeArrowheads="1"/>
        </xdr:cNvSpPr>
      </xdr:nvSpPr>
      <xdr:spPr bwMode="auto">
        <a:xfrm>
          <a:off x="6903720" y="579120"/>
          <a:ext cx="80961" cy="395311"/>
        </a:xfrm>
        <a:prstGeom prst="rect">
          <a:avLst/>
        </a:prstGeom>
        <a:noFill/>
        <a:ln w="9525">
          <a:noFill/>
          <a:miter lim="800000"/>
          <a:headEnd/>
          <a:tailEnd/>
        </a:ln>
      </xdr:spPr>
    </xdr:sp>
    <xdr:clientData/>
  </xdr:oneCellAnchor>
  <xdr:oneCellAnchor>
    <xdr:from>
      <xdr:col>14</xdr:col>
      <xdr:colOff>0</xdr:colOff>
      <xdr:row>25</xdr:row>
      <xdr:rowOff>0</xdr:rowOff>
    </xdr:from>
    <xdr:ext cx="80961" cy="395311"/>
    <xdr:sp macro="" textlink="">
      <xdr:nvSpPr>
        <xdr:cNvPr id="145" name="Text Box 2">
          <a:extLst>
            <a:ext uri="{FF2B5EF4-FFF2-40B4-BE49-F238E27FC236}">
              <a16:creationId xmlns:a16="http://schemas.microsoft.com/office/drawing/2014/main" xmlns="" id="{00000000-0008-0000-0200-000014090000}"/>
            </a:ext>
          </a:extLst>
        </xdr:cNvPr>
        <xdr:cNvSpPr txBox="1">
          <a:spLocks noChangeArrowheads="1"/>
        </xdr:cNvSpPr>
      </xdr:nvSpPr>
      <xdr:spPr bwMode="auto">
        <a:xfrm>
          <a:off x="6903720" y="579120"/>
          <a:ext cx="80961" cy="395311"/>
        </a:xfrm>
        <a:prstGeom prst="rect">
          <a:avLst/>
        </a:prstGeom>
        <a:noFill/>
        <a:ln w="9525">
          <a:noFill/>
          <a:miter lim="800000"/>
          <a:headEnd/>
          <a:tailEnd/>
        </a:ln>
      </xdr:spPr>
    </xdr:sp>
    <xdr:clientData/>
  </xdr:oneCellAnchor>
  <xdr:oneCellAnchor>
    <xdr:from>
      <xdr:col>14</xdr:col>
      <xdr:colOff>0</xdr:colOff>
      <xdr:row>25</xdr:row>
      <xdr:rowOff>0</xdr:rowOff>
    </xdr:from>
    <xdr:ext cx="61911" cy="414361"/>
    <xdr:sp macro="" textlink="">
      <xdr:nvSpPr>
        <xdr:cNvPr id="146" name="Text Box 1">
          <a:extLst>
            <a:ext uri="{FF2B5EF4-FFF2-40B4-BE49-F238E27FC236}">
              <a16:creationId xmlns:a16="http://schemas.microsoft.com/office/drawing/2014/main" xmlns="" id="{00000000-0008-0000-0200-000015090000}"/>
            </a:ext>
          </a:extLst>
        </xdr:cNvPr>
        <xdr:cNvSpPr txBox="1">
          <a:spLocks noChangeArrowheads="1"/>
        </xdr:cNvSpPr>
      </xdr:nvSpPr>
      <xdr:spPr bwMode="auto">
        <a:xfrm>
          <a:off x="6903720" y="579120"/>
          <a:ext cx="61911" cy="414361"/>
        </a:xfrm>
        <a:prstGeom prst="rect">
          <a:avLst/>
        </a:prstGeom>
        <a:noFill/>
        <a:ln w="9525">
          <a:noFill/>
          <a:miter lim="800000"/>
          <a:headEnd/>
          <a:tailEnd/>
        </a:ln>
      </xdr:spPr>
    </xdr:sp>
    <xdr:clientData/>
  </xdr:oneCellAnchor>
  <xdr:oneCellAnchor>
    <xdr:from>
      <xdr:col>14</xdr:col>
      <xdr:colOff>0</xdr:colOff>
      <xdr:row>25</xdr:row>
      <xdr:rowOff>0</xdr:rowOff>
    </xdr:from>
    <xdr:ext cx="61911" cy="414361"/>
    <xdr:sp macro="" textlink="">
      <xdr:nvSpPr>
        <xdr:cNvPr id="147" name="Text Box 4">
          <a:extLst>
            <a:ext uri="{FF2B5EF4-FFF2-40B4-BE49-F238E27FC236}">
              <a16:creationId xmlns:a16="http://schemas.microsoft.com/office/drawing/2014/main" xmlns="" id="{00000000-0008-0000-0200-000016090000}"/>
            </a:ext>
          </a:extLst>
        </xdr:cNvPr>
        <xdr:cNvSpPr txBox="1">
          <a:spLocks noChangeArrowheads="1"/>
        </xdr:cNvSpPr>
      </xdr:nvSpPr>
      <xdr:spPr bwMode="auto">
        <a:xfrm>
          <a:off x="6903720" y="579120"/>
          <a:ext cx="61911" cy="414361"/>
        </a:xfrm>
        <a:prstGeom prst="rect">
          <a:avLst/>
        </a:prstGeom>
        <a:noFill/>
        <a:ln w="9525">
          <a:noFill/>
          <a:miter lim="800000"/>
          <a:headEnd/>
          <a:tailEnd/>
        </a:ln>
      </xdr:spPr>
    </xdr:sp>
    <xdr:clientData/>
  </xdr:oneCellAnchor>
  <xdr:oneCellAnchor>
    <xdr:from>
      <xdr:col>14</xdr:col>
      <xdr:colOff>0</xdr:colOff>
      <xdr:row>25</xdr:row>
      <xdr:rowOff>0</xdr:rowOff>
    </xdr:from>
    <xdr:ext cx="61911" cy="404836"/>
    <xdr:sp macro="" textlink="">
      <xdr:nvSpPr>
        <xdr:cNvPr id="148" name="Text Box 1">
          <a:extLst>
            <a:ext uri="{FF2B5EF4-FFF2-40B4-BE49-F238E27FC236}">
              <a16:creationId xmlns:a16="http://schemas.microsoft.com/office/drawing/2014/main" xmlns="" id="{00000000-0008-0000-0200-000017090000}"/>
            </a:ext>
          </a:extLst>
        </xdr:cNvPr>
        <xdr:cNvSpPr txBox="1">
          <a:spLocks noChangeArrowheads="1"/>
        </xdr:cNvSpPr>
      </xdr:nvSpPr>
      <xdr:spPr bwMode="auto">
        <a:xfrm>
          <a:off x="6903720" y="579120"/>
          <a:ext cx="61911" cy="404836"/>
        </a:xfrm>
        <a:prstGeom prst="rect">
          <a:avLst/>
        </a:prstGeom>
        <a:noFill/>
        <a:ln w="9525">
          <a:noFill/>
          <a:miter lim="800000"/>
          <a:headEnd/>
          <a:tailEnd/>
        </a:ln>
      </xdr:spPr>
    </xdr:sp>
    <xdr:clientData/>
  </xdr:oneCellAnchor>
  <xdr:oneCellAnchor>
    <xdr:from>
      <xdr:col>14</xdr:col>
      <xdr:colOff>0</xdr:colOff>
      <xdr:row>25</xdr:row>
      <xdr:rowOff>0</xdr:rowOff>
    </xdr:from>
    <xdr:ext cx="61911" cy="423886"/>
    <xdr:sp macro="" textlink="">
      <xdr:nvSpPr>
        <xdr:cNvPr id="149" name="Text Box 4">
          <a:extLst>
            <a:ext uri="{FF2B5EF4-FFF2-40B4-BE49-F238E27FC236}">
              <a16:creationId xmlns:a16="http://schemas.microsoft.com/office/drawing/2014/main" xmlns="" id="{00000000-0008-0000-0200-000018090000}"/>
            </a:ext>
          </a:extLst>
        </xdr:cNvPr>
        <xdr:cNvSpPr txBox="1">
          <a:spLocks noChangeArrowheads="1"/>
        </xdr:cNvSpPr>
      </xdr:nvSpPr>
      <xdr:spPr bwMode="auto">
        <a:xfrm>
          <a:off x="6903720" y="579120"/>
          <a:ext cx="61911" cy="423886"/>
        </a:xfrm>
        <a:prstGeom prst="rect">
          <a:avLst/>
        </a:prstGeom>
        <a:noFill/>
        <a:ln w="9525">
          <a:noFill/>
          <a:miter lim="800000"/>
          <a:headEnd/>
          <a:tailEnd/>
        </a:ln>
      </xdr:spPr>
    </xdr:sp>
    <xdr:clientData/>
  </xdr:oneCellAnchor>
  <xdr:oneCellAnchor>
    <xdr:from>
      <xdr:col>14</xdr:col>
      <xdr:colOff>0</xdr:colOff>
      <xdr:row>25</xdr:row>
      <xdr:rowOff>0</xdr:rowOff>
    </xdr:from>
    <xdr:ext cx="80961" cy="442936"/>
    <xdr:sp macro="" textlink="">
      <xdr:nvSpPr>
        <xdr:cNvPr id="150" name="Text Box 1">
          <a:extLst>
            <a:ext uri="{FF2B5EF4-FFF2-40B4-BE49-F238E27FC236}">
              <a16:creationId xmlns:a16="http://schemas.microsoft.com/office/drawing/2014/main" xmlns="" id="{00000000-0008-0000-0200-000019090000}"/>
            </a:ext>
          </a:extLst>
        </xdr:cNvPr>
        <xdr:cNvSpPr txBox="1">
          <a:spLocks noChangeArrowheads="1"/>
        </xdr:cNvSpPr>
      </xdr:nvSpPr>
      <xdr:spPr bwMode="auto">
        <a:xfrm>
          <a:off x="6903720" y="579120"/>
          <a:ext cx="80961" cy="442936"/>
        </a:xfrm>
        <a:prstGeom prst="rect">
          <a:avLst/>
        </a:prstGeom>
        <a:noFill/>
        <a:ln w="9525">
          <a:noFill/>
          <a:miter lim="800000"/>
          <a:headEnd/>
          <a:tailEnd/>
        </a:ln>
      </xdr:spPr>
    </xdr:sp>
    <xdr:clientData/>
  </xdr:oneCellAnchor>
  <xdr:oneCellAnchor>
    <xdr:from>
      <xdr:col>14</xdr:col>
      <xdr:colOff>0</xdr:colOff>
      <xdr:row>25</xdr:row>
      <xdr:rowOff>0</xdr:rowOff>
    </xdr:from>
    <xdr:ext cx="80961" cy="442936"/>
    <xdr:sp macro="" textlink="">
      <xdr:nvSpPr>
        <xdr:cNvPr id="151" name="Text Box 2">
          <a:extLst>
            <a:ext uri="{FF2B5EF4-FFF2-40B4-BE49-F238E27FC236}">
              <a16:creationId xmlns:a16="http://schemas.microsoft.com/office/drawing/2014/main" xmlns="" id="{00000000-0008-0000-0200-00001A090000}"/>
            </a:ext>
          </a:extLst>
        </xdr:cNvPr>
        <xdr:cNvSpPr txBox="1">
          <a:spLocks noChangeArrowheads="1"/>
        </xdr:cNvSpPr>
      </xdr:nvSpPr>
      <xdr:spPr bwMode="auto">
        <a:xfrm>
          <a:off x="6903720" y="579120"/>
          <a:ext cx="80961" cy="442936"/>
        </a:xfrm>
        <a:prstGeom prst="rect">
          <a:avLst/>
        </a:prstGeom>
        <a:noFill/>
        <a:ln w="9525">
          <a:noFill/>
          <a:miter lim="800000"/>
          <a:headEnd/>
          <a:tailEnd/>
        </a:ln>
      </xdr:spPr>
    </xdr:sp>
    <xdr:clientData/>
  </xdr:oneCellAnchor>
  <xdr:oneCellAnchor>
    <xdr:from>
      <xdr:col>14</xdr:col>
      <xdr:colOff>0</xdr:colOff>
      <xdr:row>25</xdr:row>
      <xdr:rowOff>0</xdr:rowOff>
    </xdr:from>
    <xdr:ext cx="80961" cy="442936"/>
    <xdr:sp macro="" textlink="">
      <xdr:nvSpPr>
        <xdr:cNvPr id="152" name="Text Box 1">
          <a:extLst>
            <a:ext uri="{FF2B5EF4-FFF2-40B4-BE49-F238E27FC236}">
              <a16:creationId xmlns:a16="http://schemas.microsoft.com/office/drawing/2014/main" xmlns="" id="{00000000-0008-0000-0200-00001B090000}"/>
            </a:ext>
          </a:extLst>
        </xdr:cNvPr>
        <xdr:cNvSpPr txBox="1">
          <a:spLocks noChangeArrowheads="1"/>
        </xdr:cNvSpPr>
      </xdr:nvSpPr>
      <xdr:spPr bwMode="auto">
        <a:xfrm>
          <a:off x="6903720" y="579120"/>
          <a:ext cx="80961" cy="442936"/>
        </a:xfrm>
        <a:prstGeom prst="rect">
          <a:avLst/>
        </a:prstGeom>
        <a:noFill/>
        <a:ln w="9525">
          <a:noFill/>
          <a:miter lim="800000"/>
          <a:headEnd/>
          <a:tailEnd/>
        </a:ln>
      </xdr:spPr>
    </xdr:sp>
    <xdr:clientData/>
  </xdr:oneCellAnchor>
  <xdr:oneCellAnchor>
    <xdr:from>
      <xdr:col>14</xdr:col>
      <xdr:colOff>0</xdr:colOff>
      <xdr:row>25</xdr:row>
      <xdr:rowOff>0</xdr:rowOff>
    </xdr:from>
    <xdr:ext cx="80961" cy="442936"/>
    <xdr:sp macro="" textlink="">
      <xdr:nvSpPr>
        <xdr:cNvPr id="153" name="Text Box 2">
          <a:extLst>
            <a:ext uri="{FF2B5EF4-FFF2-40B4-BE49-F238E27FC236}">
              <a16:creationId xmlns:a16="http://schemas.microsoft.com/office/drawing/2014/main" xmlns="" id="{00000000-0008-0000-0200-00001C090000}"/>
            </a:ext>
          </a:extLst>
        </xdr:cNvPr>
        <xdr:cNvSpPr txBox="1">
          <a:spLocks noChangeArrowheads="1"/>
        </xdr:cNvSpPr>
      </xdr:nvSpPr>
      <xdr:spPr bwMode="auto">
        <a:xfrm>
          <a:off x="6903720" y="579120"/>
          <a:ext cx="80961" cy="442936"/>
        </a:xfrm>
        <a:prstGeom prst="rect">
          <a:avLst/>
        </a:prstGeom>
        <a:noFill/>
        <a:ln w="9525">
          <a:noFill/>
          <a:miter lim="800000"/>
          <a:headEnd/>
          <a:tailEnd/>
        </a:ln>
      </xdr:spPr>
    </xdr:sp>
    <xdr:clientData/>
  </xdr:oneCellAnchor>
  <xdr:oneCellAnchor>
    <xdr:from>
      <xdr:col>14</xdr:col>
      <xdr:colOff>0</xdr:colOff>
      <xdr:row>25</xdr:row>
      <xdr:rowOff>0</xdr:rowOff>
    </xdr:from>
    <xdr:ext cx="61911" cy="447169"/>
    <xdr:sp macro="" textlink="">
      <xdr:nvSpPr>
        <xdr:cNvPr id="154" name="Text Box 1">
          <a:extLst>
            <a:ext uri="{FF2B5EF4-FFF2-40B4-BE49-F238E27FC236}">
              <a16:creationId xmlns:a16="http://schemas.microsoft.com/office/drawing/2014/main" xmlns="" id="{00000000-0008-0000-0200-00001E090000}"/>
            </a:ext>
          </a:extLst>
        </xdr:cNvPr>
        <xdr:cNvSpPr txBox="1">
          <a:spLocks noChangeArrowheads="1"/>
        </xdr:cNvSpPr>
      </xdr:nvSpPr>
      <xdr:spPr bwMode="auto">
        <a:xfrm>
          <a:off x="6903720" y="579120"/>
          <a:ext cx="61911" cy="447169"/>
        </a:xfrm>
        <a:prstGeom prst="rect">
          <a:avLst/>
        </a:prstGeom>
        <a:noFill/>
        <a:ln w="9525">
          <a:noFill/>
          <a:miter lim="800000"/>
          <a:headEnd/>
          <a:tailEnd/>
        </a:ln>
      </xdr:spPr>
    </xdr:sp>
    <xdr:clientData/>
  </xdr:oneCellAnchor>
  <xdr:oneCellAnchor>
    <xdr:from>
      <xdr:col>14</xdr:col>
      <xdr:colOff>0</xdr:colOff>
      <xdr:row>25</xdr:row>
      <xdr:rowOff>0</xdr:rowOff>
    </xdr:from>
    <xdr:ext cx="61911" cy="447169"/>
    <xdr:sp macro="" textlink="">
      <xdr:nvSpPr>
        <xdr:cNvPr id="155" name="Text Box 4">
          <a:extLst>
            <a:ext uri="{FF2B5EF4-FFF2-40B4-BE49-F238E27FC236}">
              <a16:creationId xmlns:a16="http://schemas.microsoft.com/office/drawing/2014/main" xmlns="" id="{00000000-0008-0000-0200-00001F090000}"/>
            </a:ext>
          </a:extLst>
        </xdr:cNvPr>
        <xdr:cNvSpPr txBox="1">
          <a:spLocks noChangeArrowheads="1"/>
        </xdr:cNvSpPr>
      </xdr:nvSpPr>
      <xdr:spPr bwMode="auto">
        <a:xfrm>
          <a:off x="6903720" y="579120"/>
          <a:ext cx="61911" cy="447169"/>
        </a:xfrm>
        <a:prstGeom prst="rect">
          <a:avLst/>
        </a:prstGeom>
        <a:noFill/>
        <a:ln w="9525">
          <a:noFill/>
          <a:miter lim="800000"/>
          <a:headEnd/>
          <a:tailEnd/>
        </a:ln>
      </xdr:spPr>
    </xdr:sp>
    <xdr:clientData/>
  </xdr:oneCellAnchor>
  <xdr:oneCellAnchor>
    <xdr:from>
      <xdr:col>14</xdr:col>
      <xdr:colOff>0</xdr:colOff>
      <xdr:row>25</xdr:row>
      <xdr:rowOff>0</xdr:rowOff>
    </xdr:from>
    <xdr:ext cx="61911" cy="442936"/>
    <xdr:sp macro="" textlink="">
      <xdr:nvSpPr>
        <xdr:cNvPr id="156" name="Text Box 1">
          <a:extLst>
            <a:ext uri="{FF2B5EF4-FFF2-40B4-BE49-F238E27FC236}">
              <a16:creationId xmlns:a16="http://schemas.microsoft.com/office/drawing/2014/main" xmlns="" id="{00000000-0008-0000-0200-000020090000}"/>
            </a:ext>
          </a:extLst>
        </xdr:cNvPr>
        <xdr:cNvSpPr txBox="1">
          <a:spLocks noChangeArrowheads="1"/>
        </xdr:cNvSpPr>
      </xdr:nvSpPr>
      <xdr:spPr bwMode="auto">
        <a:xfrm>
          <a:off x="6903720" y="579120"/>
          <a:ext cx="61911" cy="442936"/>
        </a:xfrm>
        <a:prstGeom prst="rect">
          <a:avLst/>
        </a:prstGeom>
        <a:noFill/>
        <a:ln w="9525">
          <a:noFill/>
          <a:miter lim="800000"/>
          <a:headEnd/>
          <a:tailEnd/>
        </a:ln>
      </xdr:spPr>
    </xdr:sp>
    <xdr:clientData/>
  </xdr:oneCellAnchor>
  <xdr:oneCellAnchor>
    <xdr:from>
      <xdr:col>14</xdr:col>
      <xdr:colOff>0</xdr:colOff>
      <xdr:row>25</xdr:row>
      <xdr:rowOff>0</xdr:rowOff>
    </xdr:from>
    <xdr:ext cx="61911" cy="456694"/>
    <xdr:sp macro="" textlink="">
      <xdr:nvSpPr>
        <xdr:cNvPr id="157" name="Text Box 4">
          <a:extLst>
            <a:ext uri="{FF2B5EF4-FFF2-40B4-BE49-F238E27FC236}">
              <a16:creationId xmlns:a16="http://schemas.microsoft.com/office/drawing/2014/main" xmlns="" id="{00000000-0008-0000-0200-000021090000}"/>
            </a:ext>
          </a:extLst>
        </xdr:cNvPr>
        <xdr:cNvSpPr txBox="1">
          <a:spLocks noChangeArrowheads="1"/>
        </xdr:cNvSpPr>
      </xdr:nvSpPr>
      <xdr:spPr bwMode="auto">
        <a:xfrm>
          <a:off x="6903720" y="579120"/>
          <a:ext cx="61911" cy="456694"/>
        </a:xfrm>
        <a:prstGeom prst="rect">
          <a:avLst/>
        </a:prstGeom>
        <a:noFill/>
        <a:ln w="9525">
          <a:noFill/>
          <a:miter lim="800000"/>
          <a:headEnd/>
          <a:tailEnd/>
        </a:ln>
      </xdr:spPr>
    </xdr:sp>
    <xdr:clientData/>
  </xdr:oneCellAnchor>
  <xdr:oneCellAnchor>
    <xdr:from>
      <xdr:col>14</xdr:col>
      <xdr:colOff>0</xdr:colOff>
      <xdr:row>25</xdr:row>
      <xdr:rowOff>0</xdr:rowOff>
    </xdr:from>
    <xdr:ext cx="61911" cy="414361"/>
    <xdr:sp macro="" textlink="">
      <xdr:nvSpPr>
        <xdr:cNvPr id="158" name="Text Box 1">
          <a:extLst>
            <a:ext uri="{FF2B5EF4-FFF2-40B4-BE49-F238E27FC236}">
              <a16:creationId xmlns:a16="http://schemas.microsoft.com/office/drawing/2014/main" xmlns="" id="{00000000-0008-0000-0200-000022090000}"/>
            </a:ext>
          </a:extLst>
        </xdr:cNvPr>
        <xdr:cNvSpPr txBox="1">
          <a:spLocks noChangeArrowheads="1"/>
        </xdr:cNvSpPr>
      </xdr:nvSpPr>
      <xdr:spPr bwMode="auto">
        <a:xfrm>
          <a:off x="6903720" y="579120"/>
          <a:ext cx="61911" cy="414361"/>
        </a:xfrm>
        <a:prstGeom prst="rect">
          <a:avLst/>
        </a:prstGeom>
        <a:noFill/>
        <a:ln w="9525">
          <a:noFill/>
          <a:miter lim="800000"/>
          <a:headEnd/>
          <a:tailEnd/>
        </a:ln>
      </xdr:spPr>
    </xdr:sp>
    <xdr:clientData/>
  </xdr:oneCellAnchor>
  <xdr:oneCellAnchor>
    <xdr:from>
      <xdr:col>14</xdr:col>
      <xdr:colOff>0</xdr:colOff>
      <xdr:row>25</xdr:row>
      <xdr:rowOff>0</xdr:rowOff>
    </xdr:from>
    <xdr:ext cx="61911" cy="414361"/>
    <xdr:sp macro="" textlink="">
      <xdr:nvSpPr>
        <xdr:cNvPr id="159" name="Text Box 4">
          <a:extLst>
            <a:ext uri="{FF2B5EF4-FFF2-40B4-BE49-F238E27FC236}">
              <a16:creationId xmlns:a16="http://schemas.microsoft.com/office/drawing/2014/main" xmlns="" id="{00000000-0008-0000-0200-000023090000}"/>
            </a:ext>
          </a:extLst>
        </xdr:cNvPr>
        <xdr:cNvSpPr txBox="1">
          <a:spLocks noChangeArrowheads="1"/>
        </xdr:cNvSpPr>
      </xdr:nvSpPr>
      <xdr:spPr bwMode="auto">
        <a:xfrm>
          <a:off x="6903720" y="579120"/>
          <a:ext cx="61911" cy="414361"/>
        </a:xfrm>
        <a:prstGeom prst="rect">
          <a:avLst/>
        </a:prstGeom>
        <a:noFill/>
        <a:ln w="9525">
          <a:noFill/>
          <a:miter lim="800000"/>
          <a:headEnd/>
          <a:tailEnd/>
        </a:ln>
      </xdr:spPr>
    </xdr:sp>
    <xdr:clientData/>
  </xdr:oneCellAnchor>
  <xdr:oneCellAnchor>
    <xdr:from>
      <xdr:col>14</xdr:col>
      <xdr:colOff>0</xdr:colOff>
      <xdr:row>25</xdr:row>
      <xdr:rowOff>0</xdr:rowOff>
    </xdr:from>
    <xdr:ext cx="61911" cy="404836"/>
    <xdr:sp macro="" textlink="">
      <xdr:nvSpPr>
        <xdr:cNvPr id="160" name="Text Box 1">
          <a:extLst>
            <a:ext uri="{FF2B5EF4-FFF2-40B4-BE49-F238E27FC236}">
              <a16:creationId xmlns:a16="http://schemas.microsoft.com/office/drawing/2014/main" xmlns="" id="{00000000-0008-0000-0200-000024090000}"/>
            </a:ext>
          </a:extLst>
        </xdr:cNvPr>
        <xdr:cNvSpPr txBox="1">
          <a:spLocks noChangeArrowheads="1"/>
        </xdr:cNvSpPr>
      </xdr:nvSpPr>
      <xdr:spPr bwMode="auto">
        <a:xfrm>
          <a:off x="6903720" y="579120"/>
          <a:ext cx="61911" cy="404836"/>
        </a:xfrm>
        <a:prstGeom prst="rect">
          <a:avLst/>
        </a:prstGeom>
        <a:noFill/>
        <a:ln w="9525">
          <a:noFill/>
          <a:miter lim="800000"/>
          <a:headEnd/>
          <a:tailEnd/>
        </a:ln>
      </xdr:spPr>
    </xdr:sp>
    <xdr:clientData/>
  </xdr:oneCellAnchor>
  <xdr:oneCellAnchor>
    <xdr:from>
      <xdr:col>14</xdr:col>
      <xdr:colOff>0</xdr:colOff>
      <xdr:row>25</xdr:row>
      <xdr:rowOff>0</xdr:rowOff>
    </xdr:from>
    <xdr:ext cx="61911" cy="423886"/>
    <xdr:sp macro="" textlink="">
      <xdr:nvSpPr>
        <xdr:cNvPr id="161" name="Text Box 4">
          <a:extLst>
            <a:ext uri="{FF2B5EF4-FFF2-40B4-BE49-F238E27FC236}">
              <a16:creationId xmlns:a16="http://schemas.microsoft.com/office/drawing/2014/main" xmlns="" id="{00000000-0008-0000-0200-000025090000}"/>
            </a:ext>
          </a:extLst>
        </xdr:cNvPr>
        <xdr:cNvSpPr txBox="1">
          <a:spLocks noChangeArrowheads="1"/>
        </xdr:cNvSpPr>
      </xdr:nvSpPr>
      <xdr:spPr bwMode="auto">
        <a:xfrm>
          <a:off x="6903720" y="579120"/>
          <a:ext cx="61911" cy="423886"/>
        </a:xfrm>
        <a:prstGeom prst="rect">
          <a:avLst/>
        </a:prstGeom>
        <a:noFill/>
        <a:ln w="9525">
          <a:noFill/>
          <a:miter lim="800000"/>
          <a:headEnd/>
          <a:tailEnd/>
        </a:ln>
      </xdr:spPr>
    </xdr:sp>
    <xdr:clientData/>
  </xdr:oneCellAnchor>
  <xdr:oneCellAnchor>
    <xdr:from>
      <xdr:col>14</xdr:col>
      <xdr:colOff>0</xdr:colOff>
      <xdr:row>25</xdr:row>
      <xdr:rowOff>0</xdr:rowOff>
    </xdr:from>
    <xdr:ext cx="80961" cy="395311"/>
    <xdr:sp macro="" textlink="">
      <xdr:nvSpPr>
        <xdr:cNvPr id="162" name="Text Box 1">
          <a:extLst>
            <a:ext uri="{FF2B5EF4-FFF2-40B4-BE49-F238E27FC236}">
              <a16:creationId xmlns:a16="http://schemas.microsoft.com/office/drawing/2014/main" xmlns="" id="{00000000-0008-0000-0200-000026090000}"/>
            </a:ext>
          </a:extLst>
        </xdr:cNvPr>
        <xdr:cNvSpPr txBox="1">
          <a:spLocks noChangeArrowheads="1"/>
        </xdr:cNvSpPr>
      </xdr:nvSpPr>
      <xdr:spPr bwMode="auto">
        <a:xfrm>
          <a:off x="6903720" y="579120"/>
          <a:ext cx="80961" cy="395311"/>
        </a:xfrm>
        <a:prstGeom prst="rect">
          <a:avLst/>
        </a:prstGeom>
        <a:noFill/>
        <a:ln w="9525">
          <a:noFill/>
          <a:miter lim="800000"/>
          <a:headEnd/>
          <a:tailEnd/>
        </a:ln>
      </xdr:spPr>
    </xdr:sp>
    <xdr:clientData/>
  </xdr:oneCellAnchor>
  <xdr:oneCellAnchor>
    <xdr:from>
      <xdr:col>14</xdr:col>
      <xdr:colOff>0</xdr:colOff>
      <xdr:row>25</xdr:row>
      <xdr:rowOff>0</xdr:rowOff>
    </xdr:from>
    <xdr:ext cx="80961" cy="395311"/>
    <xdr:sp macro="" textlink="">
      <xdr:nvSpPr>
        <xdr:cNvPr id="163" name="Text Box 2">
          <a:extLst>
            <a:ext uri="{FF2B5EF4-FFF2-40B4-BE49-F238E27FC236}">
              <a16:creationId xmlns:a16="http://schemas.microsoft.com/office/drawing/2014/main" xmlns="" id="{00000000-0008-0000-0200-000027090000}"/>
            </a:ext>
          </a:extLst>
        </xdr:cNvPr>
        <xdr:cNvSpPr txBox="1">
          <a:spLocks noChangeArrowheads="1"/>
        </xdr:cNvSpPr>
      </xdr:nvSpPr>
      <xdr:spPr bwMode="auto">
        <a:xfrm>
          <a:off x="6903720" y="579120"/>
          <a:ext cx="80961" cy="395311"/>
        </a:xfrm>
        <a:prstGeom prst="rect">
          <a:avLst/>
        </a:prstGeom>
        <a:noFill/>
        <a:ln w="9525">
          <a:noFill/>
          <a:miter lim="800000"/>
          <a:headEnd/>
          <a:tailEnd/>
        </a:ln>
      </xdr:spPr>
    </xdr:sp>
    <xdr:clientData/>
  </xdr:oneCellAnchor>
  <xdr:oneCellAnchor>
    <xdr:from>
      <xdr:col>14</xdr:col>
      <xdr:colOff>0</xdr:colOff>
      <xdr:row>25</xdr:row>
      <xdr:rowOff>0</xdr:rowOff>
    </xdr:from>
    <xdr:ext cx="80961" cy="395311"/>
    <xdr:sp macro="" textlink="">
      <xdr:nvSpPr>
        <xdr:cNvPr id="164" name="Text Box 1">
          <a:extLst>
            <a:ext uri="{FF2B5EF4-FFF2-40B4-BE49-F238E27FC236}">
              <a16:creationId xmlns:a16="http://schemas.microsoft.com/office/drawing/2014/main" xmlns="" id="{00000000-0008-0000-0200-000028090000}"/>
            </a:ext>
          </a:extLst>
        </xdr:cNvPr>
        <xdr:cNvSpPr txBox="1">
          <a:spLocks noChangeArrowheads="1"/>
        </xdr:cNvSpPr>
      </xdr:nvSpPr>
      <xdr:spPr bwMode="auto">
        <a:xfrm>
          <a:off x="6903720" y="579120"/>
          <a:ext cx="80961" cy="395311"/>
        </a:xfrm>
        <a:prstGeom prst="rect">
          <a:avLst/>
        </a:prstGeom>
        <a:noFill/>
        <a:ln w="9525">
          <a:noFill/>
          <a:miter lim="800000"/>
          <a:headEnd/>
          <a:tailEnd/>
        </a:ln>
      </xdr:spPr>
    </xdr:sp>
    <xdr:clientData/>
  </xdr:oneCellAnchor>
  <xdr:oneCellAnchor>
    <xdr:from>
      <xdr:col>14</xdr:col>
      <xdr:colOff>0</xdr:colOff>
      <xdr:row>25</xdr:row>
      <xdr:rowOff>0</xdr:rowOff>
    </xdr:from>
    <xdr:ext cx="80961" cy="395311"/>
    <xdr:sp macro="" textlink="">
      <xdr:nvSpPr>
        <xdr:cNvPr id="165" name="Text Box 2">
          <a:extLst>
            <a:ext uri="{FF2B5EF4-FFF2-40B4-BE49-F238E27FC236}">
              <a16:creationId xmlns:a16="http://schemas.microsoft.com/office/drawing/2014/main" xmlns="" id="{00000000-0008-0000-0200-000029090000}"/>
            </a:ext>
          </a:extLst>
        </xdr:cNvPr>
        <xdr:cNvSpPr txBox="1">
          <a:spLocks noChangeArrowheads="1"/>
        </xdr:cNvSpPr>
      </xdr:nvSpPr>
      <xdr:spPr bwMode="auto">
        <a:xfrm>
          <a:off x="6903720" y="579120"/>
          <a:ext cx="80961" cy="395311"/>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13</xdr:col>
      <xdr:colOff>1219200</xdr:colOff>
      <xdr:row>0</xdr:row>
      <xdr:rowOff>0</xdr:rowOff>
    </xdr:from>
    <xdr:to>
      <xdr:col>14</xdr:col>
      <xdr:colOff>63835</xdr:colOff>
      <xdr:row>0</xdr:row>
      <xdr:rowOff>310443</xdr:rowOff>
    </xdr:to>
    <xdr:sp macro="" textlink="">
      <xdr:nvSpPr>
        <xdr:cNvPr id="2" name="Text Box 1">
          <a:extLst>
            <a:ext uri="{FF2B5EF4-FFF2-40B4-BE49-F238E27FC236}">
              <a16:creationId xmlns:a16="http://schemas.microsoft.com/office/drawing/2014/main" xmlns="" id="{00000000-0008-0000-0200-000002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310443</xdr:rowOff>
    </xdr:to>
    <xdr:sp macro="" textlink="">
      <xdr:nvSpPr>
        <xdr:cNvPr id="3" name="Text Box 4">
          <a:extLst>
            <a:ext uri="{FF2B5EF4-FFF2-40B4-BE49-F238E27FC236}">
              <a16:creationId xmlns:a16="http://schemas.microsoft.com/office/drawing/2014/main" xmlns="" id="{00000000-0008-0000-0200-000003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296945</xdr:rowOff>
    </xdr:to>
    <xdr:sp macro="" textlink="">
      <xdr:nvSpPr>
        <xdr:cNvPr id="4" name="Text Box 1">
          <a:extLst>
            <a:ext uri="{FF2B5EF4-FFF2-40B4-BE49-F238E27FC236}">
              <a16:creationId xmlns:a16="http://schemas.microsoft.com/office/drawing/2014/main" xmlns="" id="{00000000-0008-0000-0200-000004000000}"/>
            </a:ext>
          </a:extLst>
        </xdr:cNvPr>
        <xdr:cNvSpPr txBox="1">
          <a:spLocks noChangeArrowheads="1"/>
        </xdr:cNvSpPr>
      </xdr:nvSpPr>
      <xdr:spPr bwMode="auto">
        <a:xfrm>
          <a:off x="7029450" y="0"/>
          <a:ext cx="63835" cy="29694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310707</xdr:rowOff>
    </xdr:to>
    <xdr:sp macro="" textlink="">
      <xdr:nvSpPr>
        <xdr:cNvPr id="5" name="Text Box 4">
          <a:extLst>
            <a:ext uri="{FF2B5EF4-FFF2-40B4-BE49-F238E27FC236}">
              <a16:creationId xmlns:a16="http://schemas.microsoft.com/office/drawing/2014/main" xmlns="" id="{00000000-0008-0000-0200-000005000000}"/>
            </a:ext>
          </a:extLst>
        </xdr:cNvPr>
        <xdr:cNvSpPr txBox="1">
          <a:spLocks noChangeArrowheads="1"/>
        </xdr:cNvSpPr>
      </xdr:nvSpPr>
      <xdr:spPr bwMode="auto">
        <a:xfrm>
          <a:off x="7029450" y="0"/>
          <a:ext cx="63835" cy="31070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16875</xdr:rowOff>
    </xdr:to>
    <xdr:sp macro="" textlink="">
      <xdr:nvSpPr>
        <xdr:cNvPr id="6" name="Text Box 1">
          <a:extLst>
            <a:ext uri="{FF2B5EF4-FFF2-40B4-BE49-F238E27FC236}">
              <a16:creationId xmlns:a16="http://schemas.microsoft.com/office/drawing/2014/main" xmlns="" id="{00000000-0008-0000-0200-000006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16875</xdr:rowOff>
    </xdr:to>
    <xdr:sp macro="" textlink="">
      <xdr:nvSpPr>
        <xdr:cNvPr id="7" name="Text Box 2">
          <a:extLst>
            <a:ext uri="{FF2B5EF4-FFF2-40B4-BE49-F238E27FC236}">
              <a16:creationId xmlns:a16="http://schemas.microsoft.com/office/drawing/2014/main" xmlns="" id="{00000000-0008-0000-0200-000007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16875</xdr:rowOff>
    </xdr:to>
    <xdr:sp macro="" textlink="">
      <xdr:nvSpPr>
        <xdr:cNvPr id="8" name="Text Box 1">
          <a:extLst>
            <a:ext uri="{FF2B5EF4-FFF2-40B4-BE49-F238E27FC236}">
              <a16:creationId xmlns:a16="http://schemas.microsoft.com/office/drawing/2014/main" xmlns="" id="{00000000-0008-0000-0200-000008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16875</xdr:rowOff>
    </xdr:to>
    <xdr:sp macro="" textlink="">
      <xdr:nvSpPr>
        <xdr:cNvPr id="9" name="Text Box 2">
          <a:extLst>
            <a:ext uri="{FF2B5EF4-FFF2-40B4-BE49-F238E27FC236}">
              <a16:creationId xmlns:a16="http://schemas.microsoft.com/office/drawing/2014/main" xmlns="" id="{00000000-0008-0000-0200-000009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16875</xdr:rowOff>
    </xdr:to>
    <xdr:sp macro="" textlink="">
      <xdr:nvSpPr>
        <xdr:cNvPr id="10" name="Text Box 1">
          <a:extLst>
            <a:ext uri="{FF2B5EF4-FFF2-40B4-BE49-F238E27FC236}">
              <a16:creationId xmlns:a16="http://schemas.microsoft.com/office/drawing/2014/main" xmlns="" id="{00000000-0008-0000-0200-00000A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16875</xdr:rowOff>
    </xdr:to>
    <xdr:sp macro="" textlink="">
      <xdr:nvSpPr>
        <xdr:cNvPr id="11" name="Text Box 2">
          <a:extLst>
            <a:ext uri="{FF2B5EF4-FFF2-40B4-BE49-F238E27FC236}">
              <a16:creationId xmlns:a16="http://schemas.microsoft.com/office/drawing/2014/main" xmlns="" id="{00000000-0008-0000-0200-00000B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16875</xdr:rowOff>
    </xdr:to>
    <xdr:sp macro="" textlink="">
      <xdr:nvSpPr>
        <xdr:cNvPr id="12" name="Text Box 1">
          <a:extLst>
            <a:ext uri="{FF2B5EF4-FFF2-40B4-BE49-F238E27FC236}">
              <a16:creationId xmlns:a16="http://schemas.microsoft.com/office/drawing/2014/main" xmlns="" id="{00000000-0008-0000-0200-00000C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16875</xdr:rowOff>
    </xdr:to>
    <xdr:sp macro="" textlink="">
      <xdr:nvSpPr>
        <xdr:cNvPr id="13" name="Text Box 2">
          <a:extLst>
            <a:ext uri="{FF2B5EF4-FFF2-40B4-BE49-F238E27FC236}">
              <a16:creationId xmlns:a16="http://schemas.microsoft.com/office/drawing/2014/main" xmlns="" id="{00000000-0008-0000-0200-00000D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14" name="Text Box 1">
          <a:extLst>
            <a:ext uri="{FF2B5EF4-FFF2-40B4-BE49-F238E27FC236}">
              <a16:creationId xmlns:a16="http://schemas.microsoft.com/office/drawing/2014/main" xmlns="" id="{00000000-0008-0000-0200-00000E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35069</xdr:rowOff>
    </xdr:to>
    <xdr:sp macro="" textlink="">
      <xdr:nvSpPr>
        <xdr:cNvPr id="15" name="Text Box 4">
          <a:extLst>
            <a:ext uri="{FF2B5EF4-FFF2-40B4-BE49-F238E27FC236}">
              <a16:creationId xmlns:a16="http://schemas.microsoft.com/office/drawing/2014/main" xmlns="" id="{00000000-0008-0000-0200-00000F000000}"/>
            </a:ext>
          </a:extLst>
        </xdr:cNvPr>
        <xdr:cNvSpPr txBox="1">
          <a:spLocks noChangeArrowheads="1"/>
        </xdr:cNvSpPr>
      </xdr:nvSpPr>
      <xdr:spPr bwMode="auto">
        <a:xfrm>
          <a:off x="7029450" y="0"/>
          <a:ext cx="63835" cy="3474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25544</xdr:rowOff>
    </xdr:to>
    <xdr:sp macro="" textlink="">
      <xdr:nvSpPr>
        <xdr:cNvPr id="16" name="Text Box 1">
          <a:extLst>
            <a:ext uri="{FF2B5EF4-FFF2-40B4-BE49-F238E27FC236}">
              <a16:creationId xmlns:a16="http://schemas.microsoft.com/office/drawing/2014/main" xmlns="" id="{00000000-0008-0000-0200-000010000000}"/>
            </a:ext>
          </a:extLst>
        </xdr:cNvPr>
        <xdr:cNvSpPr txBox="1">
          <a:spLocks noChangeArrowheads="1"/>
        </xdr:cNvSpPr>
      </xdr:nvSpPr>
      <xdr:spPr bwMode="auto">
        <a:xfrm>
          <a:off x="7029450" y="0"/>
          <a:ext cx="63835" cy="3379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44594</xdr:rowOff>
    </xdr:to>
    <xdr:sp macro="" textlink="">
      <xdr:nvSpPr>
        <xdr:cNvPr id="17" name="Text Box 4">
          <a:extLst>
            <a:ext uri="{FF2B5EF4-FFF2-40B4-BE49-F238E27FC236}">
              <a16:creationId xmlns:a16="http://schemas.microsoft.com/office/drawing/2014/main" xmlns="" id="{00000000-0008-0000-0200-000011000000}"/>
            </a:ext>
          </a:extLst>
        </xdr:cNvPr>
        <xdr:cNvSpPr txBox="1">
          <a:spLocks noChangeArrowheads="1"/>
        </xdr:cNvSpPr>
      </xdr:nvSpPr>
      <xdr:spPr bwMode="auto">
        <a:xfrm>
          <a:off x="7029450" y="0"/>
          <a:ext cx="63835" cy="35701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63644</xdr:rowOff>
    </xdr:to>
    <xdr:sp macro="" textlink="">
      <xdr:nvSpPr>
        <xdr:cNvPr id="18" name="Text Box 1">
          <a:extLst>
            <a:ext uri="{FF2B5EF4-FFF2-40B4-BE49-F238E27FC236}">
              <a16:creationId xmlns:a16="http://schemas.microsoft.com/office/drawing/2014/main" xmlns="" id="{00000000-0008-0000-0200-000012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63644</xdr:rowOff>
    </xdr:to>
    <xdr:sp macro="" textlink="">
      <xdr:nvSpPr>
        <xdr:cNvPr id="19" name="Text Box 2">
          <a:extLst>
            <a:ext uri="{FF2B5EF4-FFF2-40B4-BE49-F238E27FC236}">
              <a16:creationId xmlns:a16="http://schemas.microsoft.com/office/drawing/2014/main" xmlns="" id="{00000000-0008-0000-0200-000013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63644</xdr:rowOff>
    </xdr:to>
    <xdr:sp macro="" textlink="">
      <xdr:nvSpPr>
        <xdr:cNvPr id="20" name="Text Box 1">
          <a:extLst>
            <a:ext uri="{FF2B5EF4-FFF2-40B4-BE49-F238E27FC236}">
              <a16:creationId xmlns:a16="http://schemas.microsoft.com/office/drawing/2014/main" xmlns="" id="{00000000-0008-0000-0200-000014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63644</xdr:rowOff>
    </xdr:to>
    <xdr:sp macro="" textlink="">
      <xdr:nvSpPr>
        <xdr:cNvPr id="21" name="Text Box 2">
          <a:extLst>
            <a:ext uri="{FF2B5EF4-FFF2-40B4-BE49-F238E27FC236}">
              <a16:creationId xmlns:a16="http://schemas.microsoft.com/office/drawing/2014/main" xmlns="" id="{00000000-0008-0000-0200-000015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22" name="Text Box 1">
          <a:extLst>
            <a:ext uri="{FF2B5EF4-FFF2-40B4-BE49-F238E27FC236}">
              <a16:creationId xmlns:a16="http://schemas.microsoft.com/office/drawing/2014/main" xmlns="" id="{00000000-0008-0000-0200-000016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82694</xdr:rowOff>
    </xdr:to>
    <xdr:sp macro="" textlink="">
      <xdr:nvSpPr>
        <xdr:cNvPr id="23" name="Text Box 1">
          <a:extLst>
            <a:ext uri="{FF2B5EF4-FFF2-40B4-BE49-F238E27FC236}">
              <a16:creationId xmlns:a16="http://schemas.microsoft.com/office/drawing/2014/main" xmlns="" id="{00000000-0008-0000-0200-000017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82694</xdr:rowOff>
    </xdr:to>
    <xdr:sp macro="" textlink="">
      <xdr:nvSpPr>
        <xdr:cNvPr id="24" name="Text Box 4">
          <a:extLst>
            <a:ext uri="{FF2B5EF4-FFF2-40B4-BE49-F238E27FC236}">
              <a16:creationId xmlns:a16="http://schemas.microsoft.com/office/drawing/2014/main" xmlns="" id="{00000000-0008-0000-0200-000018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73169</xdr:rowOff>
    </xdr:to>
    <xdr:sp macro="" textlink="">
      <xdr:nvSpPr>
        <xdr:cNvPr id="25" name="Text Box 1">
          <a:extLst>
            <a:ext uri="{FF2B5EF4-FFF2-40B4-BE49-F238E27FC236}">
              <a16:creationId xmlns:a16="http://schemas.microsoft.com/office/drawing/2014/main" xmlns="" id="{00000000-0008-0000-0200-000019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92219</xdr:rowOff>
    </xdr:to>
    <xdr:sp macro="" textlink="">
      <xdr:nvSpPr>
        <xdr:cNvPr id="26"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111269</xdr:rowOff>
    </xdr:to>
    <xdr:sp macro="" textlink="">
      <xdr:nvSpPr>
        <xdr:cNvPr id="27" name="Text Box 1">
          <a:extLst>
            <a:ext uri="{FF2B5EF4-FFF2-40B4-BE49-F238E27FC236}">
              <a16:creationId xmlns:a16="http://schemas.microsoft.com/office/drawing/2014/main" xmlns="" id="{00000000-0008-0000-0200-00001B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111269</xdr:rowOff>
    </xdr:to>
    <xdr:sp macro="" textlink="">
      <xdr:nvSpPr>
        <xdr:cNvPr id="28" name="Text Box 2">
          <a:extLst>
            <a:ext uri="{FF2B5EF4-FFF2-40B4-BE49-F238E27FC236}">
              <a16:creationId xmlns:a16="http://schemas.microsoft.com/office/drawing/2014/main" xmlns="" id="{00000000-0008-0000-0200-00001C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111269</xdr:rowOff>
    </xdr:to>
    <xdr:sp macro="" textlink="">
      <xdr:nvSpPr>
        <xdr:cNvPr id="29" name="Text Box 1">
          <a:extLst>
            <a:ext uri="{FF2B5EF4-FFF2-40B4-BE49-F238E27FC236}">
              <a16:creationId xmlns:a16="http://schemas.microsoft.com/office/drawing/2014/main" xmlns="" id="{00000000-0008-0000-0200-00001D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111269</xdr:rowOff>
    </xdr:to>
    <xdr:sp macro="" textlink="">
      <xdr:nvSpPr>
        <xdr:cNvPr id="30" name="Text Box 2">
          <a:extLst>
            <a:ext uri="{FF2B5EF4-FFF2-40B4-BE49-F238E27FC236}">
              <a16:creationId xmlns:a16="http://schemas.microsoft.com/office/drawing/2014/main" xmlns="" id="{00000000-0008-0000-0200-00001E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289778</xdr:rowOff>
    </xdr:to>
    <xdr:sp macro="" textlink="">
      <xdr:nvSpPr>
        <xdr:cNvPr id="31" name="Text Box 1">
          <a:extLst>
            <a:ext uri="{FF2B5EF4-FFF2-40B4-BE49-F238E27FC236}">
              <a16:creationId xmlns:a16="http://schemas.microsoft.com/office/drawing/2014/main" xmlns="" id="{00000000-0008-0000-0200-00001F000000}"/>
            </a:ext>
          </a:extLst>
        </xdr:cNvPr>
        <xdr:cNvSpPr txBox="1">
          <a:spLocks noChangeArrowheads="1"/>
        </xdr:cNvSpPr>
      </xdr:nvSpPr>
      <xdr:spPr bwMode="auto">
        <a:xfrm>
          <a:off x="7029450" y="0"/>
          <a:ext cx="92410" cy="28977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115502</xdr:rowOff>
    </xdr:to>
    <xdr:sp macro="" textlink="">
      <xdr:nvSpPr>
        <xdr:cNvPr id="32" name="Text Box 1">
          <a:extLst>
            <a:ext uri="{FF2B5EF4-FFF2-40B4-BE49-F238E27FC236}">
              <a16:creationId xmlns:a16="http://schemas.microsoft.com/office/drawing/2014/main" xmlns="" id="{00000000-0008-0000-0200-000020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115502</xdr:rowOff>
    </xdr:to>
    <xdr:sp macro="" textlink="">
      <xdr:nvSpPr>
        <xdr:cNvPr id="33" name="Text Box 4">
          <a:extLst>
            <a:ext uri="{FF2B5EF4-FFF2-40B4-BE49-F238E27FC236}">
              <a16:creationId xmlns:a16="http://schemas.microsoft.com/office/drawing/2014/main" xmlns="" id="{00000000-0008-0000-0200-000021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111269</xdr:rowOff>
    </xdr:to>
    <xdr:sp macro="" textlink="">
      <xdr:nvSpPr>
        <xdr:cNvPr id="34" name="Text Box 1">
          <a:extLst>
            <a:ext uri="{FF2B5EF4-FFF2-40B4-BE49-F238E27FC236}">
              <a16:creationId xmlns:a16="http://schemas.microsoft.com/office/drawing/2014/main" xmlns="" id="{00000000-0008-0000-0200-000022000000}"/>
            </a:ext>
          </a:extLst>
        </xdr:cNvPr>
        <xdr:cNvSpPr txBox="1">
          <a:spLocks noChangeArrowheads="1"/>
        </xdr:cNvSpPr>
      </xdr:nvSpPr>
      <xdr:spPr bwMode="auto">
        <a:xfrm>
          <a:off x="7029450" y="0"/>
          <a:ext cx="6383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125027</xdr:rowOff>
    </xdr:to>
    <xdr:sp macro="" textlink="">
      <xdr:nvSpPr>
        <xdr:cNvPr id="35" name="Text Box 4">
          <a:extLst>
            <a:ext uri="{FF2B5EF4-FFF2-40B4-BE49-F238E27FC236}">
              <a16:creationId xmlns:a16="http://schemas.microsoft.com/office/drawing/2014/main" xmlns="" id="{00000000-0008-0000-0200-000023000000}"/>
            </a:ext>
          </a:extLst>
        </xdr:cNvPr>
        <xdr:cNvSpPr txBox="1">
          <a:spLocks noChangeArrowheads="1"/>
        </xdr:cNvSpPr>
      </xdr:nvSpPr>
      <xdr:spPr bwMode="auto">
        <a:xfrm>
          <a:off x="7029450" y="0"/>
          <a:ext cx="63835" cy="43744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36" name="Text Box 1">
          <a:extLst>
            <a:ext uri="{FF2B5EF4-FFF2-40B4-BE49-F238E27FC236}">
              <a16:creationId xmlns:a16="http://schemas.microsoft.com/office/drawing/2014/main" xmlns="" id="{00000000-0008-0000-0200-000024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82694</xdr:rowOff>
    </xdr:to>
    <xdr:sp macro="" textlink="">
      <xdr:nvSpPr>
        <xdr:cNvPr id="37" name="Text Box 1">
          <a:extLst>
            <a:ext uri="{FF2B5EF4-FFF2-40B4-BE49-F238E27FC236}">
              <a16:creationId xmlns:a16="http://schemas.microsoft.com/office/drawing/2014/main" xmlns="" id="{00000000-0008-0000-0200-000025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82694</xdr:rowOff>
    </xdr:to>
    <xdr:sp macro="" textlink="">
      <xdr:nvSpPr>
        <xdr:cNvPr id="38"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73169</xdr:rowOff>
    </xdr:to>
    <xdr:sp macro="" textlink="">
      <xdr:nvSpPr>
        <xdr:cNvPr id="39" name="Text Box 1">
          <a:extLst>
            <a:ext uri="{FF2B5EF4-FFF2-40B4-BE49-F238E27FC236}">
              <a16:creationId xmlns:a16="http://schemas.microsoft.com/office/drawing/2014/main" xmlns="" id="{00000000-0008-0000-0200-000027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92219</xdr:rowOff>
    </xdr:to>
    <xdr:sp macro="" textlink="">
      <xdr:nvSpPr>
        <xdr:cNvPr id="40" name="Text Box 4">
          <a:extLst>
            <a:ext uri="{FF2B5EF4-FFF2-40B4-BE49-F238E27FC236}">
              <a16:creationId xmlns:a16="http://schemas.microsoft.com/office/drawing/2014/main" xmlns="" id="{00000000-0008-0000-0200-000028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63644</xdr:rowOff>
    </xdr:to>
    <xdr:sp macro="" textlink="">
      <xdr:nvSpPr>
        <xdr:cNvPr id="41" name="Text Box 1">
          <a:extLst>
            <a:ext uri="{FF2B5EF4-FFF2-40B4-BE49-F238E27FC236}">
              <a16:creationId xmlns:a16="http://schemas.microsoft.com/office/drawing/2014/main" xmlns="" id="{00000000-0008-0000-0200-000029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63644</xdr:rowOff>
    </xdr:to>
    <xdr:sp macro="" textlink="">
      <xdr:nvSpPr>
        <xdr:cNvPr id="42" name="Text Box 2">
          <a:extLst>
            <a:ext uri="{FF2B5EF4-FFF2-40B4-BE49-F238E27FC236}">
              <a16:creationId xmlns:a16="http://schemas.microsoft.com/office/drawing/2014/main" xmlns="" id="{00000000-0008-0000-0200-00002A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63644</xdr:rowOff>
    </xdr:to>
    <xdr:sp macro="" textlink="">
      <xdr:nvSpPr>
        <xdr:cNvPr id="43" name="Text Box 1">
          <a:extLst>
            <a:ext uri="{FF2B5EF4-FFF2-40B4-BE49-F238E27FC236}">
              <a16:creationId xmlns:a16="http://schemas.microsoft.com/office/drawing/2014/main" xmlns="" id="{00000000-0008-0000-0200-00002B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63644</xdr:rowOff>
    </xdr:to>
    <xdr:sp macro="" textlink="">
      <xdr:nvSpPr>
        <xdr:cNvPr id="44" name="Text Box 2">
          <a:extLst>
            <a:ext uri="{FF2B5EF4-FFF2-40B4-BE49-F238E27FC236}">
              <a16:creationId xmlns:a16="http://schemas.microsoft.com/office/drawing/2014/main" xmlns="" id="{00000000-0008-0000-0200-00002C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310443</xdr:rowOff>
    </xdr:to>
    <xdr:sp macro="" textlink="">
      <xdr:nvSpPr>
        <xdr:cNvPr id="45" name="Text Box 1">
          <a:extLst>
            <a:ext uri="{FF2B5EF4-FFF2-40B4-BE49-F238E27FC236}">
              <a16:creationId xmlns:a16="http://schemas.microsoft.com/office/drawing/2014/main" xmlns="" id="{00000000-0008-0000-0200-00002D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310443</xdr:rowOff>
    </xdr:to>
    <xdr:sp macro="" textlink="">
      <xdr:nvSpPr>
        <xdr:cNvPr id="46"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296945</xdr:rowOff>
    </xdr:to>
    <xdr:sp macro="" textlink="">
      <xdr:nvSpPr>
        <xdr:cNvPr id="47" name="Text Box 1">
          <a:extLst>
            <a:ext uri="{FF2B5EF4-FFF2-40B4-BE49-F238E27FC236}">
              <a16:creationId xmlns:a16="http://schemas.microsoft.com/office/drawing/2014/main" xmlns="" id="{00000000-0008-0000-0200-00002F000000}"/>
            </a:ext>
          </a:extLst>
        </xdr:cNvPr>
        <xdr:cNvSpPr txBox="1">
          <a:spLocks noChangeArrowheads="1"/>
        </xdr:cNvSpPr>
      </xdr:nvSpPr>
      <xdr:spPr bwMode="auto">
        <a:xfrm>
          <a:off x="7029450" y="0"/>
          <a:ext cx="61911" cy="29694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310707</xdr:rowOff>
    </xdr:to>
    <xdr:sp macro="" textlink="">
      <xdr:nvSpPr>
        <xdr:cNvPr id="48" name="Text Box 4">
          <a:extLst>
            <a:ext uri="{FF2B5EF4-FFF2-40B4-BE49-F238E27FC236}">
              <a16:creationId xmlns:a16="http://schemas.microsoft.com/office/drawing/2014/main" xmlns="" id="{00000000-0008-0000-0200-000030000000}"/>
            </a:ext>
          </a:extLst>
        </xdr:cNvPr>
        <xdr:cNvSpPr txBox="1">
          <a:spLocks noChangeArrowheads="1"/>
        </xdr:cNvSpPr>
      </xdr:nvSpPr>
      <xdr:spPr bwMode="auto">
        <a:xfrm>
          <a:off x="7029450" y="0"/>
          <a:ext cx="61911" cy="31070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16875</xdr:rowOff>
    </xdr:to>
    <xdr:sp macro="" textlink="">
      <xdr:nvSpPr>
        <xdr:cNvPr id="49" name="Text Box 1">
          <a:extLst>
            <a:ext uri="{FF2B5EF4-FFF2-40B4-BE49-F238E27FC236}">
              <a16:creationId xmlns:a16="http://schemas.microsoft.com/office/drawing/2014/main" xmlns="" id="{00000000-0008-0000-0200-000031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16875</xdr:rowOff>
    </xdr:to>
    <xdr:sp macro="" textlink="">
      <xdr:nvSpPr>
        <xdr:cNvPr id="50" name="Text Box 2">
          <a:extLst>
            <a:ext uri="{FF2B5EF4-FFF2-40B4-BE49-F238E27FC236}">
              <a16:creationId xmlns:a16="http://schemas.microsoft.com/office/drawing/2014/main" xmlns="" id="{00000000-0008-0000-0200-000032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16875</xdr:rowOff>
    </xdr:to>
    <xdr:sp macro="" textlink="">
      <xdr:nvSpPr>
        <xdr:cNvPr id="51" name="Text Box 1">
          <a:extLst>
            <a:ext uri="{FF2B5EF4-FFF2-40B4-BE49-F238E27FC236}">
              <a16:creationId xmlns:a16="http://schemas.microsoft.com/office/drawing/2014/main" xmlns="" id="{00000000-0008-0000-0200-000033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16875</xdr:rowOff>
    </xdr:to>
    <xdr:sp macro="" textlink="">
      <xdr:nvSpPr>
        <xdr:cNvPr id="52" name="Text Box 2">
          <a:extLst>
            <a:ext uri="{FF2B5EF4-FFF2-40B4-BE49-F238E27FC236}">
              <a16:creationId xmlns:a16="http://schemas.microsoft.com/office/drawing/2014/main" xmlns="" id="{00000000-0008-0000-0200-000034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16875</xdr:rowOff>
    </xdr:to>
    <xdr:sp macro="" textlink="">
      <xdr:nvSpPr>
        <xdr:cNvPr id="53" name="Text Box 1">
          <a:extLst>
            <a:ext uri="{FF2B5EF4-FFF2-40B4-BE49-F238E27FC236}">
              <a16:creationId xmlns:a16="http://schemas.microsoft.com/office/drawing/2014/main" xmlns="" id="{00000000-0008-0000-0200-000035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16875</xdr:rowOff>
    </xdr:to>
    <xdr:sp macro="" textlink="">
      <xdr:nvSpPr>
        <xdr:cNvPr id="54" name="Text Box 2">
          <a:extLst>
            <a:ext uri="{FF2B5EF4-FFF2-40B4-BE49-F238E27FC236}">
              <a16:creationId xmlns:a16="http://schemas.microsoft.com/office/drawing/2014/main" xmlns="" id="{00000000-0008-0000-0200-000036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16875</xdr:rowOff>
    </xdr:to>
    <xdr:sp macro="" textlink="">
      <xdr:nvSpPr>
        <xdr:cNvPr id="55" name="Text Box 1">
          <a:extLst>
            <a:ext uri="{FF2B5EF4-FFF2-40B4-BE49-F238E27FC236}">
              <a16:creationId xmlns:a16="http://schemas.microsoft.com/office/drawing/2014/main" xmlns="" id="{00000000-0008-0000-0200-000037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16875</xdr:rowOff>
    </xdr:to>
    <xdr:sp macro="" textlink="">
      <xdr:nvSpPr>
        <xdr:cNvPr id="56" name="Text Box 2">
          <a:extLst>
            <a:ext uri="{FF2B5EF4-FFF2-40B4-BE49-F238E27FC236}">
              <a16:creationId xmlns:a16="http://schemas.microsoft.com/office/drawing/2014/main" xmlns="" id="{00000000-0008-0000-0200-000038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57" name="Text Box 1">
          <a:extLst>
            <a:ext uri="{FF2B5EF4-FFF2-40B4-BE49-F238E27FC236}">
              <a16:creationId xmlns:a16="http://schemas.microsoft.com/office/drawing/2014/main" xmlns="" id="{00000000-0008-0000-0200-000039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35069</xdr:rowOff>
    </xdr:to>
    <xdr:sp macro="" textlink="">
      <xdr:nvSpPr>
        <xdr:cNvPr id="58"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7029450" y="0"/>
          <a:ext cx="61911" cy="3474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25544</xdr:rowOff>
    </xdr:to>
    <xdr:sp macro="" textlink="">
      <xdr:nvSpPr>
        <xdr:cNvPr id="59" name="Text Box 1">
          <a:extLst>
            <a:ext uri="{FF2B5EF4-FFF2-40B4-BE49-F238E27FC236}">
              <a16:creationId xmlns:a16="http://schemas.microsoft.com/office/drawing/2014/main" xmlns="" id="{00000000-0008-0000-0200-00003B000000}"/>
            </a:ext>
          </a:extLst>
        </xdr:cNvPr>
        <xdr:cNvSpPr txBox="1">
          <a:spLocks noChangeArrowheads="1"/>
        </xdr:cNvSpPr>
      </xdr:nvSpPr>
      <xdr:spPr bwMode="auto">
        <a:xfrm>
          <a:off x="7029450" y="0"/>
          <a:ext cx="61911" cy="3379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44594</xdr:rowOff>
    </xdr:to>
    <xdr:sp macro="" textlink="">
      <xdr:nvSpPr>
        <xdr:cNvPr id="60" name="Text Box 4">
          <a:extLst>
            <a:ext uri="{FF2B5EF4-FFF2-40B4-BE49-F238E27FC236}">
              <a16:creationId xmlns:a16="http://schemas.microsoft.com/office/drawing/2014/main" xmlns="" id="{00000000-0008-0000-0200-00003C000000}"/>
            </a:ext>
          </a:extLst>
        </xdr:cNvPr>
        <xdr:cNvSpPr txBox="1">
          <a:spLocks noChangeArrowheads="1"/>
        </xdr:cNvSpPr>
      </xdr:nvSpPr>
      <xdr:spPr bwMode="auto">
        <a:xfrm>
          <a:off x="7029450" y="0"/>
          <a:ext cx="61911" cy="3570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63644</xdr:rowOff>
    </xdr:to>
    <xdr:sp macro="" textlink="">
      <xdr:nvSpPr>
        <xdr:cNvPr id="61" name="Text Box 1">
          <a:extLst>
            <a:ext uri="{FF2B5EF4-FFF2-40B4-BE49-F238E27FC236}">
              <a16:creationId xmlns:a16="http://schemas.microsoft.com/office/drawing/2014/main" xmlns="" id="{00000000-0008-0000-0200-00003D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63644</xdr:rowOff>
    </xdr:to>
    <xdr:sp macro="" textlink="">
      <xdr:nvSpPr>
        <xdr:cNvPr id="62" name="Text Box 2">
          <a:extLst>
            <a:ext uri="{FF2B5EF4-FFF2-40B4-BE49-F238E27FC236}">
              <a16:creationId xmlns:a16="http://schemas.microsoft.com/office/drawing/2014/main" xmlns="" id="{00000000-0008-0000-0200-00003E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63644</xdr:rowOff>
    </xdr:to>
    <xdr:sp macro="" textlink="">
      <xdr:nvSpPr>
        <xdr:cNvPr id="63" name="Text Box 1">
          <a:extLst>
            <a:ext uri="{FF2B5EF4-FFF2-40B4-BE49-F238E27FC236}">
              <a16:creationId xmlns:a16="http://schemas.microsoft.com/office/drawing/2014/main" xmlns="" id="{00000000-0008-0000-0200-00003F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63644</xdr:rowOff>
    </xdr:to>
    <xdr:sp macro="" textlink="">
      <xdr:nvSpPr>
        <xdr:cNvPr id="64" name="Text Box 2">
          <a:extLst>
            <a:ext uri="{FF2B5EF4-FFF2-40B4-BE49-F238E27FC236}">
              <a16:creationId xmlns:a16="http://schemas.microsoft.com/office/drawing/2014/main" xmlns="" id="{00000000-0008-0000-0200-000040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65" name="Text Box 1">
          <a:extLst>
            <a:ext uri="{FF2B5EF4-FFF2-40B4-BE49-F238E27FC236}">
              <a16:creationId xmlns:a16="http://schemas.microsoft.com/office/drawing/2014/main" xmlns="" id="{00000000-0008-0000-0200-000041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82694</xdr:rowOff>
    </xdr:to>
    <xdr:sp macro="" textlink="">
      <xdr:nvSpPr>
        <xdr:cNvPr id="66" name="Text Box 1">
          <a:extLst>
            <a:ext uri="{FF2B5EF4-FFF2-40B4-BE49-F238E27FC236}">
              <a16:creationId xmlns:a16="http://schemas.microsoft.com/office/drawing/2014/main" xmlns="" id="{00000000-0008-0000-0200-000042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82694</xdr:rowOff>
    </xdr:to>
    <xdr:sp macro="" textlink="">
      <xdr:nvSpPr>
        <xdr:cNvPr id="67" name="Text Box 4">
          <a:extLst>
            <a:ext uri="{FF2B5EF4-FFF2-40B4-BE49-F238E27FC236}">
              <a16:creationId xmlns:a16="http://schemas.microsoft.com/office/drawing/2014/main" xmlns="" id="{00000000-0008-0000-0200-000043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73169</xdr:rowOff>
    </xdr:to>
    <xdr:sp macro="" textlink="">
      <xdr:nvSpPr>
        <xdr:cNvPr id="68" name="Text Box 1">
          <a:extLst>
            <a:ext uri="{FF2B5EF4-FFF2-40B4-BE49-F238E27FC236}">
              <a16:creationId xmlns:a16="http://schemas.microsoft.com/office/drawing/2014/main" xmlns="" id="{00000000-0008-0000-0200-000044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92219</xdr:rowOff>
    </xdr:to>
    <xdr:sp macro="" textlink="">
      <xdr:nvSpPr>
        <xdr:cNvPr id="69" name="Text Box 4">
          <a:extLst>
            <a:ext uri="{FF2B5EF4-FFF2-40B4-BE49-F238E27FC236}">
              <a16:creationId xmlns:a16="http://schemas.microsoft.com/office/drawing/2014/main" xmlns="" id="{00000000-0008-0000-0200-000045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111269</xdr:rowOff>
    </xdr:to>
    <xdr:sp macro="" textlink="">
      <xdr:nvSpPr>
        <xdr:cNvPr id="70" name="Text Box 1">
          <a:extLst>
            <a:ext uri="{FF2B5EF4-FFF2-40B4-BE49-F238E27FC236}">
              <a16:creationId xmlns:a16="http://schemas.microsoft.com/office/drawing/2014/main" xmlns="" id="{00000000-0008-0000-0200-000046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111269</xdr:rowOff>
    </xdr:to>
    <xdr:sp macro="" textlink="">
      <xdr:nvSpPr>
        <xdr:cNvPr id="71" name="Text Box 2">
          <a:extLst>
            <a:ext uri="{FF2B5EF4-FFF2-40B4-BE49-F238E27FC236}">
              <a16:creationId xmlns:a16="http://schemas.microsoft.com/office/drawing/2014/main" xmlns="" id="{00000000-0008-0000-0200-000047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111269</xdr:rowOff>
    </xdr:to>
    <xdr:sp macro="" textlink="">
      <xdr:nvSpPr>
        <xdr:cNvPr id="72" name="Text Box 1">
          <a:extLst>
            <a:ext uri="{FF2B5EF4-FFF2-40B4-BE49-F238E27FC236}">
              <a16:creationId xmlns:a16="http://schemas.microsoft.com/office/drawing/2014/main" xmlns="" id="{00000000-0008-0000-0200-000048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111269</xdr:rowOff>
    </xdr:to>
    <xdr:sp macro="" textlink="">
      <xdr:nvSpPr>
        <xdr:cNvPr id="73" name="Text Box 2">
          <a:extLst>
            <a:ext uri="{FF2B5EF4-FFF2-40B4-BE49-F238E27FC236}">
              <a16:creationId xmlns:a16="http://schemas.microsoft.com/office/drawing/2014/main" xmlns="" id="{00000000-0008-0000-0200-000049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289778</xdr:rowOff>
    </xdr:to>
    <xdr:sp macro="" textlink="">
      <xdr:nvSpPr>
        <xdr:cNvPr id="74" name="Text Box 1">
          <a:extLst>
            <a:ext uri="{FF2B5EF4-FFF2-40B4-BE49-F238E27FC236}">
              <a16:creationId xmlns:a16="http://schemas.microsoft.com/office/drawing/2014/main" xmlns="" id="{00000000-0008-0000-0200-00004A000000}"/>
            </a:ext>
          </a:extLst>
        </xdr:cNvPr>
        <xdr:cNvSpPr txBox="1">
          <a:spLocks noChangeArrowheads="1"/>
        </xdr:cNvSpPr>
      </xdr:nvSpPr>
      <xdr:spPr bwMode="auto">
        <a:xfrm>
          <a:off x="7029450" y="0"/>
          <a:ext cx="90486" cy="28977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115502</xdr:rowOff>
    </xdr:to>
    <xdr:sp macro="" textlink="">
      <xdr:nvSpPr>
        <xdr:cNvPr id="75" name="Text Box 1">
          <a:extLst>
            <a:ext uri="{FF2B5EF4-FFF2-40B4-BE49-F238E27FC236}">
              <a16:creationId xmlns:a16="http://schemas.microsoft.com/office/drawing/2014/main" xmlns="" id="{00000000-0008-0000-0200-00004B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115502</xdr:rowOff>
    </xdr:to>
    <xdr:sp macro="" textlink="">
      <xdr:nvSpPr>
        <xdr:cNvPr id="76" name="Text Box 4">
          <a:extLst>
            <a:ext uri="{FF2B5EF4-FFF2-40B4-BE49-F238E27FC236}">
              <a16:creationId xmlns:a16="http://schemas.microsoft.com/office/drawing/2014/main" xmlns="" id="{00000000-0008-0000-0200-00004C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111269</xdr:rowOff>
    </xdr:to>
    <xdr:sp macro="" textlink="">
      <xdr:nvSpPr>
        <xdr:cNvPr id="77" name="Text Box 1">
          <a:extLst>
            <a:ext uri="{FF2B5EF4-FFF2-40B4-BE49-F238E27FC236}">
              <a16:creationId xmlns:a16="http://schemas.microsoft.com/office/drawing/2014/main" xmlns="" id="{00000000-0008-0000-0200-00004D000000}"/>
            </a:ext>
          </a:extLst>
        </xdr:cNvPr>
        <xdr:cNvSpPr txBox="1">
          <a:spLocks noChangeArrowheads="1"/>
        </xdr:cNvSpPr>
      </xdr:nvSpPr>
      <xdr:spPr bwMode="auto">
        <a:xfrm>
          <a:off x="7029450" y="0"/>
          <a:ext cx="6191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125027</xdr:rowOff>
    </xdr:to>
    <xdr:sp macro="" textlink="">
      <xdr:nvSpPr>
        <xdr:cNvPr id="78"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7029450" y="0"/>
          <a:ext cx="61911" cy="43744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79" name="Text Box 1">
          <a:extLst>
            <a:ext uri="{FF2B5EF4-FFF2-40B4-BE49-F238E27FC236}">
              <a16:creationId xmlns:a16="http://schemas.microsoft.com/office/drawing/2014/main" xmlns="" id="{00000000-0008-0000-0200-00004F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82694</xdr:rowOff>
    </xdr:to>
    <xdr:sp macro="" textlink="">
      <xdr:nvSpPr>
        <xdr:cNvPr id="80" name="Text Box 1">
          <a:extLst>
            <a:ext uri="{FF2B5EF4-FFF2-40B4-BE49-F238E27FC236}">
              <a16:creationId xmlns:a16="http://schemas.microsoft.com/office/drawing/2014/main" xmlns="" id="{00000000-0008-0000-0200-000050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82694</xdr:rowOff>
    </xdr:to>
    <xdr:sp macro="" textlink="">
      <xdr:nvSpPr>
        <xdr:cNvPr id="81" name="Text Box 4">
          <a:extLst>
            <a:ext uri="{FF2B5EF4-FFF2-40B4-BE49-F238E27FC236}">
              <a16:creationId xmlns:a16="http://schemas.microsoft.com/office/drawing/2014/main" xmlns="" id="{00000000-0008-0000-0200-000051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73169</xdr:rowOff>
    </xdr:to>
    <xdr:sp macro="" textlink="">
      <xdr:nvSpPr>
        <xdr:cNvPr id="82" name="Text Box 1">
          <a:extLst>
            <a:ext uri="{FF2B5EF4-FFF2-40B4-BE49-F238E27FC236}">
              <a16:creationId xmlns:a16="http://schemas.microsoft.com/office/drawing/2014/main" xmlns="" id="{00000000-0008-0000-0200-000052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92219</xdr:rowOff>
    </xdr:to>
    <xdr:sp macro="" textlink="">
      <xdr:nvSpPr>
        <xdr:cNvPr id="83" name="Text Box 4">
          <a:extLst>
            <a:ext uri="{FF2B5EF4-FFF2-40B4-BE49-F238E27FC236}">
              <a16:creationId xmlns:a16="http://schemas.microsoft.com/office/drawing/2014/main" xmlns="" id="{00000000-0008-0000-0200-000053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63644</xdr:rowOff>
    </xdr:to>
    <xdr:sp macro="" textlink="">
      <xdr:nvSpPr>
        <xdr:cNvPr id="84" name="Text Box 1">
          <a:extLst>
            <a:ext uri="{FF2B5EF4-FFF2-40B4-BE49-F238E27FC236}">
              <a16:creationId xmlns:a16="http://schemas.microsoft.com/office/drawing/2014/main" xmlns="" id="{00000000-0008-0000-0200-000054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63644</xdr:rowOff>
    </xdr:to>
    <xdr:sp macro="" textlink="">
      <xdr:nvSpPr>
        <xdr:cNvPr id="85" name="Text Box 2">
          <a:extLst>
            <a:ext uri="{FF2B5EF4-FFF2-40B4-BE49-F238E27FC236}">
              <a16:creationId xmlns:a16="http://schemas.microsoft.com/office/drawing/2014/main" xmlns="" id="{00000000-0008-0000-0200-000055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63644</xdr:rowOff>
    </xdr:to>
    <xdr:sp macro="" textlink="">
      <xdr:nvSpPr>
        <xdr:cNvPr id="86" name="Text Box 1">
          <a:extLst>
            <a:ext uri="{FF2B5EF4-FFF2-40B4-BE49-F238E27FC236}">
              <a16:creationId xmlns:a16="http://schemas.microsoft.com/office/drawing/2014/main" xmlns="" id="{00000000-0008-0000-0200-000056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63644</xdr:rowOff>
    </xdr:to>
    <xdr:sp macro="" textlink="">
      <xdr:nvSpPr>
        <xdr:cNvPr id="87" name="Text Box 2">
          <a:extLst>
            <a:ext uri="{FF2B5EF4-FFF2-40B4-BE49-F238E27FC236}">
              <a16:creationId xmlns:a16="http://schemas.microsoft.com/office/drawing/2014/main" xmlns="" id="{00000000-0008-0000-0200-000057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oneCellAnchor>
    <xdr:from>
      <xdr:col>13</xdr:col>
      <xdr:colOff>1219200</xdr:colOff>
      <xdr:row>377</xdr:row>
      <xdr:rowOff>0</xdr:rowOff>
    </xdr:from>
    <xdr:ext cx="58217" cy="319967"/>
    <xdr:sp macro="" textlink="">
      <xdr:nvSpPr>
        <xdr:cNvPr id="88" name="Text Box 1">
          <a:extLst>
            <a:ext uri="{FF2B5EF4-FFF2-40B4-BE49-F238E27FC236}">
              <a16:creationId xmlns:a16="http://schemas.microsoft.com/office/drawing/2014/main" xmlns="" id="{00000000-0008-0000-0200-000058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89" name="Text Box 4">
          <a:extLst>
            <a:ext uri="{FF2B5EF4-FFF2-40B4-BE49-F238E27FC236}">
              <a16:creationId xmlns:a16="http://schemas.microsoft.com/office/drawing/2014/main" xmlns="" id="{00000000-0008-0000-0200-000059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90" name="Text Box 1">
          <a:extLst>
            <a:ext uri="{FF2B5EF4-FFF2-40B4-BE49-F238E27FC236}">
              <a16:creationId xmlns:a16="http://schemas.microsoft.com/office/drawing/2014/main" xmlns="" id="{00000000-0008-0000-0200-00005A000000}"/>
            </a:ext>
          </a:extLst>
        </xdr:cNvPr>
        <xdr:cNvSpPr txBox="1">
          <a:spLocks noChangeArrowheads="1"/>
        </xdr:cNvSpPr>
      </xdr:nvSpPr>
      <xdr:spPr bwMode="auto">
        <a:xfrm>
          <a:off x="7029450" y="6096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91" name="Text Box 4">
          <a:extLst>
            <a:ext uri="{FF2B5EF4-FFF2-40B4-BE49-F238E27FC236}">
              <a16:creationId xmlns:a16="http://schemas.microsoft.com/office/drawing/2014/main" xmlns="" id="{00000000-0008-0000-0200-00005B000000}"/>
            </a:ext>
          </a:extLst>
        </xdr:cNvPr>
        <xdr:cNvSpPr txBox="1">
          <a:spLocks noChangeArrowheads="1"/>
        </xdr:cNvSpPr>
      </xdr:nvSpPr>
      <xdr:spPr bwMode="auto">
        <a:xfrm>
          <a:off x="7029450" y="6096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2" name="Text Box 1">
          <a:extLst>
            <a:ext uri="{FF2B5EF4-FFF2-40B4-BE49-F238E27FC236}">
              <a16:creationId xmlns:a16="http://schemas.microsoft.com/office/drawing/2014/main" xmlns="" id="{00000000-0008-0000-0200-00005C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3" name="Text Box 2">
          <a:extLst>
            <a:ext uri="{FF2B5EF4-FFF2-40B4-BE49-F238E27FC236}">
              <a16:creationId xmlns:a16="http://schemas.microsoft.com/office/drawing/2014/main" xmlns="" id="{00000000-0008-0000-0200-00005D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4" name="Text Box 1">
          <a:extLst>
            <a:ext uri="{FF2B5EF4-FFF2-40B4-BE49-F238E27FC236}">
              <a16:creationId xmlns:a16="http://schemas.microsoft.com/office/drawing/2014/main" xmlns="" id="{00000000-0008-0000-0200-00005E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5" name="Text Box 2">
          <a:extLst>
            <a:ext uri="{FF2B5EF4-FFF2-40B4-BE49-F238E27FC236}">
              <a16:creationId xmlns:a16="http://schemas.microsoft.com/office/drawing/2014/main" xmlns="" id="{00000000-0008-0000-0200-00005F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6" name="Text Box 1">
          <a:extLst>
            <a:ext uri="{FF2B5EF4-FFF2-40B4-BE49-F238E27FC236}">
              <a16:creationId xmlns:a16="http://schemas.microsoft.com/office/drawing/2014/main" xmlns="" id="{00000000-0008-0000-0200-000060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7" name="Text Box 2">
          <a:extLst>
            <a:ext uri="{FF2B5EF4-FFF2-40B4-BE49-F238E27FC236}">
              <a16:creationId xmlns:a16="http://schemas.microsoft.com/office/drawing/2014/main" xmlns="" id="{00000000-0008-0000-0200-000061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8" name="Text Box 1">
          <a:extLst>
            <a:ext uri="{FF2B5EF4-FFF2-40B4-BE49-F238E27FC236}">
              <a16:creationId xmlns:a16="http://schemas.microsoft.com/office/drawing/2014/main" xmlns="" id="{00000000-0008-0000-0200-000062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9" name="Text Box 2">
          <a:extLst>
            <a:ext uri="{FF2B5EF4-FFF2-40B4-BE49-F238E27FC236}">
              <a16:creationId xmlns:a16="http://schemas.microsoft.com/office/drawing/2014/main" xmlns="" id="{00000000-0008-0000-0200-000063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100" name="Text Box 4">
          <a:extLst>
            <a:ext uri="{FF2B5EF4-FFF2-40B4-BE49-F238E27FC236}">
              <a16:creationId xmlns:a16="http://schemas.microsoft.com/office/drawing/2014/main" xmlns="" id="{00000000-0008-0000-0200-000064000000}"/>
            </a:ext>
          </a:extLst>
        </xdr:cNvPr>
        <xdr:cNvSpPr txBox="1">
          <a:spLocks noChangeArrowheads="1"/>
        </xdr:cNvSpPr>
      </xdr:nvSpPr>
      <xdr:spPr bwMode="auto">
        <a:xfrm>
          <a:off x="7029450" y="6096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101" name="Text Box 1">
          <a:extLst>
            <a:ext uri="{FF2B5EF4-FFF2-40B4-BE49-F238E27FC236}">
              <a16:creationId xmlns:a16="http://schemas.microsoft.com/office/drawing/2014/main" xmlns="" id="{00000000-0008-0000-0200-000065000000}"/>
            </a:ext>
          </a:extLst>
        </xdr:cNvPr>
        <xdr:cNvSpPr txBox="1">
          <a:spLocks noChangeArrowheads="1"/>
        </xdr:cNvSpPr>
      </xdr:nvSpPr>
      <xdr:spPr bwMode="auto">
        <a:xfrm>
          <a:off x="7029450" y="6096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102"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7029450" y="6096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03" name="Text Box 1">
          <a:extLst>
            <a:ext uri="{FF2B5EF4-FFF2-40B4-BE49-F238E27FC236}">
              <a16:creationId xmlns:a16="http://schemas.microsoft.com/office/drawing/2014/main" xmlns="" id="{00000000-0008-0000-0200-000067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04" name="Text Box 2">
          <a:extLst>
            <a:ext uri="{FF2B5EF4-FFF2-40B4-BE49-F238E27FC236}">
              <a16:creationId xmlns:a16="http://schemas.microsoft.com/office/drawing/2014/main" xmlns="" id="{00000000-0008-0000-0200-000068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05" name="Text Box 1">
          <a:extLst>
            <a:ext uri="{FF2B5EF4-FFF2-40B4-BE49-F238E27FC236}">
              <a16:creationId xmlns:a16="http://schemas.microsoft.com/office/drawing/2014/main" xmlns="" id="{00000000-0008-0000-0200-000069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06" name="Text Box 2">
          <a:extLst>
            <a:ext uri="{FF2B5EF4-FFF2-40B4-BE49-F238E27FC236}">
              <a16:creationId xmlns:a16="http://schemas.microsoft.com/office/drawing/2014/main" xmlns="" id="{00000000-0008-0000-0200-00006A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07" name="Text Box 1">
          <a:extLst>
            <a:ext uri="{FF2B5EF4-FFF2-40B4-BE49-F238E27FC236}">
              <a16:creationId xmlns:a16="http://schemas.microsoft.com/office/drawing/2014/main" xmlns="" id="{00000000-0008-0000-0200-00006B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08" name="Text Box 4">
          <a:extLst>
            <a:ext uri="{FF2B5EF4-FFF2-40B4-BE49-F238E27FC236}">
              <a16:creationId xmlns:a16="http://schemas.microsoft.com/office/drawing/2014/main" xmlns="" id="{00000000-0008-0000-0200-00006C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109" name="Text Box 1">
          <a:extLst>
            <a:ext uri="{FF2B5EF4-FFF2-40B4-BE49-F238E27FC236}">
              <a16:creationId xmlns:a16="http://schemas.microsoft.com/office/drawing/2014/main" xmlns="" id="{00000000-0008-0000-0200-00006D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110" name="Text Box 4">
          <a:extLst>
            <a:ext uri="{FF2B5EF4-FFF2-40B4-BE49-F238E27FC236}">
              <a16:creationId xmlns:a16="http://schemas.microsoft.com/office/drawing/2014/main" xmlns="" id="{00000000-0008-0000-0200-00006E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11" name="Text Box 1">
          <a:extLst>
            <a:ext uri="{FF2B5EF4-FFF2-40B4-BE49-F238E27FC236}">
              <a16:creationId xmlns:a16="http://schemas.microsoft.com/office/drawing/2014/main" xmlns="" id="{00000000-0008-0000-0200-00006F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12" name="Text Box 2">
          <a:extLst>
            <a:ext uri="{FF2B5EF4-FFF2-40B4-BE49-F238E27FC236}">
              <a16:creationId xmlns:a16="http://schemas.microsoft.com/office/drawing/2014/main" xmlns="" id="{00000000-0008-0000-0200-000070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13" name="Text Box 1">
          <a:extLst>
            <a:ext uri="{FF2B5EF4-FFF2-40B4-BE49-F238E27FC236}">
              <a16:creationId xmlns:a16="http://schemas.microsoft.com/office/drawing/2014/main" xmlns="" id="{00000000-0008-0000-0200-000071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14" name="Text Box 2">
          <a:extLst>
            <a:ext uri="{FF2B5EF4-FFF2-40B4-BE49-F238E27FC236}">
              <a16:creationId xmlns:a16="http://schemas.microsoft.com/office/drawing/2014/main" xmlns="" id="{00000000-0008-0000-0200-000072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115" name="Text Box 1">
          <a:extLst>
            <a:ext uri="{FF2B5EF4-FFF2-40B4-BE49-F238E27FC236}">
              <a16:creationId xmlns:a16="http://schemas.microsoft.com/office/drawing/2014/main" xmlns="" id="{00000000-0008-0000-0200-000073000000}"/>
            </a:ext>
          </a:extLst>
        </xdr:cNvPr>
        <xdr:cNvSpPr txBox="1">
          <a:spLocks noChangeArrowheads="1"/>
        </xdr:cNvSpPr>
      </xdr:nvSpPr>
      <xdr:spPr bwMode="auto">
        <a:xfrm>
          <a:off x="7029450" y="6096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116" name="Text Box 1">
          <a:extLst>
            <a:ext uri="{FF2B5EF4-FFF2-40B4-BE49-F238E27FC236}">
              <a16:creationId xmlns:a16="http://schemas.microsoft.com/office/drawing/2014/main" xmlns="" id="{00000000-0008-0000-0200-000074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117" name="Text Box 4">
          <a:extLst>
            <a:ext uri="{FF2B5EF4-FFF2-40B4-BE49-F238E27FC236}">
              <a16:creationId xmlns:a16="http://schemas.microsoft.com/office/drawing/2014/main" xmlns="" id="{00000000-0008-0000-0200-000075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118" name="Text Box 1">
          <a:extLst>
            <a:ext uri="{FF2B5EF4-FFF2-40B4-BE49-F238E27FC236}">
              <a16:creationId xmlns:a16="http://schemas.microsoft.com/office/drawing/2014/main" xmlns="" id="{00000000-0008-0000-0200-000076000000}"/>
            </a:ext>
          </a:extLst>
        </xdr:cNvPr>
        <xdr:cNvSpPr txBox="1">
          <a:spLocks noChangeArrowheads="1"/>
        </xdr:cNvSpPr>
      </xdr:nvSpPr>
      <xdr:spPr bwMode="auto">
        <a:xfrm>
          <a:off x="7029450" y="6096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119" name="Text Box 4">
          <a:extLst>
            <a:ext uri="{FF2B5EF4-FFF2-40B4-BE49-F238E27FC236}">
              <a16:creationId xmlns:a16="http://schemas.microsoft.com/office/drawing/2014/main" xmlns="" id="{00000000-0008-0000-0200-000077000000}"/>
            </a:ext>
          </a:extLst>
        </xdr:cNvPr>
        <xdr:cNvSpPr txBox="1">
          <a:spLocks noChangeArrowheads="1"/>
        </xdr:cNvSpPr>
      </xdr:nvSpPr>
      <xdr:spPr bwMode="auto">
        <a:xfrm>
          <a:off x="7029450" y="6096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20" name="Text Box 1">
          <a:extLst>
            <a:ext uri="{FF2B5EF4-FFF2-40B4-BE49-F238E27FC236}">
              <a16:creationId xmlns:a16="http://schemas.microsoft.com/office/drawing/2014/main" xmlns="" id="{00000000-0008-0000-0200-000078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21" name="Text Box 4">
          <a:extLst>
            <a:ext uri="{FF2B5EF4-FFF2-40B4-BE49-F238E27FC236}">
              <a16:creationId xmlns:a16="http://schemas.microsoft.com/office/drawing/2014/main" xmlns="" id="{00000000-0008-0000-0200-000079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122" name="Text Box 1">
          <a:extLst>
            <a:ext uri="{FF2B5EF4-FFF2-40B4-BE49-F238E27FC236}">
              <a16:creationId xmlns:a16="http://schemas.microsoft.com/office/drawing/2014/main" xmlns="" id="{00000000-0008-0000-0200-00007A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123" name="Text Box 4">
          <a:extLst>
            <a:ext uri="{FF2B5EF4-FFF2-40B4-BE49-F238E27FC236}">
              <a16:creationId xmlns:a16="http://schemas.microsoft.com/office/drawing/2014/main" xmlns="" id="{00000000-0008-0000-0200-00007B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4" name="Text Box 1">
          <a:extLst>
            <a:ext uri="{FF2B5EF4-FFF2-40B4-BE49-F238E27FC236}">
              <a16:creationId xmlns:a16="http://schemas.microsoft.com/office/drawing/2014/main" xmlns="" id="{00000000-0008-0000-0200-00007C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5" name="Text Box 2">
          <a:extLst>
            <a:ext uri="{FF2B5EF4-FFF2-40B4-BE49-F238E27FC236}">
              <a16:creationId xmlns:a16="http://schemas.microsoft.com/office/drawing/2014/main" xmlns="" id="{00000000-0008-0000-0200-00007D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6" name="Text Box 1">
          <a:extLst>
            <a:ext uri="{FF2B5EF4-FFF2-40B4-BE49-F238E27FC236}">
              <a16:creationId xmlns:a16="http://schemas.microsoft.com/office/drawing/2014/main" xmlns="" id="{00000000-0008-0000-0200-00007E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7" name="Text Box 2">
          <a:extLst>
            <a:ext uri="{FF2B5EF4-FFF2-40B4-BE49-F238E27FC236}">
              <a16:creationId xmlns:a16="http://schemas.microsoft.com/office/drawing/2014/main" xmlns="" id="{00000000-0008-0000-0200-00007F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128" name="Text Box 1">
          <a:extLst>
            <a:ext uri="{FF2B5EF4-FFF2-40B4-BE49-F238E27FC236}">
              <a16:creationId xmlns:a16="http://schemas.microsoft.com/office/drawing/2014/main" xmlns="" id="{00000000-0008-0000-0200-000080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129" name="Text Box 4">
          <a:extLst>
            <a:ext uri="{FF2B5EF4-FFF2-40B4-BE49-F238E27FC236}">
              <a16:creationId xmlns:a16="http://schemas.microsoft.com/office/drawing/2014/main" xmlns="" id="{00000000-0008-0000-0200-000081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130" name="Text Box 1">
          <a:extLst>
            <a:ext uri="{FF2B5EF4-FFF2-40B4-BE49-F238E27FC236}">
              <a16:creationId xmlns:a16="http://schemas.microsoft.com/office/drawing/2014/main" xmlns="" id="{00000000-0008-0000-0200-000082000000}"/>
            </a:ext>
          </a:extLst>
        </xdr:cNvPr>
        <xdr:cNvSpPr txBox="1">
          <a:spLocks noChangeArrowheads="1"/>
        </xdr:cNvSpPr>
      </xdr:nvSpPr>
      <xdr:spPr bwMode="auto">
        <a:xfrm>
          <a:off x="7029450" y="6096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131" name="Text Box 4">
          <a:extLst>
            <a:ext uri="{FF2B5EF4-FFF2-40B4-BE49-F238E27FC236}">
              <a16:creationId xmlns:a16="http://schemas.microsoft.com/office/drawing/2014/main" xmlns="" id="{00000000-0008-0000-0200-000083000000}"/>
            </a:ext>
          </a:extLst>
        </xdr:cNvPr>
        <xdr:cNvSpPr txBox="1">
          <a:spLocks noChangeArrowheads="1"/>
        </xdr:cNvSpPr>
      </xdr:nvSpPr>
      <xdr:spPr bwMode="auto">
        <a:xfrm>
          <a:off x="7029450" y="6096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32" name="Text Box 1">
          <a:extLst>
            <a:ext uri="{FF2B5EF4-FFF2-40B4-BE49-F238E27FC236}">
              <a16:creationId xmlns:a16="http://schemas.microsoft.com/office/drawing/2014/main" xmlns="" id="{00000000-0008-0000-0200-000084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33" name="Text Box 2">
          <a:extLst>
            <a:ext uri="{FF2B5EF4-FFF2-40B4-BE49-F238E27FC236}">
              <a16:creationId xmlns:a16="http://schemas.microsoft.com/office/drawing/2014/main" xmlns="" id="{00000000-0008-0000-0200-000085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34" name="Text Box 1">
          <a:extLst>
            <a:ext uri="{FF2B5EF4-FFF2-40B4-BE49-F238E27FC236}">
              <a16:creationId xmlns:a16="http://schemas.microsoft.com/office/drawing/2014/main" xmlns="" id="{00000000-0008-0000-0200-000086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35" name="Text Box 2">
          <a:extLst>
            <a:ext uri="{FF2B5EF4-FFF2-40B4-BE49-F238E27FC236}">
              <a16:creationId xmlns:a16="http://schemas.microsoft.com/office/drawing/2014/main" xmlns="" id="{00000000-0008-0000-0200-000087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36" name="Text Box 1">
          <a:extLst>
            <a:ext uri="{FF2B5EF4-FFF2-40B4-BE49-F238E27FC236}">
              <a16:creationId xmlns:a16="http://schemas.microsoft.com/office/drawing/2014/main" xmlns="" id="{00000000-0008-0000-0200-000088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37" name="Text Box 2">
          <a:extLst>
            <a:ext uri="{FF2B5EF4-FFF2-40B4-BE49-F238E27FC236}">
              <a16:creationId xmlns:a16="http://schemas.microsoft.com/office/drawing/2014/main" xmlns="" id="{00000000-0008-0000-0200-000089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38" name="Text Box 1">
          <a:extLst>
            <a:ext uri="{FF2B5EF4-FFF2-40B4-BE49-F238E27FC236}">
              <a16:creationId xmlns:a16="http://schemas.microsoft.com/office/drawing/2014/main" xmlns="" id="{00000000-0008-0000-0200-00008A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39" name="Text Box 2">
          <a:extLst>
            <a:ext uri="{FF2B5EF4-FFF2-40B4-BE49-F238E27FC236}">
              <a16:creationId xmlns:a16="http://schemas.microsoft.com/office/drawing/2014/main" xmlns="" id="{00000000-0008-0000-0200-00008B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140" name="Text Box 4">
          <a:extLst>
            <a:ext uri="{FF2B5EF4-FFF2-40B4-BE49-F238E27FC236}">
              <a16:creationId xmlns:a16="http://schemas.microsoft.com/office/drawing/2014/main" xmlns="" id="{00000000-0008-0000-0200-00008C000000}"/>
            </a:ext>
          </a:extLst>
        </xdr:cNvPr>
        <xdr:cNvSpPr txBox="1">
          <a:spLocks noChangeArrowheads="1"/>
        </xdr:cNvSpPr>
      </xdr:nvSpPr>
      <xdr:spPr bwMode="auto">
        <a:xfrm>
          <a:off x="7029450" y="6096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141" name="Text Box 1">
          <a:extLst>
            <a:ext uri="{FF2B5EF4-FFF2-40B4-BE49-F238E27FC236}">
              <a16:creationId xmlns:a16="http://schemas.microsoft.com/office/drawing/2014/main" xmlns="" id="{00000000-0008-0000-0200-00008D000000}"/>
            </a:ext>
          </a:extLst>
        </xdr:cNvPr>
        <xdr:cNvSpPr txBox="1">
          <a:spLocks noChangeArrowheads="1"/>
        </xdr:cNvSpPr>
      </xdr:nvSpPr>
      <xdr:spPr bwMode="auto">
        <a:xfrm>
          <a:off x="7029450" y="6096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142" name="Text Box 4">
          <a:extLst>
            <a:ext uri="{FF2B5EF4-FFF2-40B4-BE49-F238E27FC236}">
              <a16:creationId xmlns:a16="http://schemas.microsoft.com/office/drawing/2014/main" xmlns="" id="{00000000-0008-0000-0200-00008E000000}"/>
            </a:ext>
          </a:extLst>
        </xdr:cNvPr>
        <xdr:cNvSpPr txBox="1">
          <a:spLocks noChangeArrowheads="1"/>
        </xdr:cNvSpPr>
      </xdr:nvSpPr>
      <xdr:spPr bwMode="auto">
        <a:xfrm>
          <a:off x="7029450" y="6096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43" name="Text Box 1">
          <a:extLst>
            <a:ext uri="{FF2B5EF4-FFF2-40B4-BE49-F238E27FC236}">
              <a16:creationId xmlns:a16="http://schemas.microsoft.com/office/drawing/2014/main" xmlns="" id="{00000000-0008-0000-0200-00008F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44" name="Text Box 2">
          <a:extLst>
            <a:ext uri="{FF2B5EF4-FFF2-40B4-BE49-F238E27FC236}">
              <a16:creationId xmlns:a16="http://schemas.microsoft.com/office/drawing/2014/main" xmlns="" id="{00000000-0008-0000-0200-000090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45" name="Text Box 1">
          <a:extLst>
            <a:ext uri="{FF2B5EF4-FFF2-40B4-BE49-F238E27FC236}">
              <a16:creationId xmlns:a16="http://schemas.microsoft.com/office/drawing/2014/main" xmlns="" id="{00000000-0008-0000-0200-000091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46" name="Text Box 2">
          <a:extLst>
            <a:ext uri="{FF2B5EF4-FFF2-40B4-BE49-F238E27FC236}">
              <a16:creationId xmlns:a16="http://schemas.microsoft.com/office/drawing/2014/main" xmlns="" id="{00000000-0008-0000-0200-000092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47" name="Text Box 1">
          <a:extLst>
            <a:ext uri="{FF2B5EF4-FFF2-40B4-BE49-F238E27FC236}">
              <a16:creationId xmlns:a16="http://schemas.microsoft.com/office/drawing/2014/main" xmlns="" id="{00000000-0008-0000-0200-000093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48" name="Text Box 4">
          <a:extLst>
            <a:ext uri="{FF2B5EF4-FFF2-40B4-BE49-F238E27FC236}">
              <a16:creationId xmlns:a16="http://schemas.microsoft.com/office/drawing/2014/main" xmlns="" id="{00000000-0008-0000-0200-000094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49" name="Text Box 1">
          <a:extLst>
            <a:ext uri="{FF2B5EF4-FFF2-40B4-BE49-F238E27FC236}">
              <a16:creationId xmlns:a16="http://schemas.microsoft.com/office/drawing/2014/main" xmlns="" id="{00000000-0008-0000-0200-000095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50" name="Text Box 4">
          <a:extLst>
            <a:ext uri="{FF2B5EF4-FFF2-40B4-BE49-F238E27FC236}">
              <a16:creationId xmlns:a16="http://schemas.microsoft.com/office/drawing/2014/main" xmlns="" id="{00000000-0008-0000-0200-000096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51" name="Text Box 1">
          <a:extLst>
            <a:ext uri="{FF2B5EF4-FFF2-40B4-BE49-F238E27FC236}">
              <a16:creationId xmlns:a16="http://schemas.microsoft.com/office/drawing/2014/main" xmlns="" id="{00000000-0008-0000-0200-000097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52" name="Text Box 2">
          <a:extLst>
            <a:ext uri="{FF2B5EF4-FFF2-40B4-BE49-F238E27FC236}">
              <a16:creationId xmlns:a16="http://schemas.microsoft.com/office/drawing/2014/main" xmlns="" id="{00000000-0008-0000-0200-000098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53" name="Text Box 1">
          <a:extLst>
            <a:ext uri="{FF2B5EF4-FFF2-40B4-BE49-F238E27FC236}">
              <a16:creationId xmlns:a16="http://schemas.microsoft.com/office/drawing/2014/main" xmlns="" id="{00000000-0008-0000-0200-000099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54" name="Text Box 2">
          <a:extLst>
            <a:ext uri="{FF2B5EF4-FFF2-40B4-BE49-F238E27FC236}">
              <a16:creationId xmlns:a16="http://schemas.microsoft.com/office/drawing/2014/main" xmlns="" id="{00000000-0008-0000-0200-00009A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155" name="Text Box 1">
          <a:extLst>
            <a:ext uri="{FF2B5EF4-FFF2-40B4-BE49-F238E27FC236}">
              <a16:creationId xmlns:a16="http://schemas.microsoft.com/office/drawing/2014/main" xmlns="" id="{00000000-0008-0000-0200-00009B000000}"/>
            </a:ext>
          </a:extLst>
        </xdr:cNvPr>
        <xdr:cNvSpPr txBox="1">
          <a:spLocks noChangeArrowheads="1"/>
        </xdr:cNvSpPr>
      </xdr:nvSpPr>
      <xdr:spPr bwMode="auto">
        <a:xfrm>
          <a:off x="7029450" y="6096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156" name="Text Box 1">
          <a:extLst>
            <a:ext uri="{FF2B5EF4-FFF2-40B4-BE49-F238E27FC236}">
              <a16:creationId xmlns:a16="http://schemas.microsoft.com/office/drawing/2014/main" xmlns="" id="{00000000-0008-0000-0200-00009C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157" name="Text Box 4">
          <a:extLst>
            <a:ext uri="{FF2B5EF4-FFF2-40B4-BE49-F238E27FC236}">
              <a16:creationId xmlns:a16="http://schemas.microsoft.com/office/drawing/2014/main" xmlns="" id="{00000000-0008-0000-0200-00009D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158" name="Text Box 1">
          <a:extLst>
            <a:ext uri="{FF2B5EF4-FFF2-40B4-BE49-F238E27FC236}">
              <a16:creationId xmlns:a16="http://schemas.microsoft.com/office/drawing/2014/main" xmlns="" id="{00000000-0008-0000-0200-00009E000000}"/>
            </a:ext>
          </a:extLst>
        </xdr:cNvPr>
        <xdr:cNvSpPr txBox="1">
          <a:spLocks noChangeArrowheads="1"/>
        </xdr:cNvSpPr>
      </xdr:nvSpPr>
      <xdr:spPr bwMode="auto">
        <a:xfrm>
          <a:off x="7029450" y="6096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159" name="Text Box 4">
          <a:extLst>
            <a:ext uri="{FF2B5EF4-FFF2-40B4-BE49-F238E27FC236}">
              <a16:creationId xmlns:a16="http://schemas.microsoft.com/office/drawing/2014/main" xmlns="" id="{00000000-0008-0000-0200-00009F000000}"/>
            </a:ext>
          </a:extLst>
        </xdr:cNvPr>
        <xdr:cNvSpPr txBox="1">
          <a:spLocks noChangeArrowheads="1"/>
        </xdr:cNvSpPr>
      </xdr:nvSpPr>
      <xdr:spPr bwMode="auto">
        <a:xfrm>
          <a:off x="7029450" y="6096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60" name="Text Box 1">
          <a:extLst>
            <a:ext uri="{FF2B5EF4-FFF2-40B4-BE49-F238E27FC236}">
              <a16:creationId xmlns:a16="http://schemas.microsoft.com/office/drawing/2014/main" xmlns="" id="{00000000-0008-0000-0200-0000A0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61" name="Text Box 4">
          <a:extLst>
            <a:ext uri="{FF2B5EF4-FFF2-40B4-BE49-F238E27FC236}">
              <a16:creationId xmlns:a16="http://schemas.microsoft.com/office/drawing/2014/main" xmlns="" id="{00000000-0008-0000-0200-0000A1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62" name="Text Box 1">
          <a:extLst>
            <a:ext uri="{FF2B5EF4-FFF2-40B4-BE49-F238E27FC236}">
              <a16:creationId xmlns:a16="http://schemas.microsoft.com/office/drawing/2014/main" xmlns="" id="{00000000-0008-0000-0200-0000A2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63" name="Text Box 4">
          <a:extLst>
            <a:ext uri="{FF2B5EF4-FFF2-40B4-BE49-F238E27FC236}">
              <a16:creationId xmlns:a16="http://schemas.microsoft.com/office/drawing/2014/main" xmlns="" id="{00000000-0008-0000-0200-0000A3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64" name="Text Box 1">
          <a:extLst>
            <a:ext uri="{FF2B5EF4-FFF2-40B4-BE49-F238E27FC236}">
              <a16:creationId xmlns:a16="http://schemas.microsoft.com/office/drawing/2014/main" xmlns="" id="{00000000-0008-0000-0200-0000A4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65" name="Text Box 2">
          <a:extLst>
            <a:ext uri="{FF2B5EF4-FFF2-40B4-BE49-F238E27FC236}">
              <a16:creationId xmlns:a16="http://schemas.microsoft.com/office/drawing/2014/main" xmlns="" id="{00000000-0008-0000-0200-0000A5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66" name="Text Box 1">
          <a:extLst>
            <a:ext uri="{FF2B5EF4-FFF2-40B4-BE49-F238E27FC236}">
              <a16:creationId xmlns:a16="http://schemas.microsoft.com/office/drawing/2014/main" xmlns="" id="{00000000-0008-0000-0200-0000A6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67" name="Text Box 2">
          <a:extLst>
            <a:ext uri="{FF2B5EF4-FFF2-40B4-BE49-F238E27FC236}">
              <a16:creationId xmlns:a16="http://schemas.microsoft.com/office/drawing/2014/main" xmlns="" id="{00000000-0008-0000-0200-0000A7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twoCellAnchor editAs="oneCell">
    <xdr:from>
      <xdr:col>13</xdr:col>
      <xdr:colOff>1219200</xdr:colOff>
      <xdr:row>377</xdr:row>
      <xdr:rowOff>0</xdr:rowOff>
    </xdr:from>
    <xdr:to>
      <xdr:col>14</xdr:col>
      <xdr:colOff>63835</xdr:colOff>
      <xdr:row>378</xdr:row>
      <xdr:rowOff>2172</xdr:rowOff>
    </xdr:to>
    <xdr:sp macro="" textlink="">
      <xdr:nvSpPr>
        <xdr:cNvPr id="168" name="Text Box 1">
          <a:extLst>
            <a:ext uri="{FF2B5EF4-FFF2-40B4-BE49-F238E27FC236}">
              <a16:creationId xmlns:a16="http://schemas.microsoft.com/office/drawing/2014/main" xmlns="" id="{00000000-0008-0000-0200-0000A8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2172</xdr:rowOff>
    </xdr:to>
    <xdr:sp macro="" textlink="">
      <xdr:nvSpPr>
        <xdr:cNvPr id="169" name="Text Box 4">
          <a:extLst>
            <a:ext uri="{FF2B5EF4-FFF2-40B4-BE49-F238E27FC236}">
              <a16:creationId xmlns:a16="http://schemas.microsoft.com/office/drawing/2014/main" xmlns="" id="{00000000-0008-0000-0200-0000A9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377</xdr:row>
      <xdr:rowOff>288301</xdr:rowOff>
    </xdr:to>
    <xdr:sp macro="" textlink="">
      <xdr:nvSpPr>
        <xdr:cNvPr id="170" name="Text Box 1">
          <a:extLst>
            <a:ext uri="{FF2B5EF4-FFF2-40B4-BE49-F238E27FC236}">
              <a16:creationId xmlns:a16="http://schemas.microsoft.com/office/drawing/2014/main" xmlns="" id="{00000000-0008-0000-0200-0000AA000000}"/>
            </a:ext>
          </a:extLst>
        </xdr:cNvPr>
        <xdr:cNvSpPr txBox="1">
          <a:spLocks noChangeArrowheads="1"/>
        </xdr:cNvSpPr>
      </xdr:nvSpPr>
      <xdr:spPr bwMode="auto">
        <a:xfrm>
          <a:off x="7029450" y="5181600"/>
          <a:ext cx="63835" cy="291325"/>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9580</xdr:rowOff>
    </xdr:to>
    <xdr:sp macro="" textlink="">
      <xdr:nvSpPr>
        <xdr:cNvPr id="171" name="Text Box 4">
          <a:extLst>
            <a:ext uri="{FF2B5EF4-FFF2-40B4-BE49-F238E27FC236}">
              <a16:creationId xmlns:a16="http://schemas.microsoft.com/office/drawing/2014/main" xmlns="" id="{00000000-0008-0000-0200-0000AB000000}"/>
            </a:ext>
          </a:extLst>
        </xdr:cNvPr>
        <xdr:cNvSpPr txBox="1">
          <a:spLocks noChangeArrowheads="1"/>
        </xdr:cNvSpPr>
      </xdr:nvSpPr>
      <xdr:spPr bwMode="auto">
        <a:xfrm>
          <a:off x="7029450" y="5181600"/>
          <a:ext cx="63835" cy="314031"/>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27191</xdr:rowOff>
    </xdr:to>
    <xdr:sp macro="" textlink="">
      <xdr:nvSpPr>
        <xdr:cNvPr id="172" name="Text Box 1">
          <a:extLst>
            <a:ext uri="{FF2B5EF4-FFF2-40B4-BE49-F238E27FC236}">
              <a16:creationId xmlns:a16="http://schemas.microsoft.com/office/drawing/2014/main" xmlns="" id="{00000000-0008-0000-0200-0000AC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27191</xdr:rowOff>
    </xdr:to>
    <xdr:sp macro="" textlink="">
      <xdr:nvSpPr>
        <xdr:cNvPr id="173" name="Text Box 2">
          <a:extLst>
            <a:ext uri="{FF2B5EF4-FFF2-40B4-BE49-F238E27FC236}">
              <a16:creationId xmlns:a16="http://schemas.microsoft.com/office/drawing/2014/main" xmlns="" id="{00000000-0008-0000-0200-0000AD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27191</xdr:rowOff>
    </xdr:to>
    <xdr:sp macro="" textlink="">
      <xdr:nvSpPr>
        <xdr:cNvPr id="174" name="Text Box 1">
          <a:extLst>
            <a:ext uri="{FF2B5EF4-FFF2-40B4-BE49-F238E27FC236}">
              <a16:creationId xmlns:a16="http://schemas.microsoft.com/office/drawing/2014/main" xmlns="" id="{00000000-0008-0000-0200-0000AE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27191</xdr:rowOff>
    </xdr:to>
    <xdr:sp macro="" textlink="">
      <xdr:nvSpPr>
        <xdr:cNvPr id="175" name="Text Box 2">
          <a:extLst>
            <a:ext uri="{FF2B5EF4-FFF2-40B4-BE49-F238E27FC236}">
              <a16:creationId xmlns:a16="http://schemas.microsoft.com/office/drawing/2014/main" xmlns="" id="{00000000-0008-0000-0200-0000AF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27191</xdr:rowOff>
    </xdr:to>
    <xdr:sp macro="" textlink="">
      <xdr:nvSpPr>
        <xdr:cNvPr id="176" name="Text Box 1">
          <a:extLst>
            <a:ext uri="{FF2B5EF4-FFF2-40B4-BE49-F238E27FC236}">
              <a16:creationId xmlns:a16="http://schemas.microsoft.com/office/drawing/2014/main" xmlns="" id="{00000000-0008-0000-0200-0000B0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27191</xdr:rowOff>
    </xdr:to>
    <xdr:sp macro="" textlink="">
      <xdr:nvSpPr>
        <xdr:cNvPr id="177" name="Text Box 2">
          <a:extLst>
            <a:ext uri="{FF2B5EF4-FFF2-40B4-BE49-F238E27FC236}">
              <a16:creationId xmlns:a16="http://schemas.microsoft.com/office/drawing/2014/main" xmlns="" id="{00000000-0008-0000-0200-0000B1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27191</xdr:rowOff>
    </xdr:to>
    <xdr:sp macro="" textlink="">
      <xdr:nvSpPr>
        <xdr:cNvPr id="178" name="Text Box 1">
          <a:extLst>
            <a:ext uri="{FF2B5EF4-FFF2-40B4-BE49-F238E27FC236}">
              <a16:creationId xmlns:a16="http://schemas.microsoft.com/office/drawing/2014/main" xmlns="" id="{00000000-0008-0000-0200-0000B2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27191</xdr:rowOff>
    </xdr:to>
    <xdr:sp macro="" textlink="">
      <xdr:nvSpPr>
        <xdr:cNvPr id="179" name="Text Box 2">
          <a:extLst>
            <a:ext uri="{FF2B5EF4-FFF2-40B4-BE49-F238E27FC236}">
              <a16:creationId xmlns:a16="http://schemas.microsoft.com/office/drawing/2014/main" xmlns="" id="{00000000-0008-0000-0200-0000B3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92410</xdr:colOff>
      <xdr:row>377</xdr:row>
      <xdr:rowOff>286679</xdr:rowOff>
    </xdr:to>
    <xdr:sp macro="" textlink="">
      <xdr:nvSpPr>
        <xdr:cNvPr id="180" name="Text Box 1">
          <a:extLst>
            <a:ext uri="{FF2B5EF4-FFF2-40B4-BE49-F238E27FC236}">
              <a16:creationId xmlns:a16="http://schemas.microsoft.com/office/drawing/2014/main" xmlns="" id="{00000000-0008-0000-0200-0000B4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45385</xdr:rowOff>
    </xdr:to>
    <xdr:sp macro="" textlink="">
      <xdr:nvSpPr>
        <xdr:cNvPr id="181" name="Text Box 4">
          <a:extLst>
            <a:ext uri="{FF2B5EF4-FFF2-40B4-BE49-F238E27FC236}">
              <a16:creationId xmlns:a16="http://schemas.microsoft.com/office/drawing/2014/main" xmlns="" id="{00000000-0008-0000-0200-0000B5000000}"/>
            </a:ext>
          </a:extLst>
        </xdr:cNvPr>
        <xdr:cNvSpPr txBox="1">
          <a:spLocks noChangeArrowheads="1"/>
        </xdr:cNvSpPr>
      </xdr:nvSpPr>
      <xdr:spPr bwMode="auto">
        <a:xfrm>
          <a:off x="7029450" y="5181600"/>
          <a:ext cx="63835" cy="349836"/>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35860</xdr:rowOff>
    </xdr:to>
    <xdr:sp macro="" textlink="">
      <xdr:nvSpPr>
        <xdr:cNvPr id="182" name="Text Box 1">
          <a:extLst>
            <a:ext uri="{FF2B5EF4-FFF2-40B4-BE49-F238E27FC236}">
              <a16:creationId xmlns:a16="http://schemas.microsoft.com/office/drawing/2014/main" xmlns="" id="{00000000-0008-0000-0200-0000B6000000}"/>
            </a:ext>
          </a:extLst>
        </xdr:cNvPr>
        <xdr:cNvSpPr txBox="1">
          <a:spLocks noChangeArrowheads="1"/>
        </xdr:cNvSpPr>
      </xdr:nvSpPr>
      <xdr:spPr bwMode="auto">
        <a:xfrm>
          <a:off x="7029450" y="5181600"/>
          <a:ext cx="63835" cy="340311"/>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54910</xdr:rowOff>
    </xdr:to>
    <xdr:sp macro="" textlink="">
      <xdr:nvSpPr>
        <xdr:cNvPr id="183" name="Text Box 4">
          <a:extLst>
            <a:ext uri="{FF2B5EF4-FFF2-40B4-BE49-F238E27FC236}">
              <a16:creationId xmlns:a16="http://schemas.microsoft.com/office/drawing/2014/main" xmlns="" id="{00000000-0008-0000-0200-0000B7000000}"/>
            </a:ext>
          </a:extLst>
        </xdr:cNvPr>
        <xdr:cNvSpPr txBox="1">
          <a:spLocks noChangeArrowheads="1"/>
        </xdr:cNvSpPr>
      </xdr:nvSpPr>
      <xdr:spPr bwMode="auto">
        <a:xfrm>
          <a:off x="7029450" y="5181600"/>
          <a:ext cx="63835" cy="359361"/>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73960</xdr:rowOff>
    </xdr:to>
    <xdr:sp macro="" textlink="">
      <xdr:nvSpPr>
        <xdr:cNvPr id="184" name="Text Box 1">
          <a:extLst>
            <a:ext uri="{FF2B5EF4-FFF2-40B4-BE49-F238E27FC236}">
              <a16:creationId xmlns:a16="http://schemas.microsoft.com/office/drawing/2014/main" xmlns="" id="{00000000-0008-0000-0200-0000B8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73960</xdr:rowOff>
    </xdr:to>
    <xdr:sp macro="" textlink="">
      <xdr:nvSpPr>
        <xdr:cNvPr id="185" name="Text Box 2">
          <a:extLst>
            <a:ext uri="{FF2B5EF4-FFF2-40B4-BE49-F238E27FC236}">
              <a16:creationId xmlns:a16="http://schemas.microsoft.com/office/drawing/2014/main" xmlns="" id="{00000000-0008-0000-0200-0000B9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73960</xdr:rowOff>
    </xdr:to>
    <xdr:sp macro="" textlink="">
      <xdr:nvSpPr>
        <xdr:cNvPr id="186" name="Text Box 1">
          <a:extLst>
            <a:ext uri="{FF2B5EF4-FFF2-40B4-BE49-F238E27FC236}">
              <a16:creationId xmlns:a16="http://schemas.microsoft.com/office/drawing/2014/main" xmlns="" id="{00000000-0008-0000-0200-0000BA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73960</xdr:rowOff>
    </xdr:to>
    <xdr:sp macro="" textlink="">
      <xdr:nvSpPr>
        <xdr:cNvPr id="187" name="Text Box 2">
          <a:extLst>
            <a:ext uri="{FF2B5EF4-FFF2-40B4-BE49-F238E27FC236}">
              <a16:creationId xmlns:a16="http://schemas.microsoft.com/office/drawing/2014/main" xmlns="" id="{00000000-0008-0000-0200-0000BB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92410</xdr:colOff>
      <xdr:row>377</xdr:row>
      <xdr:rowOff>286679</xdr:rowOff>
    </xdr:to>
    <xdr:sp macro="" textlink="">
      <xdr:nvSpPr>
        <xdr:cNvPr id="188" name="Text Box 1">
          <a:extLst>
            <a:ext uri="{FF2B5EF4-FFF2-40B4-BE49-F238E27FC236}">
              <a16:creationId xmlns:a16="http://schemas.microsoft.com/office/drawing/2014/main" xmlns="" id="{00000000-0008-0000-0200-0000BC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93010</xdr:rowOff>
    </xdr:to>
    <xdr:sp macro="" textlink="">
      <xdr:nvSpPr>
        <xdr:cNvPr id="189" name="Text Box 1">
          <a:extLst>
            <a:ext uri="{FF2B5EF4-FFF2-40B4-BE49-F238E27FC236}">
              <a16:creationId xmlns:a16="http://schemas.microsoft.com/office/drawing/2014/main" xmlns="" id="{00000000-0008-0000-0200-0000BD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93010</xdr:rowOff>
    </xdr:to>
    <xdr:sp macro="" textlink="">
      <xdr:nvSpPr>
        <xdr:cNvPr id="190" name="Text Box 4">
          <a:extLst>
            <a:ext uri="{FF2B5EF4-FFF2-40B4-BE49-F238E27FC236}">
              <a16:creationId xmlns:a16="http://schemas.microsoft.com/office/drawing/2014/main" xmlns="" id="{00000000-0008-0000-0200-0000BE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83485</xdr:rowOff>
    </xdr:to>
    <xdr:sp macro="" textlink="">
      <xdr:nvSpPr>
        <xdr:cNvPr id="191" name="Text Box 1">
          <a:extLst>
            <a:ext uri="{FF2B5EF4-FFF2-40B4-BE49-F238E27FC236}">
              <a16:creationId xmlns:a16="http://schemas.microsoft.com/office/drawing/2014/main" xmlns="" id="{00000000-0008-0000-0200-0000BF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102535</xdr:rowOff>
    </xdr:to>
    <xdr:sp macro="" textlink="">
      <xdr:nvSpPr>
        <xdr:cNvPr id="192" name="Text Box 4">
          <a:extLst>
            <a:ext uri="{FF2B5EF4-FFF2-40B4-BE49-F238E27FC236}">
              <a16:creationId xmlns:a16="http://schemas.microsoft.com/office/drawing/2014/main" xmlns="" id="{00000000-0008-0000-0200-0000C0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121585</xdr:rowOff>
    </xdr:to>
    <xdr:sp macro="" textlink="">
      <xdr:nvSpPr>
        <xdr:cNvPr id="193" name="Text Box 1">
          <a:extLst>
            <a:ext uri="{FF2B5EF4-FFF2-40B4-BE49-F238E27FC236}">
              <a16:creationId xmlns:a16="http://schemas.microsoft.com/office/drawing/2014/main" xmlns="" id="{00000000-0008-0000-0200-0000C1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121585</xdr:rowOff>
    </xdr:to>
    <xdr:sp macro="" textlink="">
      <xdr:nvSpPr>
        <xdr:cNvPr id="194" name="Text Box 2">
          <a:extLst>
            <a:ext uri="{FF2B5EF4-FFF2-40B4-BE49-F238E27FC236}">
              <a16:creationId xmlns:a16="http://schemas.microsoft.com/office/drawing/2014/main" xmlns="" id="{00000000-0008-0000-0200-0000C2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121585</xdr:rowOff>
    </xdr:to>
    <xdr:sp macro="" textlink="">
      <xdr:nvSpPr>
        <xdr:cNvPr id="195" name="Text Box 1">
          <a:extLst>
            <a:ext uri="{FF2B5EF4-FFF2-40B4-BE49-F238E27FC236}">
              <a16:creationId xmlns:a16="http://schemas.microsoft.com/office/drawing/2014/main" xmlns="" id="{00000000-0008-0000-0200-0000C3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121585</xdr:rowOff>
    </xdr:to>
    <xdr:sp macro="" textlink="">
      <xdr:nvSpPr>
        <xdr:cNvPr id="196" name="Text Box 2">
          <a:extLst>
            <a:ext uri="{FF2B5EF4-FFF2-40B4-BE49-F238E27FC236}">
              <a16:creationId xmlns:a16="http://schemas.microsoft.com/office/drawing/2014/main" xmlns="" id="{00000000-0008-0000-0200-0000C4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92410</xdr:colOff>
      <xdr:row>377</xdr:row>
      <xdr:rowOff>286184</xdr:rowOff>
    </xdr:to>
    <xdr:sp macro="" textlink="">
      <xdr:nvSpPr>
        <xdr:cNvPr id="197" name="Text Box 1">
          <a:extLst>
            <a:ext uri="{FF2B5EF4-FFF2-40B4-BE49-F238E27FC236}">
              <a16:creationId xmlns:a16="http://schemas.microsoft.com/office/drawing/2014/main" xmlns="" id="{00000000-0008-0000-0200-0000C5000000}"/>
            </a:ext>
          </a:extLst>
        </xdr:cNvPr>
        <xdr:cNvSpPr txBox="1">
          <a:spLocks noChangeArrowheads="1"/>
        </xdr:cNvSpPr>
      </xdr:nvSpPr>
      <xdr:spPr bwMode="auto">
        <a:xfrm>
          <a:off x="7029450" y="5181600"/>
          <a:ext cx="92410" cy="289208"/>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125818</xdr:rowOff>
    </xdr:to>
    <xdr:sp macro="" textlink="">
      <xdr:nvSpPr>
        <xdr:cNvPr id="198" name="Text Box 1">
          <a:extLst>
            <a:ext uri="{FF2B5EF4-FFF2-40B4-BE49-F238E27FC236}">
              <a16:creationId xmlns:a16="http://schemas.microsoft.com/office/drawing/2014/main" xmlns="" id="{00000000-0008-0000-0200-0000C6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125818</xdr:rowOff>
    </xdr:to>
    <xdr:sp macro="" textlink="">
      <xdr:nvSpPr>
        <xdr:cNvPr id="199" name="Text Box 4">
          <a:extLst>
            <a:ext uri="{FF2B5EF4-FFF2-40B4-BE49-F238E27FC236}">
              <a16:creationId xmlns:a16="http://schemas.microsoft.com/office/drawing/2014/main" xmlns="" id="{00000000-0008-0000-0200-0000C7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121585</xdr:rowOff>
    </xdr:to>
    <xdr:sp macro="" textlink="">
      <xdr:nvSpPr>
        <xdr:cNvPr id="200" name="Text Box 1">
          <a:extLst>
            <a:ext uri="{FF2B5EF4-FFF2-40B4-BE49-F238E27FC236}">
              <a16:creationId xmlns:a16="http://schemas.microsoft.com/office/drawing/2014/main" xmlns="" id="{00000000-0008-0000-0200-0000C8000000}"/>
            </a:ext>
          </a:extLst>
        </xdr:cNvPr>
        <xdr:cNvSpPr txBox="1">
          <a:spLocks noChangeArrowheads="1"/>
        </xdr:cNvSpPr>
      </xdr:nvSpPr>
      <xdr:spPr bwMode="auto">
        <a:xfrm>
          <a:off x="7029450" y="5181600"/>
          <a:ext cx="63835" cy="426036"/>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135343</xdr:rowOff>
    </xdr:to>
    <xdr:sp macro="" textlink="">
      <xdr:nvSpPr>
        <xdr:cNvPr id="201" name="Text Box 4">
          <a:extLst>
            <a:ext uri="{FF2B5EF4-FFF2-40B4-BE49-F238E27FC236}">
              <a16:creationId xmlns:a16="http://schemas.microsoft.com/office/drawing/2014/main" xmlns="" id="{00000000-0008-0000-0200-0000C9000000}"/>
            </a:ext>
          </a:extLst>
        </xdr:cNvPr>
        <xdr:cNvSpPr txBox="1">
          <a:spLocks noChangeArrowheads="1"/>
        </xdr:cNvSpPr>
      </xdr:nvSpPr>
      <xdr:spPr bwMode="auto">
        <a:xfrm>
          <a:off x="7029450" y="5181600"/>
          <a:ext cx="63835" cy="439794"/>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92410</xdr:colOff>
      <xdr:row>377</xdr:row>
      <xdr:rowOff>286679</xdr:rowOff>
    </xdr:to>
    <xdr:sp macro="" textlink="">
      <xdr:nvSpPr>
        <xdr:cNvPr id="202" name="Text Box 1">
          <a:extLst>
            <a:ext uri="{FF2B5EF4-FFF2-40B4-BE49-F238E27FC236}">
              <a16:creationId xmlns:a16="http://schemas.microsoft.com/office/drawing/2014/main" xmlns="" id="{00000000-0008-0000-0200-0000CA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93010</xdr:rowOff>
    </xdr:to>
    <xdr:sp macro="" textlink="">
      <xdr:nvSpPr>
        <xdr:cNvPr id="203" name="Text Box 1">
          <a:extLst>
            <a:ext uri="{FF2B5EF4-FFF2-40B4-BE49-F238E27FC236}">
              <a16:creationId xmlns:a16="http://schemas.microsoft.com/office/drawing/2014/main" xmlns="" id="{00000000-0008-0000-0200-0000CB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93010</xdr:rowOff>
    </xdr:to>
    <xdr:sp macro="" textlink="">
      <xdr:nvSpPr>
        <xdr:cNvPr id="204" name="Text Box 4">
          <a:extLst>
            <a:ext uri="{FF2B5EF4-FFF2-40B4-BE49-F238E27FC236}">
              <a16:creationId xmlns:a16="http://schemas.microsoft.com/office/drawing/2014/main" xmlns="" id="{00000000-0008-0000-0200-0000CC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83485</xdr:rowOff>
    </xdr:to>
    <xdr:sp macro="" textlink="">
      <xdr:nvSpPr>
        <xdr:cNvPr id="205" name="Text Box 1">
          <a:extLst>
            <a:ext uri="{FF2B5EF4-FFF2-40B4-BE49-F238E27FC236}">
              <a16:creationId xmlns:a16="http://schemas.microsoft.com/office/drawing/2014/main" xmlns="" id="{00000000-0008-0000-0200-0000CD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377</xdr:row>
      <xdr:rowOff>0</xdr:rowOff>
    </xdr:from>
    <xdr:to>
      <xdr:col>14</xdr:col>
      <xdr:colOff>63835</xdr:colOff>
      <xdr:row>378</xdr:row>
      <xdr:rowOff>102535</xdr:rowOff>
    </xdr:to>
    <xdr:sp macro="" textlink="">
      <xdr:nvSpPr>
        <xdr:cNvPr id="206" name="Text Box 4">
          <a:extLst>
            <a:ext uri="{FF2B5EF4-FFF2-40B4-BE49-F238E27FC236}">
              <a16:creationId xmlns:a16="http://schemas.microsoft.com/office/drawing/2014/main" xmlns="" id="{00000000-0008-0000-0200-0000CE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73960</xdr:rowOff>
    </xdr:to>
    <xdr:sp macro="" textlink="">
      <xdr:nvSpPr>
        <xdr:cNvPr id="207" name="Text Box 1">
          <a:extLst>
            <a:ext uri="{FF2B5EF4-FFF2-40B4-BE49-F238E27FC236}">
              <a16:creationId xmlns:a16="http://schemas.microsoft.com/office/drawing/2014/main" xmlns="" id="{00000000-0008-0000-0200-0000CF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73960</xdr:rowOff>
    </xdr:to>
    <xdr:sp macro="" textlink="">
      <xdr:nvSpPr>
        <xdr:cNvPr id="208" name="Text Box 2">
          <a:extLst>
            <a:ext uri="{FF2B5EF4-FFF2-40B4-BE49-F238E27FC236}">
              <a16:creationId xmlns:a16="http://schemas.microsoft.com/office/drawing/2014/main" xmlns="" id="{00000000-0008-0000-0200-0000D0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73960</xdr:rowOff>
    </xdr:to>
    <xdr:sp macro="" textlink="">
      <xdr:nvSpPr>
        <xdr:cNvPr id="209" name="Text Box 1">
          <a:extLst>
            <a:ext uri="{FF2B5EF4-FFF2-40B4-BE49-F238E27FC236}">
              <a16:creationId xmlns:a16="http://schemas.microsoft.com/office/drawing/2014/main" xmlns="" id="{00000000-0008-0000-0200-0000D1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377</xdr:row>
      <xdr:rowOff>0</xdr:rowOff>
    </xdr:from>
    <xdr:to>
      <xdr:col>14</xdr:col>
      <xdr:colOff>82885</xdr:colOff>
      <xdr:row>378</xdr:row>
      <xdr:rowOff>73960</xdr:rowOff>
    </xdr:to>
    <xdr:sp macro="" textlink="">
      <xdr:nvSpPr>
        <xdr:cNvPr id="210" name="Text Box 2">
          <a:extLst>
            <a:ext uri="{FF2B5EF4-FFF2-40B4-BE49-F238E27FC236}">
              <a16:creationId xmlns:a16="http://schemas.microsoft.com/office/drawing/2014/main" xmlns="" id="{00000000-0008-0000-0200-0000D2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2172</xdr:rowOff>
    </xdr:to>
    <xdr:sp macro="" textlink="">
      <xdr:nvSpPr>
        <xdr:cNvPr id="211" name="Text Box 1">
          <a:extLst>
            <a:ext uri="{FF2B5EF4-FFF2-40B4-BE49-F238E27FC236}">
              <a16:creationId xmlns:a16="http://schemas.microsoft.com/office/drawing/2014/main" xmlns="" id="{00000000-0008-0000-0200-0000D3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2172</xdr:rowOff>
    </xdr:to>
    <xdr:sp macro="" textlink="">
      <xdr:nvSpPr>
        <xdr:cNvPr id="212" name="Text Box 4">
          <a:extLst>
            <a:ext uri="{FF2B5EF4-FFF2-40B4-BE49-F238E27FC236}">
              <a16:creationId xmlns:a16="http://schemas.microsoft.com/office/drawing/2014/main" xmlns="" id="{00000000-0008-0000-0200-0000D4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377</xdr:row>
      <xdr:rowOff>288301</xdr:rowOff>
    </xdr:to>
    <xdr:sp macro="" textlink="">
      <xdr:nvSpPr>
        <xdr:cNvPr id="213" name="Text Box 1">
          <a:extLst>
            <a:ext uri="{FF2B5EF4-FFF2-40B4-BE49-F238E27FC236}">
              <a16:creationId xmlns:a16="http://schemas.microsoft.com/office/drawing/2014/main" xmlns="" id="{00000000-0008-0000-0200-0000D5000000}"/>
            </a:ext>
          </a:extLst>
        </xdr:cNvPr>
        <xdr:cNvSpPr txBox="1">
          <a:spLocks noChangeArrowheads="1"/>
        </xdr:cNvSpPr>
      </xdr:nvSpPr>
      <xdr:spPr bwMode="auto">
        <a:xfrm>
          <a:off x="7029450" y="5181600"/>
          <a:ext cx="61911" cy="291325"/>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9580</xdr:rowOff>
    </xdr:to>
    <xdr:sp macro="" textlink="">
      <xdr:nvSpPr>
        <xdr:cNvPr id="214" name="Text Box 4">
          <a:extLst>
            <a:ext uri="{FF2B5EF4-FFF2-40B4-BE49-F238E27FC236}">
              <a16:creationId xmlns:a16="http://schemas.microsoft.com/office/drawing/2014/main" xmlns="" id="{00000000-0008-0000-0200-0000D6000000}"/>
            </a:ext>
          </a:extLst>
        </xdr:cNvPr>
        <xdr:cNvSpPr txBox="1">
          <a:spLocks noChangeArrowheads="1"/>
        </xdr:cNvSpPr>
      </xdr:nvSpPr>
      <xdr:spPr bwMode="auto">
        <a:xfrm>
          <a:off x="7029450" y="5181600"/>
          <a:ext cx="61911" cy="31403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27191</xdr:rowOff>
    </xdr:to>
    <xdr:sp macro="" textlink="">
      <xdr:nvSpPr>
        <xdr:cNvPr id="215" name="Text Box 1">
          <a:extLst>
            <a:ext uri="{FF2B5EF4-FFF2-40B4-BE49-F238E27FC236}">
              <a16:creationId xmlns:a16="http://schemas.microsoft.com/office/drawing/2014/main" xmlns="" id="{00000000-0008-0000-0200-0000D7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27191</xdr:rowOff>
    </xdr:to>
    <xdr:sp macro="" textlink="">
      <xdr:nvSpPr>
        <xdr:cNvPr id="216" name="Text Box 2">
          <a:extLst>
            <a:ext uri="{FF2B5EF4-FFF2-40B4-BE49-F238E27FC236}">
              <a16:creationId xmlns:a16="http://schemas.microsoft.com/office/drawing/2014/main" xmlns="" id="{00000000-0008-0000-0200-0000D8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27191</xdr:rowOff>
    </xdr:to>
    <xdr:sp macro="" textlink="">
      <xdr:nvSpPr>
        <xdr:cNvPr id="217" name="Text Box 1">
          <a:extLst>
            <a:ext uri="{FF2B5EF4-FFF2-40B4-BE49-F238E27FC236}">
              <a16:creationId xmlns:a16="http://schemas.microsoft.com/office/drawing/2014/main" xmlns="" id="{00000000-0008-0000-0200-0000D9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27191</xdr:rowOff>
    </xdr:to>
    <xdr:sp macro="" textlink="">
      <xdr:nvSpPr>
        <xdr:cNvPr id="218" name="Text Box 2">
          <a:extLst>
            <a:ext uri="{FF2B5EF4-FFF2-40B4-BE49-F238E27FC236}">
              <a16:creationId xmlns:a16="http://schemas.microsoft.com/office/drawing/2014/main" xmlns="" id="{00000000-0008-0000-0200-0000DA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27191</xdr:rowOff>
    </xdr:to>
    <xdr:sp macro="" textlink="">
      <xdr:nvSpPr>
        <xdr:cNvPr id="219" name="Text Box 1">
          <a:extLst>
            <a:ext uri="{FF2B5EF4-FFF2-40B4-BE49-F238E27FC236}">
              <a16:creationId xmlns:a16="http://schemas.microsoft.com/office/drawing/2014/main" xmlns="" id="{00000000-0008-0000-0200-0000DB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27191</xdr:rowOff>
    </xdr:to>
    <xdr:sp macro="" textlink="">
      <xdr:nvSpPr>
        <xdr:cNvPr id="220" name="Text Box 2">
          <a:extLst>
            <a:ext uri="{FF2B5EF4-FFF2-40B4-BE49-F238E27FC236}">
              <a16:creationId xmlns:a16="http://schemas.microsoft.com/office/drawing/2014/main" xmlns="" id="{00000000-0008-0000-0200-0000DC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27191</xdr:rowOff>
    </xdr:to>
    <xdr:sp macro="" textlink="">
      <xdr:nvSpPr>
        <xdr:cNvPr id="221" name="Text Box 1">
          <a:extLst>
            <a:ext uri="{FF2B5EF4-FFF2-40B4-BE49-F238E27FC236}">
              <a16:creationId xmlns:a16="http://schemas.microsoft.com/office/drawing/2014/main" xmlns="" id="{00000000-0008-0000-0200-0000DD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27191</xdr:rowOff>
    </xdr:to>
    <xdr:sp macro="" textlink="">
      <xdr:nvSpPr>
        <xdr:cNvPr id="222" name="Text Box 2">
          <a:extLst>
            <a:ext uri="{FF2B5EF4-FFF2-40B4-BE49-F238E27FC236}">
              <a16:creationId xmlns:a16="http://schemas.microsoft.com/office/drawing/2014/main" xmlns="" id="{00000000-0008-0000-0200-0000DE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90486</xdr:colOff>
      <xdr:row>377</xdr:row>
      <xdr:rowOff>286679</xdr:rowOff>
    </xdr:to>
    <xdr:sp macro="" textlink="">
      <xdr:nvSpPr>
        <xdr:cNvPr id="223" name="Text Box 1">
          <a:extLst>
            <a:ext uri="{FF2B5EF4-FFF2-40B4-BE49-F238E27FC236}">
              <a16:creationId xmlns:a16="http://schemas.microsoft.com/office/drawing/2014/main" xmlns="" id="{00000000-0008-0000-0200-0000DF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45385</xdr:rowOff>
    </xdr:to>
    <xdr:sp macro="" textlink="">
      <xdr:nvSpPr>
        <xdr:cNvPr id="224" name="Text Box 4">
          <a:extLst>
            <a:ext uri="{FF2B5EF4-FFF2-40B4-BE49-F238E27FC236}">
              <a16:creationId xmlns:a16="http://schemas.microsoft.com/office/drawing/2014/main" xmlns="" id="{00000000-0008-0000-0200-0000E0000000}"/>
            </a:ext>
          </a:extLst>
        </xdr:cNvPr>
        <xdr:cNvSpPr txBox="1">
          <a:spLocks noChangeArrowheads="1"/>
        </xdr:cNvSpPr>
      </xdr:nvSpPr>
      <xdr:spPr bwMode="auto">
        <a:xfrm>
          <a:off x="7029450" y="5181600"/>
          <a:ext cx="61911" cy="34983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35860</xdr:rowOff>
    </xdr:to>
    <xdr:sp macro="" textlink="">
      <xdr:nvSpPr>
        <xdr:cNvPr id="225" name="Text Box 1">
          <a:extLst>
            <a:ext uri="{FF2B5EF4-FFF2-40B4-BE49-F238E27FC236}">
              <a16:creationId xmlns:a16="http://schemas.microsoft.com/office/drawing/2014/main" xmlns="" id="{00000000-0008-0000-0200-0000E1000000}"/>
            </a:ext>
          </a:extLst>
        </xdr:cNvPr>
        <xdr:cNvSpPr txBox="1">
          <a:spLocks noChangeArrowheads="1"/>
        </xdr:cNvSpPr>
      </xdr:nvSpPr>
      <xdr:spPr bwMode="auto">
        <a:xfrm>
          <a:off x="7029450" y="5181600"/>
          <a:ext cx="61911" cy="3403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54910</xdr:rowOff>
    </xdr:to>
    <xdr:sp macro="" textlink="">
      <xdr:nvSpPr>
        <xdr:cNvPr id="226" name="Text Box 4">
          <a:extLst>
            <a:ext uri="{FF2B5EF4-FFF2-40B4-BE49-F238E27FC236}">
              <a16:creationId xmlns:a16="http://schemas.microsoft.com/office/drawing/2014/main" xmlns="" id="{00000000-0008-0000-0200-0000E2000000}"/>
            </a:ext>
          </a:extLst>
        </xdr:cNvPr>
        <xdr:cNvSpPr txBox="1">
          <a:spLocks noChangeArrowheads="1"/>
        </xdr:cNvSpPr>
      </xdr:nvSpPr>
      <xdr:spPr bwMode="auto">
        <a:xfrm>
          <a:off x="7029450" y="5181600"/>
          <a:ext cx="61911" cy="35936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73960</xdr:rowOff>
    </xdr:to>
    <xdr:sp macro="" textlink="">
      <xdr:nvSpPr>
        <xdr:cNvPr id="227" name="Text Box 1">
          <a:extLst>
            <a:ext uri="{FF2B5EF4-FFF2-40B4-BE49-F238E27FC236}">
              <a16:creationId xmlns:a16="http://schemas.microsoft.com/office/drawing/2014/main" xmlns="" id="{00000000-0008-0000-0200-0000E3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73960</xdr:rowOff>
    </xdr:to>
    <xdr:sp macro="" textlink="">
      <xdr:nvSpPr>
        <xdr:cNvPr id="228" name="Text Box 2">
          <a:extLst>
            <a:ext uri="{FF2B5EF4-FFF2-40B4-BE49-F238E27FC236}">
              <a16:creationId xmlns:a16="http://schemas.microsoft.com/office/drawing/2014/main" xmlns="" id="{00000000-0008-0000-0200-0000E4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73960</xdr:rowOff>
    </xdr:to>
    <xdr:sp macro="" textlink="">
      <xdr:nvSpPr>
        <xdr:cNvPr id="229" name="Text Box 1">
          <a:extLst>
            <a:ext uri="{FF2B5EF4-FFF2-40B4-BE49-F238E27FC236}">
              <a16:creationId xmlns:a16="http://schemas.microsoft.com/office/drawing/2014/main" xmlns="" id="{00000000-0008-0000-0200-0000E5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73960</xdr:rowOff>
    </xdr:to>
    <xdr:sp macro="" textlink="">
      <xdr:nvSpPr>
        <xdr:cNvPr id="230" name="Text Box 2">
          <a:extLst>
            <a:ext uri="{FF2B5EF4-FFF2-40B4-BE49-F238E27FC236}">
              <a16:creationId xmlns:a16="http://schemas.microsoft.com/office/drawing/2014/main" xmlns="" id="{00000000-0008-0000-0200-0000E6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90486</xdr:colOff>
      <xdr:row>377</xdr:row>
      <xdr:rowOff>286679</xdr:rowOff>
    </xdr:to>
    <xdr:sp macro="" textlink="">
      <xdr:nvSpPr>
        <xdr:cNvPr id="231" name="Text Box 1">
          <a:extLst>
            <a:ext uri="{FF2B5EF4-FFF2-40B4-BE49-F238E27FC236}">
              <a16:creationId xmlns:a16="http://schemas.microsoft.com/office/drawing/2014/main" xmlns="" id="{00000000-0008-0000-0200-0000E7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93010</xdr:rowOff>
    </xdr:to>
    <xdr:sp macro="" textlink="">
      <xdr:nvSpPr>
        <xdr:cNvPr id="232" name="Text Box 1">
          <a:extLst>
            <a:ext uri="{FF2B5EF4-FFF2-40B4-BE49-F238E27FC236}">
              <a16:creationId xmlns:a16="http://schemas.microsoft.com/office/drawing/2014/main" xmlns="" id="{00000000-0008-0000-0200-0000E8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93010</xdr:rowOff>
    </xdr:to>
    <xdr:sp macro="" textlink="">
      <xdr:nvSpPr>
        <xdr:cNvPr id="233" name="Text Box 4">
          <a:extLst>
            <a:ext uri="{FF2B5EF4-FFF2-40B4-BE49-F238E27FC236}">
              <a16:creationId xmlns:a16="http://schemas.microsoft.com/office/drawing/2014/main" xmlns="" id="{00000000-0008-0000-0200-0000E9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83485</xdr:rowOff>
    </xdr:to>
    <xdr:sp macro="" textlink="">
      <xdr:nvSpPr>
        <xdr:cNvPr id="234" name="Text Box 1">
          <a:extLst>
            <a:ext uri="{FF2B5EF4-FFF2-40B4-BE49-F238E27FC236}">
              <a16:creationId xmlns:a16="http://schemas.microsoft.com/office/drawing/2014/main" xmlns="" id="{00000000-0008-0000-0200-0000EA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102535</xdr:rowOff>
    </xdr:to>
    <xdr:sp macro="" textlink="">
      <xdr:nvSpPr>
        <xdr:cNvPr id="235" name="Text Box 4">
          <a:extLst>
            <a:ext uri="{FF2B5EF4-FFF2-40B4-BE49-F238E27FC236}">
              <a16:creationId xmlns:a16="http://schemas.microsoft.com/office/drawing/2014/main" xmlns="" id="{00000000-0008-0000-0200-0000EB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121585</xdr:rowOff>
    </xdr:to>
    <xdr:sp macro="" textlink="">
      <xdr:nvSpPr>
        <xdr:cNvPr id="236" name="Text Box 1">
          <a:extLst>
            <a:ext uri="{FF2B5EF4-FFF2-40B4-BE49-F238E27FC236}">
              <a16:creationId xmlns:a16="http://schemas.microsoft.com/office/drawing/2014/main" xmlns="" id="{00000000-0008-0000-0200-0000EC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121585</xdr:rowOff>
    </xdr:to>
    <xdr:sp macro="" textlink="">
      <xdr:nvSpPr>
        <xdr:cNvPr id="237" name="Text Box 2">
          <a:extLst>
            <a:ext uri="{FF2B5EF4-FFF2-40B4-BE49-F238E27FC236}">
              <a16:creationId xmlns:a16="http://schemas.microsoft.com/office/drawing/2014/main" xmlns="" id="{00000000-0008-0000-0200-0000ED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121585</xdr:rowOff>
    </xdr:to>
    <xdr:sp macro="" textlink="">
      <xdr:nvSpPr>
        <xdr:cNvPr id="238" name="Text Box 1">
          <a:extLst>
            <a:ext uri="{FF2B5EF4-FFF2-40B4-BE49-F238E27FC236}">
              <a16:creationId xmlns:a16="http://schemas.microsoft.com/office/drawing/2014/main" xmlns="" id="{00000000-0008-0000-0200-0000EE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121585</xdr:rowOff>
    </xdr:to>
    <xdr:sp macro="" textlink="">
      <xdr:nvSpPr>
        <xdr:cNvPr id="239" name="Text Box 2">
          <a:extLst>
            <a:ext uri="{FF2B5EF4-FFF2-40B4-BE49-F238E27FC236}">
              <a16:creationId xmlns:a16="http://schemas.microsoft.com/office/drawing/2014/main" xmlns="" id="{00000000-0008-0000-0200-0000EF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90486</xdr:colOff>
      <xdr:row>377</xdr:row>
      <xdr:rowOff>286184</xdr:rowOff>
    </xdr:to>
    <xdr:sp macro="" textlink="">
      <xdr:nvSpPr>
        <xdr:cNvPr id="240" name="Text Box 1">
          <a:extLst>
            <a:ext uri="{FF2B5EF4-FFF2-40B4-BE49-F238E27FC236}">
              <a16:creationId xmlns:a16="http://schemas.microsoft.com/office/drawing/2014/main" xmlns="" id="{00000000-0008-0000-0200-0000F0000000}"/>
            </a:ext>
          </a:extLst>
        </xdr:cNvPr>
        <xdr:cNvSpPr txBox="1">
          <a:spLocks noChangeArrowheads="1"/>
        </xdr:cNvSpPr>
      </xdr:nvSpPr>
      <xdr:spPr bwMode="auto">
        <a:xfrm>
          <a:off x="7029450" y="5181600"/>
          <a:ext cx="90486" cy="289208"/>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125818</xdr:rowOff>
    </xdr:to>
    <xdr:sp macro="" textlink="">
      <xdr:nvSpPr>
        <xdr:cNvPr id="241" name="Text Box 1">
          <a:extLst>
            <a:ext uri="{FF2B5EF4-FFF2-40B4-BE49-F238E27FC236}">
              <a16:creationId xmlns:a16="http://schemas.microsoft.com/office/drawing/2014/main" xmlns="" id="{00000000-0008-0000-0200-0000F1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125818</xdr:rowOff>
    </xdr:to>
    <xdr:sp macro="" textlink="">
      <xdr:nvSpPr>
        <xdr:cNvPr id="242" name="Text Box 4">
          <a:extLst>
            <a:ext uri="{FF2B5EF4-FFF2-40B4-BE49-F238E27FC236}">
              <a16:creationId xmlns:a16="http://schemas.microsoft.com/office/drawing/2014/main" xmlns="" id="{00000000-0008-0000-0200-0000F2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121585</xdr:rowOff>
    </xdr:to>
    <xdr:sp macro="" textlink="">
      <xdr:nvSpPr>
        <xdr:cNvPr id="243" name="Text Box 1">
          <a:extLst>
            <a:ext uri="{FF2B5EF4-FFF2-40B4-BE49-F238E27FC236}">
              <a16:creationId xmlns:a16="http://schemas.microsoft.com/office/drawing/2014/main" xmlns="" id="{00000000-0008-0000-0200-0000F3000000}"/>
            </a:ext>
          </a:extLst>
        </xdr:cNvPr>
        <xdr:cNvSpPr txBox="1">
          <a:spLocks noChangeArrowheads="1"/>
        </xdr:cNvSpPr>
      </xdr:nvSpPr>
      <xdr:spPr bwMode="auto">
        <a:xfrm>
          <a:off x="7029450" y="5181600"/>
          <a:ext cx="61911" cy="42603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135343</xdr:rowOff>
    </xdr:to>
    <xdr:sp macro="" textlink="">
      <xdr:nvSpPr>
        <xdr:cNvPr id="244" name="Text Box 4">
          <a:extLst>
            <a:ext uri="{FF2B5EF4-FFF2-40B4-BE49-F238E27FC236}">
              <a16:creationId xmlns:a16="http://schemas.microsoft.com/office/drawing/2014/main" xmlns="" id="{00000000-0008-0000-0200-0000F4000000}"/>
            </a:ext>
          </a:extLst>
        </xdr:cNvPr>
        <xdr:cNvSpPr txBox="1">
          <a:spLocks noChangeArrowheads="1"/>
        </xdr:cNvSpPr>
      </xdr:nvSpPr>
      <xdr:spPr bwMode="auto">
        <a:xfrm>
          <a:off x="7029450" y="5181600"/>
          <a:ext cx="61911" cy="439794"/>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90486</xdr:colOff>
      <xdr:row>377</xdr:row>
      <xdr:rowOff>286679</xdr:rowOff>
    </xdr:to>
    <xdr:sp macro="" textlink="">
      <xdr:nvSpPr>
        <xdr:cNvPr id="245" name="Text Box 1">
          <a:extLst>
            <a:ext uri="{FF2B5EF4-FFF2-40B4-BE49-F238E27FC236}">
              <a16:creationId xmlns:a16="http://schemas.microsoft.com/office/drawing/2014/main" xmlns="" id="{00000000-0008-0000-0200-0000F5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93010</xdr:rowOff>
    </xdr:to>
    <xdr:sp macro="" textlink="">
      <xdr:nvSpPr>
        <xdr:cNvPr id="246" name="Text Box 1">
          <a:extLst>
            <a:ext uri="{FF2B5EF4-FFF2-40B4-BE49-F238E27FC236}">
              <a16:creationId xmlns:a16="http://schemas.microsoft.com/office/drawing/2014/main" xmlns="" id="{00000000-0008-0000-0200-0000F6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93010</xdr:rowOff>
    </xdr:to>
    <xdr:sp macro="" textlink="">
      <xdr:nvSpPr>
        <xdr:cNvPr id="247" name="Text Box 4">
          <a:extLst>
            <a:ext uri="{FF2B5EF4-FFF2-40B4-BE49-F238E27FC236}">
              <a16:creationId xmlns:a16="http://schemas.microsoft.com/office/drawing/2014/main" xmlns="" id="{00000000-0008-0000-0200-0000F7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83485</xdr:rowOff>
    </xdr:to>
    <xdr:sp macro="" textlink="">
      <xdr:nvSpPr>
        <xdr:cNvPr id="248" name="Text Box 1">
          <a:extLst>
            <a:ext uri="{FF2B5EF4-FFF2-40B4-BE49-F238E27FC236}">
              <a16:creationId xmlns:a16="http://schemas.microsoft.com/office/drawing/2014/main" xmlns="" id="{00000000-0008-0000-0200-0000F8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61911</xdr:colOff>
      <xdr:row>378</xdr:row>
      <xdr:rowOff>102535</xdr:rowOff>
    </xdr:to>
    <xdr:sp macro="" textlink="">
      <xdr:nvSpPr>
        <xdr:cNvPr id="249" name="Text Box 4">
          <a:extLst>
            <a:ext uri="{FF2B5EF4-FFF2-40B4-BE49-F238E27FC236}">
              <a16:creationId xmlns:a16="http://schemas.microsoft.com/office/drawing/2014/main" xmlns="" id="{00000000-0008-0000-0200-0000F9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73960</xdr:rowOff>
    </xdr:to>
    <xdr:sp macro="" textlink="">
      <xdr:nvSpPr>
        <xdr:cNvPr id="250" name="Text Box 1">
          <a:extLst>
            <a:ext uri="{FF2B5EF4-FFF2-40B4-BE49-F238E27FC236}">
              <a16:creationId xmlns:a16="http://schemas.microsoft.com/office/drawing/2014/main" xmlns="" id="{00000000-0008-0000-0200-0000FA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73960</xdr:rowOff>
    </xdr:to>
    <xdr:sp macro="" textlink="">
      <xdr:nvSpPr>
        <xdr:cNvPr id="251" name="Text Box 2">
          <a:extLst>
            <a:ext uri="{FF2B5EF4-FFF2-40B4-BE49-F238E27FC236}">
              <a16:creationId xmlns:a16="http://schemas.microsoft.com/office/drawing/2014/main" xmlns="" id="{00000000-0008-0000-0200-0000FB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73960</xdr:rowOff>
    </xdr:to>
    <xdr:sp macro="" textlink="">
      <xdr:nvSpPr>
        <xdr:cNvPr id="252" name="Text Box 1">
          <a:extLst>
            <a:ext uri="{FF2B5EF4-FFF2-40B4-BE49-F238E27FC236}">
              <a16:creationId xmlns:a16="http://schemas.microsoft.com/office/drawing/2014/main" xmlns="" id="{00000000-0008-0000-0200-0000FC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377</xdr:row>
      <xdr:rowOff>0</xdr:rowOff>
    </xdr:from>
    <xdr:to>
      <xdr:col>14</xdr:col>
      <xdr:colOff>80961</xdr:colOff>
      <xdr:row>378</xdr:row>
      <xdr:rowOff>73960</xdr:rowOff>
    </xdr:to>
    <xdr:sp macro="" textlink="">
      <xdr:nvSpPr>
        <xdr:cNvPr id="253" name="Text Box 2">
          <a:extLst>
            <a:ext uri="{FF2B5EF4-FFF2-40B4-BE49-F238E27FC236}">
              <a16:creationId xmlns:a16="http://schemas.microsoft.com/office/drawing/2014/main" xmlns="" id="{00000000-0008-0000-0200-0000FD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oneCellAnchor>
    <xdr:from>
      <xdr:col>13</xdr:col>
      <xdr:colOff>1219200</xdr:colOff>
      <xdr:row>377</xdr:row>
      <xdr:rowOff>0</xdr:rowOff>
    </xdr:from>
    <xdr:ext cx="59601" cy="303299"/>
    <xdr:sp macro="" textlink="">
      <xdr:nvSpPr>
        <xdr:cNvPr id="254" name="Text Box 1">
          <a:extLst>
            <a:ext uri="{FF2B5EF4-FFF2-40B4-BE49-F238E27FC236}">
              <a16:creationId xmlns:a16="http://schemas.microsoft.com/office/drawing/2014/main" xmlns="" id="{00000000-0008-0000-0200-0000FE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03299"/>
    <xdr:sp macro="" textlink="">
      <xdr:nvSpPr>
        <xdr:cNvPr id="255" name="Text Box 4">
          <a:extLst>
            <a:ext uri="{FF2B5EF4-FFF2-40B4-BE49-F238E27FC236}">
              <a16:creationId xmlns:a16="http://schemas.microsoft.com/office/drawing/2014/main" xmlns="" id="{00000000-0008-0000-0200-0000FF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296945"/>
    <xdr:sp macro="" textlink="">
      <xdr:nvSpPr>
        <xdr:cNvPr id="256" name="Text Box 1">
          <a:extLst>
            <a:ext uri="{FF2B5EF4-FFF2-40B4-BE49-F238E27FC236}">
              <a16:creationId xmlns:a16="http://schemas.microsoft.com/office/drawing/2014/main" xmlns="" id="{00000000-0008-0000-0200-000000010000}"/>
            </a:ext>
          </a:extLst>
        </xdr:cNvPr>
        <xdr:cNvSpPr txBox="1">
          <a:spLocks noChangeArrowheads="1"/>
        </xdr:cNvSpPr>
      </xdr:nvSpPr>
      <xdr:spPr bwMode="auto">
        <a:xfrm>
          <a:off x="7029450" y="132283200"/>
          <a:ext cx="59601"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12824"/>
    <xdr:sp macro="" textlink="">
      <xdr:nvSpPr>
        <xdr:cNvPr id="257" name="Text Box 4">
          <a:extLst>
            <a:ext uri="{FF2B5EF4-FFF2-40B4-BE49-F238E27FC236}">
              <a16:creationId xmlns:a16="http://schemas.microsoft.com/office/drawing/2014/main" xmlns="" id="{00000000-0008-0000-0200-000001010000}"/>
            </a:ext>
          </a:extLst>
        </xdr:cNvPr>
        <xdr:cNvSpPr txBox="1">
          <a:spLocks noChangeArrowheads="1"/>
        </xdr:cNvSpPr>
      </xdr:nvSpPr>
      <xdr:spPr bwMode="auto">
        <a:xfrm>
          <a:off x="7029450" y="132283200"/>
          <a:ext cx="59601"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58" name="Text Box 1">
          <a:extLst>
            <a:ext uri="{FF2B5EF4-FFF2-40B4-BE49-F238E27FC236}">
              <a16:creationId xmlns:a16="http://schemas.microsoft.com/office/drawing/2014/main" xmlns="" id="{00000000-0008-0000-0200-000002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59" name="Text Box 2">
          <a:extLst>
            <a:ext uri="{FF2B5EF4-FFF2-40B4-BE49-F238E27FC236}">
              <a16:creationId xmlns:a16="http://schemas.microsoft.com/office/drawing/2014/main" xmlns="" id="{00000000-0008-0000-0200-000003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60" name="Text Box 1">
          <a:extLst>
            <a:ext uri="{FF2B5EF4-FFF2-40B4-BE49-F238E27FC236}">
              <a16:creationId xmlns:a16="http://schemas.microsoft.com/office/drawing/2014/main" xmlns="" id="{00000000-0008-0000-0200-000004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61" name="Text Box 2">
          <a:extLst>
            <a:ext uri="{FF2B5EF4-FFF2-40B4-BE49-F238E27FC236}">
              <a16:creationId xmlns:a16="http://schemas.microsoft.com/office/drawing/2014/main" xmlns="" id="{00000000-0008-0000-0200-000005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62" name="Text Box 1">
          <a:extLst>
            <a:ext uri="{FF2B5EF4-FFF2-40B4-BE49-F238E27FC236}">
              <a16:creationId xmlns:a16="http://schemas.microsoft.com/office/drawing/2014/main" xmlns="" id="{00000000-0008-0000-0200-000006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63" name="Text Box 2">
          <a:extLst>
            <a:ext uri="{FF2B5EF4-FFF2-40B4-BE49-F238E27FC236}">
              <a16:creationId xmlns:a16="http://schemas.microsoft.com/office/drawing/2014/main" xmlns="" id="{00000000-0008-0000-0200-000007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64" name="Text Box 1">
          <a:extLst>
            <a:ext uri="{FF2B5EF4-FFF2-40B4-BE49-F238E27FC236}">
              <a16:creationId xmlns:a16="http://schemas.microsoft.com/office/drawing/2014/main" xmlns="" id="{00000000-0008-0000-0200-000008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65" name="Text Box 2">
          <a:extLst>
            <a:ext uri="{FF2B5EF4-FFF2-40B4-BE49-F238E27FC236}">
              <a16:creationId xmlns:a16="http://schemas.microsoft.com/office/drawing/2014/main" xmlns="" id="{00000000-0008-0000-0200-000009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266" name="Text Box 1">
          <a:extLst>
            <a:ext uri="{FF2B5EF4-FFF2-40B4-BE49-F238E27FC236}">
              <a16:creationId xmlns:a16="http://schemas.microsoft.com/office/drawing/2014/main" xmlns="" id="{00000000-0008-0000-0200-00000A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49606"/>
    <xdr:sp macro="" textlink="">
      <xdr:nvSpPr>
        <xdr:cNvPr id="267" name="Text Box 4">
          <a:extLst>
            <a:ext uri="{FF2B5EF4-FFF2-40B4-BE49-F238E27FC236}">
              <a16:creationId xmlns:a16="http://schemas.microsoft.com/office/drawing/2014/main" xmlns="" id="{00000000-0008-0000-0200-00000B010000}"/>
            </a:ext>
          </a:extLst>
        </xdr:cNvPr>
        <xdr:cNvSpPr txBox="1">
          <a:spLocks noChangeArrowheads="1"/>
        </xdr:cNvSpPr>
      </xdr:nvSpPr>
      <xdr:spPr bwMode="auto">
        <a:xfrm>
          <a:off x="7029450" y="132283200"/>
          <a:ext cx="59601"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40081"/>
    <xdr:sp macro="" textlink="">
      <xdr:nvSpPr>
        <xdr:cNvPr id="268" name="Text Box 1">
          <a:extLst>
            <a:ext uri="{FF2B5EF4-FFF2-40B4-BE49-F238E27FC236}">
              <a16:creationId xmlns:a16="http://schemas.microsoft.com/office/drawing/2014/main" xmlns="" id="{00000000-0008-0000-0200-00000C010000}"/>
            </a:ext>
          </a:extLst>
        </xdr:cNvPr>
        <xdr:cNvSpPr txBox="1">
          <a:spLocks noChangeArrowheads="1"/>
        </xdr:cNvSpPr>
      </xdr:nvSpPr>
      <xdr:spPr bwMode="auto">
        <a:xfrm>
          <a:off x="7029450" y="132283200"/>
          <a:ext cx="59601"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59131"/>
    <xdr:sp macro="" textlink="">
      <xdr:nvSpPr>
        <xdr:cNvPr id="269" name="Text Box 4">
          <a:extLst>
            <a:ext uri="{FF2B5EF4-FFF2-40B4-BE49-F238E27FC236}">
              <a16:creationId xmlns:a16="http://schemas.microsoft.com/office/drawing/2014/main" xmlns="" id="{00000000-0008-0000-0200-00000D010000}"/>
            </a:ext>
          </a:extLst>
        </xdr:cNvPr>
        <xdr:cNvSpPr txBox="1">
          <a:spLocks noChangeArrowheads="1"/>
        </xdr:cNvSpPr>
      </xdr:nvSpPr>
      <xdr:spPr bwMode="auto">
        <a:xfrm>
          <a:off x="7029450" y="132283200"/>
          <a:ext cx="59601"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70" name="Text Box 1">
          <a:extLst>
            <a:ext uri="{FF2B5EF4-FFF2-40B4-BE49-F238E27FC236}">
              <a16:creationId xmlns:a16="http://schemas.microsoft.com/office/drawing/2014/main" xmlns="" id="{00000000-0008-0000-0200-00000E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71" name="Text Box 2">
          <a:extLst>
            <a:ext uri="{FF2B5EF4-FFF2-40B4-BE49-F238E27FC236}">
              <a16:creationId xmlns:a16="http://schemas.microsoft.com/office/drawing/2014/main" xmlns="" id="{00000000-0008-0000-0200-00000F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72" name="Text Box 1">
          <a:extLst>
            <a:ext uri="{FF2B5EF4-FFF2-40B4-BE49-F238E27FC236}">
              <a16:creationId xmlns:a16="http://schemas.microsoft.com/office/drawing/2014/main" xmlns="" id="{00000000-0008-0000-0200-000010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73" name="Text Box 2">
          <a:extLst>
            <a:ext uri="{FF2B5EF4-FFF2-40B4-BE49-F238E27FC236}">
              <a16:creationId xmlns:a16="http://schemas.microsoft.com/office/drawing/2014/main" xmlns="" id="{00000000-0008-0000-0200-000011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274" name="Text Box 1">
          <a:extLst>
            <a:ext uri="{FF2B5EF4-FFF2-40B4-BE49-F238E27FC236}">
              <a16:creationId xmlns:a16="http://schemas.microsoft.com/office/drawing/2014/main" xmlns="" id="{00000000-0008-0000-0200-000012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275" name="Text Box 1">
          <a:extLst>
            <a:ext uri="{FF2B5EF4-FFF2-40B4-BE49-F238E27FC236}">
              <a16:creationId xmlns:a16="http://schemas.microsoft.com/office/drawing/2014/main" xmlns="" id="{00000000-0008-0000-0200-000013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276" name="Text Box 4">
          <a:extLst>
            <a:ext uri="{FF2B5EF4-FFF2-40B4-BE49-F238E27FC236}">
              <a16:creationId xmlns:a16="http://schemas.microsoft.com/office/drawing/2014/main" xmlns="" id="{00000000-0008-0000-0200-000014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87706"/>
    <xdr:sp macro="" textlink="">
      <xdr:nvSpPr>
        <xdr:cNvPr id="277" name="Text Box 1">
          <a:extLst>
            <a:ext uri="{FF2B5EF4-FFF2-40B4-BE49-F238E27FC236}">
              <a16:creationId xmlns:a16="http://schemas.microsoft.com/office/drawing/2014/main" xmlns="" id="{00000000-0008-0000-0200-000015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06756"/>
    <xdr:sp macro="" textlink="">
      <xdr:nvSpPr>
        <xdr:cNvPr id="278" name="Text Box 4">
          <a:extLst>
            <a:ext uri="{FF2B5EF4-FFF2-40B4-BE49-F238E27FC236}">
              <a16:creationId xmlns:a16="http://schemas.microsoft.com/office/drawing/2014/main" xmlns="" id="{00000000-0008-0000-0200-000016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279" name="Text Box 1">
          <a:extLst>
            <a:ext uri="{FF2B5EF4-FFF2-40B4-BE49-F238E27FC236}">
              <a16:creationId xmlns:a16="http://schemas.microsoft.com/office/drawing/2014/main" xmlns="" id="{00000000-0008-0000-0200-000017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280" name="Text Box 2">
          <a:extLst>
            <a:ext uri="{FF2B5EF4-FFF2-40B4-BE49-F238E27FC236}">
              <a16:creationId xmlns:a16="http://schemas.microsoft.com/office/drawing/2014/main" xmlns="" id="{00000000-0008-0000-0200-000018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281" name="Text Box 1">
          <a:extLst>
            <a:ext uri="{FF2B5EF4-FFF2-40B4-BE49-F238E27FC236}">
              <a16:creationId xmlns:a16="http://schemas.microsoft.com/office/drawing/2014/main" xmlns="" id="{00000000-0008-0000-0200-000019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282" name="Text Box 2">
          <a:extLst>
            <a:ext uri="{FF2B5EF4-FFF2-40B4-BE49-F238E27FC236}">
              <a16:creationId xmlns:a16="http://schemas.microsoft.com/office/drawing/2014/main" xmlns="" id="{00000000-0008-0000-0200-00001A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778"/>
    <xdr:sp macro="" textlink="">
      <xdr:nvSpPr>
        <xdr:cNvPr id="283" name="Text Box 1">
          <a:extLst>
            <a:ext uri="{FF2B5EF4-FFF2-40B4-BE49-F238E27FC236}">
              <a16:creationId xmlns:a16="http://schemas.microsoft.com/office/drawing/2014/main" xmlns="" id="{00000000-0008-0000-0200-00001B010000}"/>
            </a:ext>
          </a:extLst>
        </xdr:cNvPr>
        <xdr:cNvSpPr txBox="1">
          <a:spLocks noChangeArrowheads="1"/>
        </xdr:cNvSpPr>
      </xdr:nvSpPr>
      <xdr:spPr bwMode="auto">
        <a:xfrm>
          <a:off x="7029450" y="132283200"/>
          <a:ext cx="88176"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0039"/>
    <xdr:sp macro="" textlink="">
      <xdr:nvSpPr>
        <xdr:cNvPr id="284" name="Text Box 1">
          <a:extLst>
            <a:ext uri="{FF2B5EF4-FFF2-40B4-BE49-F238E27FC236}">
              <a16:creationId xmlns:a16="http://schemas.microsoft.com/office/drawing/2014/main" xmlns="" id="{00000000-0008-0000-0200-00001C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0039"/>
    <xdr:sp macro="" textlink="">
      <xdr:nvSpPr>
        <xdr:cNvPr id="285" name="Text Box 4">
          <a:extLst>
            <a:ext uri="{FF2B5EF4-FFF2-40B4-BE49-F238E27FC236}">
              <a16:creationId xmlns:a16="http://schemas.microsoft.com/office/drawing/2014/main" xmlns="" id="{00000000-0008-0000-0200-00001D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25806"/>
    <xdr:sp macro="" textlink="">
      <xdr:nvSpPr>
        <xdr:cNvPr id="286" name="Text Box 1">
          <a:extLst>
            <a:ext uri="{FF2B5EF4-FFF2-40B4-BE49-F238E27FC236}">
              <a16:creationId xmlns:a16="http://schemas.microsoft.com/office/drawing/2014/main" xmlns="" id="{00000000-0008-0000-0200-00001E010000}"/>
            </a:ext>
          </a:extLst>
        </xdr:cNvPr>
        <xdr:cNvSpPr txBox="1">
          <a:spLocks noChangeArrowheads="1"/>
        </xdr:cNvSpPr>
      </xdr:nvSpPr>
      <xdr:spPr bwMode="auto">
        <a:xfrm>
          <a:off x="7029450" y="132283200"/>
          <a:ext cx="59601"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9564"/>
    <xdr:sp macro="" textlink="">
      <xdr:nvSpPr>
        <xdr:cNvPr id="287" name="Text Box 4">
          <a:extLst>
            <a:ext uri="{FF2B5EF4-FFF2-40B4-BE49-F238E27FC236}">
              <a16:creationId xmlns:a16="http://schemas.microsoft.com/office/drawing/2014/main" xmlns="" id="{00000000-0008-0000-0200-00001F010000}"/>
            </a:ext>
          </a:extLst>
        </xdr:cNvPr>
        <xdr:cNvSpPr txBox="1">
          <a:spLocks noChangeArrowheads="1"/>
        </xdr:cNvSpPr>
      </xdr:nvSpPr>
      <xdr:spPr bwMode="auto">
        <a:xfrm>
          <a:off x="7029450" y="132283200"/>
          <a:ext cx="59601"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288" name="Text Box 1">
          <a:extLst>
            <a:ext uri="{FF2B5EF4-FFF2-40B4-BE49-F238E27FC236}">
              <a16:creationId xmlns:a16="http://schemas.microsoft.com/office/drawing/2014/main" xmlns="" id="{00000000-0008-0000-0200-000020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289" name="Text Box 1">
          <a:extLst>
            <a:ext uri="{FF2B5EF4-FFF2-40B4-BE49-F238E27FC236}">
              <a16:creationId xmlns:a16="http://schemas.microsoft.com/office/drawing/2014/main" xmlns="" id="{00000000-0008-0000-0200-000021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290" name="Text Box 4">
          <a:extLst>
            <a:ext uri="{FF2B5EF4-FFF2-40B4-BE49-F238E27FC236}">
              <a16:creationId xmlns:a16="http://schemas.microsoft.com/office/drawing/2014/main" xmlns="" id="{00000000-0008-0000-0200-000022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87706"/>
    <xdr:sp macro="" textlink="">
      <xdr:nvSpPr>
        <xdr:cNvPr id="291" name="Text Box 1">
          <a:extLst>
            <a:ext uri="{FF2B5EF4-FFF2-40B4-BE49-F238E27FC236}">
              <a16:creationId xmlns:a16="http://schemas.microsoft.com/office/drawing/2014/main" xmlns="" id="{00000000-0008-0000-0200-000023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06756"/>
    <xdr:sp macro="" textlink="">
      <xdr:nvSpPr>
        <xdr:cNvPr id="292" name="Text Box 4">
          <a:extLst>
            <a:ext uri="{FF2B5EF4-FFF2-40B4-BE49-F238E27FC236}">
              <a16:creationId xmlns:a16="http://schemas.microsoft.com/office/drawing/2014/main" xmlns="" id="{00000000-0008-0000-0200-000024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93" name="Text Box 1">
          <a:extLst>
            <a:ext uri="{FF2B5EF4-FFF2-40B4-BE49-F238E27FC236}">
              <a16:creationId xmlns:a16="http://schemas.microsoft.com/office/drawing/2014/main" xmlns="" id="{00000000-0008-0000-0200-000025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94" name="Text Box 2">
          <a:extLst>
            <a:ext uri="{FF2B5EF4-FFF2-40B4-BE49-F238E27FC236}">
              <a16:creationId xmlns:a16="http://schemas.microsoft.com/office/drawing/2014/main" xmlns="" id="{00000000-0008-0000-0200-000026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95" name="Text Box 1">
          <a:extLst>
            <a:ext uri="{FF2B5EF4-FFF2-40B4-BE49-F238E27FC236}">
              <a16:creationId xmlns:a16="http://schemas.microsoft.com/office/drawing/2014/main" xmlns="" id="{00000000-0008-0000-0200-000027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96" name="Text Box 2">
          <a:extLst>
            <a:ext uri="{FF2B5EF4-FFF2-40B4-BE49-F238E27FC236}">
              <a16:creationId xmlns:a16="http://schemas.microsoft.com/office/drawing/2014/main" xmlns="" id="{00000000-0008-0000-0200-000028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297" name="Text Box 1">
          <a:extLst>
            <a:ext uri="{FF2B5EF4-FFF2-40B4-BE49-F238E27FC236}">
              <a16:creationId xmlns:a16="http://schemas.microsoft.com/office/drawing/2014/main" xmlns="" id="{00000000-0008-0000-0200-000029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298" name="Text Box 4">
          <a:extLst>
            <a:ext uri="{FF2B5EF4-FFF2-40B4-BE49-F238E27FC236}">
              <a16:creationId xmlns:a16="http://schemas.microsoft.com/office/drawing/2014/main" xmlns="" id="{00000000-0008-0000-0200-00002A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299" name="Text Box 1">
          <a:extLst>
            <a:ext uri="{FF2B5EF4-FFF2-40B4-BE49-F238E27FC236}">
              <a16:creationId xmlns:a16="http://schemas.microsoft.com/office/drawing/2014/main" xmlns="" id="{00000000-0008-0000-0200-00002B010000}"/>
            </a:ext>
          </a:extLst>
        </xdr:cNvPr>
        <xdr:cNvSpPr txBox="1">
          <a:spLocks noChangeArrowheads="1"/>
        </xdr:cNvSpPr>
      </xdr:nvSpPr>
      <xdr:spPr bwMode="auto">
        <a:xfrm>
          <a:off x="7029450" y="1322832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300" name="Text Box 4">
          <a:extLst>
            <a:ext uri="{FF2B5EF4-FFF2-40B4-BE49-F238E27FC236}">
              <a16:creationId xmlns:a16="http://schemas.microsoft.com/office/drawing/2014/main" xmlns="" id="{00000000-0008-0000-0200-00002C010000}"/>
            </a:ext>
          </a:extLst>
        </xdr:cNvPr>
        <xdr:cNvSpPr txBox="1">
          <a:spLocks noChangeArrowheads="1"/>
        </xdr:cNvSpPr>
      </xdr:nvSpPr>
      <xdr:spPr bwMode="auto">
        <a:xfrm>
          <a:off x="7029450" y="1322832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1" name="Text Box 1">
          <a:extLst>
            <a:ext uri="{FF2B5EF4-FFF2-40B4-BE49-F238E27FC236}">
              <a16:creationId xmlns:a16="http://schemas.microsoft.com/office/drawing/2014/main" xmlns="" id="{00000000-0008-0000-0200-00002D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2" name="Text Box 2">
          <a:extLst>
            <a:ext uri="{FF2B5EF4-FFF2-40B4-BE49-F238E27FC236}">
              <a16:creationId xmlns:a16="http://schemas.microsoft.com/office/drawing/2014/main" xmlns="" id="{00000000-0008-0000-0200-00002E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3" name="Text Box 1">
          <a:extLst>
            <a:ext uri="{FF2B5EF4-FFF2-40B4-BE49-F238E27FC236}">
              <a16:creationId xmlns:a16="http://schemas.microsoft.com/office/drawing/2014/main" xmlns="" id="{00000000-0008-0000-0200-00002F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4" name="Text Box 2">
          <a:extLst>
            <a:ext uri="{FF2B5EF4-FFF2-40B4-BE49-F238E27FC236}">
              <a16:creationId xmlns:a16="http://schemas.microsoft.com/office/drawing/2014/main" xmlns="" id="{00000000-0008-0000-0200-000030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5" name="Text Box 1">
          <a:extLst>
            <a:ext uri="{FF2B5EF4-FFF2-40B4-BE49-F238E27FC236}">
              <a16:creationId xmlns:a16="http://schemas.microsoft.com/office/drawing/2014/main" xmlns="" id="{00000000-0008-0000-0200-000031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6" name="Text Box 2">
          <a:extLst>
            <a:ext uri="{FF2B5EF4-FFF2-40B4-BE49-F238E27FC236}">
              <a16:creationId xmlns:a16="http://schemas.microsoft.com/office/drawing/2014/main" xmlns="" id="{00000000-0008-0000-0200-000032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7" name="Text Box 1">
          <a:extLst>
            <a:ext uri="{FF2B5EF4-FFF2-40B4-BE49-F238E27FC236}">
              <a16:creationId xmlns:a16="http://schemas.microsoft.com/office/drawing/2014/main" xmlns="" id="{00000000-0008-0000-0200-000033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8" name="Text Box 2">
          <a:extLst>
            <a:ext uri="{FF2B5EF4-FFF2-40B4-BE49-F238E27FC236}">
              <a16:creationId xmlns:a16="http://schemas.microsoft.com/office/drawing/2014/main" xmlns="" id="{00000000-0008-0000-0200-000034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09" name="Text Box 1">
          <a:extLst>
            <a:ext uri="{FF2B5EF4-FFF2-40B4-BE49-F238E27FC236}">
              <a16:creationId xmlns:a16="http://schemas.microsoft.com/office/drawing/2014/main" xmlns="" id="{00000000-0008-0000-0200-000035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310" name="Text Box 4">
          <a:extLst>
            <a:ext uri="{FF2B5EF4-FFF2-40B4-BE49-F238E27FC236}">
              <a16:creationId xmlns:a16="http://schemas.microsoft.com/office/drawing/2014/main" xmlns="" id="{00000000-0008-0000-0200-000036010000}"/>
            </a:ext>
          </a:extLst>
        </xdr:cNvPr>
        <xdr:cNvSpPr txBox="1">
          <a:spLocks noChangeArrowheads="1"/>
        </xdr:cNvSpPr>
      </xdr:nvSpPr>
      <xdr:spPr bwMode="auto">
        <a:xfrm>
          <a:off x="7029450" y="1322832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311" name="Text Box 1">
          <a:extLst>
            <a:ext uri="{FF2B5EF4-FFF2-40B4-BE49-F238E27FC236}">
              <a16:creationId xmlns:a16="http://schemas.microsoft.com/office/drawing/2014/main" xmlns="" id="{00000000-0008-0000-0200-000037010000}"/>
            </a:ext>
          </a:extLst>
        </xdr:cNvPr>
        <xdr:cNvSpPr txBox="1">
          <a:spLocks noChangeArrowheads="1"/>
        </xdr:cNvSpPr>
      </xdr:nvSpPr>
      <xdr:spPr bwMode="auto">
        <a:xfrm>
          <a:off x="7029450" y="1322832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312" name="Text Box 4">
          <a:extLst>
            <a:ext uri="{FF2B5EF4-FFF2-40B4-BE49-F238E27FC236}">
              <a16:creationId xmlns:a16="http://schemas.microsoft.com/office/drawing/2014/main" xmlns="" id="{00000000-0008-0000-0200-000038010000}"/>
            </a:ext>
          </a:extLst>
        </xdr:cNvPr>
        <xdr:cNvSpPr txBox="1">
          <a:spLocks noChangeArrowheads="1"/>
        </xdr:cNvSpPr>
      </xdr:nvSpPr>
      <xdr:spPr bwMode="auto">
        <a:xfrm>
          <a:off x="7029450" y="1322832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13" name="Text Box 1">
          <a:extLst>
            <a:ext uri="{FF2B5EF4-FFF2-40B4-BE49-F238E27FC236}">
              <a16:creationId xmlns:a16="http://schemas.microsoft.com/office/drawing/2014/main" xmlns="" id="{00000000-0008-0000-0200-000039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14" name="Text Box 2">
          <a:extLst>
            <a:ext uri="{FF2B5EF4-FFF2-40B4-BE49-F238E27FC236}">
              <a16:creationId xmlns:a16="http://schemas.microsoft.com/office/drawing/2014/main" xmlns="" id="{00000000-0008-0000-0200-00003A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15" name="Text Box 1">
          <a:extLst>
            <a:ext uri="{FF2B5EF4-FFF2-40B4-BE49-F238E27FC236}">
              <a16:creationId xmlns:a16="http://schemas.microsoft.com/office/drawing/2014/main" xmlns="" id="{00000000-0008-0000-0200-00003B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16" name="Text Box 2">
          <a:extLst>
            <a:ext uri="{FF2B5EF4-FFF2-40B4-BE49-F238E27FC236}">
              <a16:creationId xmlns:a16="http://schemas.microsoft.com/office/drawing/2014/main" xmlns="" id="{00000000-0008-0000-0200-00003C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17" name="Text Box 1">
          <a:extLst>
            <a:ext uri="{FF2B5EF4-FFF2-40B4-BE49-F238E27FC236}">
              <a16:creationId xmlns:a16="http://schemas.microsoft.com/office/drawing/2014/main" xmlns="" id="{00000000-0008-0000-0200-00003D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18" name="Text Box 1">
          <a:extLst>
            <a:ext uri="{FF2B5EF4-FFF2-40B4-BE49-F238E27FC236}">
              <a16:creationId xmlns:a16="http://schemas.microsoft.com/office/drawing/2014/main" xmlns="" id="{00000000-0008-0000-0200-00003E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19" name="Text Box 4">
          <a:extLst>
            <a:ext uri="{FF2B5EF4-FFF2-40B4-BE49-F238E27FC236}">
              <a16:creationId xmlns:a16="http://schemas.microsoft.com/office/drawing/2014/main" xmlns="" id="{00000000-0008-0000-0200-00003F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20" name="Text Box 1">
          <a:extLst>
            <a:ext uri="{FF2B5EF4-FFF2-40B4-BE49-F238E27FC236}">
              <a16:creationId xmlns:a16="http://schemas.microsoft.com/office/drawing/2014/main" xmlns="" id="{00000000-0008-0000-0200-000040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21" name="Text Box 4">
          <a:extLst>
            <a:ext uri="{FF2B5EF4-FFF2-40B4-BE49-F238E27FC236}">
              <a16:creationId xmlns:a16="http://schemas.microsoft.com/office/drawing/2014/main" xmlns="" id="{00000000-0008-0000-0200-000041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22" name="Text Box 1">
          <a:extLst>
            <a:ext uri="{FF2B5EF4-FFF2-40B4-BE49-F238E27FC236}">
              <a16:creationId xmlns:a16="http://schemas.microsoft.com/office/drawing/2014/main" xmlns="" id="{00000000-0008-0000-0200-000042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23" name="Text Box 2">
          <a:extLst>
            <a:ext uri="{FF2B5EF4-FFF2-40B4-BE49-F238E27FC236}">
              <a16:creationId xmlns:a16="http://schemas.microsoft.com/office/drawing/2014/main" xmlns="" id="{00000000-0008-0000-0200-000043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24" name="Text Box 1">
          <a:extLst>
            <a:ext uri="{FF2B5EF4-FFF2-40B4-BE49-F238E27FC236}">
              <a16:creationId xmlns:a16="http://schemas.microsoft.com/office/drawing/2014/main" xmlns="" id="{00000000-0008-0000-0200-000044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25" name="Text Box 2">
          <a:extLst>
            <a:ext uri="{FF2B5EF4-FFF2-40B4-BE49-F238E27FC236}">
              <a16:creationId xmlns:a16="http://schemas.microsoft.com/office/drawing/2014/main" xmlns="" id="{00000000-0008-0000-0200-000045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326" name="Text Box 1">
          <a:extLst>
            <a:ext uri="{FF2B5EF4-FFF2-40B4-BE49-F238E27FC236}">
              <a16:creationId xmlns:a16="http://schemas.microsoft.com/office/drawing/2014/main" xmlns="" id="{00000000-0008-0000-0200-000046010000}"/>
            </a:ext>
          </a:extLst>
        </xdr:cNvPr>
        <xdr:cNvSpPr txBox="1">
          <a:spLocks noChangeArrowheads="1"/>
        </xdr:cNvSpPr>
      </xdr:nvSpPr>
      <xdr:spPr bwMode="auto">
        <a:xfrm>
          <a:off x="7029450" y="1322832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27" name="Text Box 1">
          <a:extLst>
            <a:ext uri="{FF2B5EF4-FFF2-40B4-BE49-F238E27FC236}">
              <a16:creationId xmlns:a16="http://schemas.microsoft.com/office/drawing/2014/main" xmlns="" id="{00000000-0008-0000-0200-000047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28" name="Text Box 4">
          <a:extLst>
            <a:ext uri="{FF2B5EF4-FFF2-40B4-BE49-F238E27FC236}">
              <a16:creationId xmlns:a16="http://schemas.microsoft.com/office/drawing/2014/main" xmlns="" id="{00000000-0008-0000-0200-000048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329" name="Text Box 1">
          <a:extLst>
            <a:ext uri="{FF2B5EF4-FFF2-40B4-BE49-F238E27FC236}">
              <a16:creationId xmlns:a16="http://schemas.microsoft.com/office/drawing/2014/main" xmlns="" id="{00000000-0008-0000-0200-000049010000}"/>
            </a:ext>
          </a:extLst>
        </xdr:cNvPr>
        <xdr:cNvSpPr txBox="1">
          <a:spLocks noChangeArrowheads="1"/>
        </xdr:cNvSpPr>
      </xdr:nvSpPr>
      <xdr:spPr bwMode="auto">
        <a:xfrm>
          <a:off x="7029450" y="1322832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330" name="Text Box 4">
          <a:extLst>
            <a:ext uri="{FF2B5EF4-FFF2-40B4-BE49-F238E27FC236}">
              <a16:creationId xmlns:a16="http://schemas.microsoft.com/office/drawing/2014/main" xmlns="" id="{00000000-0008-0000-0200-00004A010000}"/>
            </a:ext>
          </a:extLst>
        </xdr:cNvPr>
        <xdr:cNvSpPr txBox="1">
          <a:spLocks noChangeArrowheads="1"/>
        </xdr:cNvSpPr>
      </xdr:nvSpPr>
      <xdr:spPr bwMode="auto">
        <a:xfrm>
          <a:off x="7029450" y="1322832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31" name="Text Box 1">
          <a:extLst>
            <a:ext uri="{FF2B5EF4-FFF2-40B4-BE49-F238E27FC236}">
              <a16:creationId xmlns:a16="http://schemas.microsoft.com/office/drawing/2014/main" xmlns="" id="{00000000-0008-0000-0200-00004B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32" name="Text Box 1">
          <a:extLst>
            <a:ext uri="{FF2B5EF4-FFF2-40B4-BE49-F238E27FC236}">
              <a16:creationId xmlns:a16="http://schemas.microsoft.com/office/drawing/2014/main" xmlns="" id="{00000000-0008-0000-0200-00004C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33" name="Text Box 4">
          <a:extLst>
            <a:ext uri="{FF2B5EF4-FFF2-40B4-BE49-F238E27FC236}">
              <a16:creationId xmlns:a16="http://schemas.microsoft.com/office/drawing/2014/main" xmlns="" id="{00000000-0008-0000-0200-00004D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34" name="Text Box 1">
          <a:extLst>
            <a:ext uri="{FF2B5EF4-FFF2-40B4-BE49-F238E27FC236}">
              <a16:creationId xmlns:a16="http://schemas.microsoft.com/office/drawing/2014/main" xmlns="" id="{00000000-0008-0000-0200-00004E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35" name="Text Box 4">
          <a:extLst>
            <a:ext uri="{FF2B5EF4-FFF2-40B4-BE49-F238E27FC236}">
              <a16:creationId xmlns:a16="http://schemas.microsoft.com/office/drawing/2014/main" xmlns="" id="{00000000-0008-0000-0200-00004F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6" name="Text Box 1">
          <a:extLst>
            <a:ext uri="{FF2B5EF4-FFF2-40B4-BE49-F238E27FC236}">
              <a16:creationId xmlns:a16="http://schemas.microsoft.com/office/drawing/2014/main" xmlns="" id="{00000000-0008-0000-0200-000050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7" name="Text Box 2">
          <a:extLst>
            <a:ext uri="{FF2B5EF4-FFF2-40B4-BE49-F238E27FC236}">
              <a16:creationId xmlns:a16="http://schemas.microsoft.com/office/drawing/2014/main" xmlns="" id="{00000000-0008-0000-0200-000051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8" name="Text Box 1">
          <a:extLst>
            <a:ext uri="{FF2B5EF4-FFF2-40B4-BE49-F238E27FC236}">
              <a16:creationId xmlns:a16="http://schemas.microsoft.com/office/drawing/2014/main" xmlns="" id="{00000000-0008-0000-0200-000052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9" name="Text Box 2">
          <a:extLst>
            <a:ext uri="{FF2B5EF4-FFF2-40B4-BE49-F238E27FC236}">
              <a16:creationId xmlns:a16="http://schemas.microsoft.com/office/drawing/2014/main" xmlns="" id="{00000000-0008-0000-0200-000053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40" name="Text Box 1">
          <a:extLst>
            <a:ext uri="{FF2B5EF4-FFF2-40B4-BE49-F238E27FC236}">
              <a16:creationId xmlns:a16="http://schemas.microsoft.com/office/drawing/2014/main" xmlns="" id="{00000000-0008-0000-0200-000054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41" name="Text Box 4">
          <a:extLst>
            <a:ext uri="{FF2B5EF4-FFF2-40B4-BE49-F238E27FC236}">
              <a16:creationId xmlns:a16="http://schemas.microsoft.com/office/drawing/2014/main" xmlns="" id="{00000000-0008-0000-0200-000055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342" name="Text Box 1">
          <a:extLst>
            <a:ext uri="{FF2B5EF4-FFF2-40B4-BE49-F238E27FC236}">
              <a16:creationId xmlns:a16="http://schemas.microsoft.com/office/drawing/2014/main" xmlns="" id="{00000000-0008-0000-0200-000056010000}"/>
            </a:ext>
          </a:extLst>
        </xdr:cNvPr>
        <xdr:cNvSpPr txBox="1">
          <a:spLocks noChangeArrowheads="1"/>
        </xdr:cNvSpPr>
      </xdr:nvSpPr>
      <xdr:spPr bwMode="auto">
        <a:xfrm>
          <a:off x="7029450" y="112776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343" name="Text Box 4">
          <a:extLst>
            <a:ext uri="{FF2B5EF4-FFF2-40B4-BE49-F238E27FC236}">
              <a16:creationId xmlns:a16="http://schemas.microsoft.com/office/drawing/2014/main" xmlns="" id="{00000000-0008-0000-0200-000057010000}"/>
            </a:ext>
          </a:extLst>
        </xdr:cNvPr>
        <xdr:cNvSpPr txBox="1">
          <a:spLocks noChangeArrowheads="1"/>
        </xdr:cNvSpPr>
      </xdr:nvSpPr>
      <xdr:spPr bwMode="auto">
        <a:xfrm>
          <a:off x="7029450" y="112776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44" name="Text Box 1">
          <a:extLst>
            <a:ext uri="{FF2B5EF4-FFF2-40B4-BE49-F238E27FC236}">
              <a16:creationId xmlns:a16="http://schemas.microsoft.com/office/drawing/2014/main" xmlns="" id="{00000000-0008-0000-0200-000058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45" name="Text Box 2">
          <a:extLst>
            <a:ext uri="{FF2B5EF4-FFF2-40B4-BE49-F238E27FC236}">
              <a16:creationId xmlns:a16="http://schemas.microsoft.com/office/drawing/2014/main" xmlns="" id="{00000000-0008-0000-0200-000059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46" name="Text Box 1">
          <a:extLst>
            <a:ext uri="{FF2B5EF4-FFF2-40B4-BE49-F238E27FC236}">
              <a16:creationId xmlns:a16="http://schemas.microsoft.com/office/drawing/2014/main" xmlns="" id="{00000000-0008-0000-0200-00005A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47" name="Text Box 2">
          <a:extLst>
            <a:ext uri="{FF2B5EF4-FFF2-40B4-BE49-F238E27FC236}">
              <a16:creationId xmlns:a16="http://schemas.microsoft.com/office/drawing/2014/main" xmlns="" id="{00000000-0008-0000-0200-00005B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48" name="Text Box 1">
          <a:extLst>
            <a:ext uri="{FF2B5EF4-FFF2-40B4-BE49-F238E27FC236}">
              <a16:creationId xmlns:a16="http://schemas.microsoft.com/office/drawing/2014/main" xmlns="" id="{00000000-0008-0000-0200-00005C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49" name="Text Box 2">
          <a:extLst>
            <a:ext uri="{FF2B5EF4-FFF2-40B4-BE49-F238E27FC236}">
              <a16:creationId xmlns:a16="http://schemas.microsoft.com/office/drawing/2014/main" xmlns="" id="{00000000-0008-0000-0200-00005D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0" name="Text Box 1">
          <a:extLst>
            <a:ext uri="{FF2B5EF4-FFF2-40B4-BE49-F238E27FC236}">
              <a16:creationId xmlns:a16="http://schemas.microsoft.com/office/drawing/2014/main" xmlns="" id="{00000000-0008-0000-0200-00005E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1" name="Text Box 2">
          <a:extLst>
            <a:ext uri="{FF2B5EF4-FFF2-40B4-BE49-F238E27FC236}">
              <a16:creationId xmlns:a16="http://schemas.microsoft.com/office/drawing/2014/main" xmlns="" id="{00000000-0008-0000-0200-00005F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52" name="Text Box 1">
          <a:extLst>
            <a:ext uri="{FF2B5EF4-FFF2-40B4-BE49-F238E27FC236}">
              <a16:creationId xmlns:a16="http://schemas.microsoft.com/office/drawing/2014/main" xmlns="" id="{00000000-0008-0000-0200-000060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353" name="Text Box 4">
          <a:extLst>
            <a:ext uri="{FF2B5EF4-FFF2-40B4-BE49-F238E27FC236}">
              <a16:creationId xmlns:a16="http://schemas.microsoft.com/office/drawing/2014/main" xmlns="" id="{00000000-0008-0000-0200-000061010000}"/>
            </a:ext>
          </a:extLst>
        </xdr:cNvPr>
        <xdr:cNvSpPr txBox="1">
          <a:spLocks noChangeArrowheads="1"/>
        </xdr:cNvSpPr>
      </xdr:nvSpPr>
      <xdr:spPr bwMode="auto">
        <a:xfrm>
          <a:off x="7029450" y="112776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354" name="Text Box 1">
          <a:extLst>
            <a:ext uri="{FF2B5EF4-FFF2-40B4-BE49-F238E27FC236}">
              <a16:creationId xmlns:a16="http://schemas.microsoft.com/office/drawing/2014/main" xmlns="" id="{00000000-0008-0000-0200-000062010000}"/>
            </a:ext>
          </a:extLst>
        </xdr:cNvPr>
        <xdr:cNvSpPr txBox="1">
          <a:spLocks noChangeArrowheads="1"/>
        </xdr:cNvSpPr>
      </xdr:nvSpPr>
      <xdr:spPr bwMode="auto">
        <a:xfrm>
          <a:off x="7029450" y="112776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355" name="Text Box 4">
          <a:extLst>
            <a:ext uri="{FF2B5EF4-FFF2-40B4-BE49-F238E27FC236}">
              <a16:creationId xmlns:a16="http://schemas.microsoft.com/office/drawing/2014/main" xmlns="" id="{00000000-0008-0000-0200-000063010000}"/>
            </a:ext>
          </a:extLst>
        </xdr:cNvPr>
        <xdr:cNvSpPr txBox="1">
          <a:spLocks noChangeArrowheads="1"/>
        </xdr:cNvSpPr>
      </xdr:nvSpPr>
      <xdr:spPr bwMode="auto">
        <a:xfrm>
          <a:off x="7029450" y="112776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6" name="Text Box 1">
          <a:extLst>
            <a:ext uri="{FF2B5EF4-FFF2-40B4-BE49-F238E27FC236}">
              <a16:creationId xmlns:a16="http://schemas.microsoft.com/office/drawing/2014/main" xmlns="" id="{00000000-0008-0000-0200-000064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7" name="Text Box 2">
          <a:extLst>
            <a:ext uri="{FF2B5EF4-FFF2-40B4-BE49-F238E27FC236}">
              <a16:creationId xmlns:a16="http://schemas.microsoft.com/office/drawing/2014/main" xmlns="" id="{00000000-0008-0000-0200-000065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8" name="Text Box 1">
          <a:extLst>
            <a:ext uri="{FF2B5EF4-FFF2-40B4-BE49-F238E27FC236}">
              <a16:creationId xmlns:a16="http://schemas.microsoft.com/office/drawing/2014/main" xmlns="" id="{00000000-0008-0000-0200-000066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9" name="Text Box 2">
          <a:extLst>
            <a:ext uri="{FF2B5EF4-FFF2-40B4-BE49-F238E27FC236}">
              <a16:creationId xmlns:a16="http://schemas.microsoft.com/office/drawing/2014/main" xmlns="" id="{00000000-0008-0000-0200-000067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60" name="Text Box 1">
          <a:extLst>
            <a:ext uri="{FF2B5EF4-FFF2-40B4-BE49-F238E27FC236}">
              <a16:creationId xmlns:a16="http://schemas.microsoft.com/office/drawing/2014/main" xmlns="" id="{00000000-0008-0000-0200-000068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61" name="Text Box 1">
          <a:extLst>
            <a:ext uri="{FF2B5EF4-FFF2-40B4-BE49-F238E27FC236}">
              <a16:creationId xmlns:a16="http://schemas.microsoft.com/office/drawing/2014/main" xmlns="" id="{00000000-0008-0000-0200-000069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62" name="Text Box 4">
          <a:extLst>
            <a:ext uri="{FF2B5EF4-FFF2-40B4-BE49-F238E27FC236}">
              <a16:creationId xmlns:a16="http://schemas.microsoft.com/office/drawing/2014/main" xmlns="" id="{00000000-0008-0000-0200-00006A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63" name="Text Box 1">
          <a:extLst>
            <a:ext uri="{FF2B5EF4-FFF2-40B4-BE49-F238E27FC236}">
              <a16:creationId xmlns:a16="http://schemas.microsoft.com/office/drawing/2014/main" xmlns="" id="{00000000-0008-0000-0200-00006B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64" name="Text Box 4">
          <a:extLst>
            <a:ext uri="{FF2B5EF4-FFF2-40B4-BE49-F238E27FC236}">
              <a16:creationId xmlns:a16="http://schemas.microsoft.com/office/drawing/2014/main" xmlns="" id="{00000000-0008-0000-0200-00006C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65" name="Text Box 1">
          <a:extLst>
            <a:ext uri="{FF2B5EF4-FFF2-40B4-BE49-F238E27FC236}">
              <a16:creationId xmlns:a16="http://schemas.microsoft.com/office/drawing/2014/main" xmlns="" id="{00000000-0008-0000-0200-00006D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66" name="Text Box 2">
          <a:extLst>
            <a:ext uri="{FF2B5EF4-FFF2-40B4-BE49-F238E27FC236}">
              <a16:creationId xmlns:a16="http://schemas.microsoft.com/office/drawing/2014/main" xmlns="" id="{00000000-0008-0000-0200-00006E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67" name="Text Box 1">
          <a:extLst>
            <a:ext uri="{FF2B5EF4-FFF2-40B4-BE49-F238E27FC236}">
              <a16:creationId xmlns:a16="http://schemas.microsoft.com/office/drawing/2014/main" xmlns="" id="{00000000-0008-0000-0200-00006F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68" name="Text Box 2">
          <a:extLst>
            <a:ext uri="{FF2B5EF4-FFF2-40B4-BE49-F238E27FC236}">
              <a16:creationId xmlns:a16="http://schemas.microsoft.com/office/drawing/2014/main" xmlns="" id="{00000000-0008-0000-0200-000070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369" name="Text Box 1">
          <a:extLst>
            <a:ext uri="{FF2B5EF4-FFF2-40B4-BE49-F238E27FC236}">
              <a16:creationId xmlns:a16="http://schemas.microsoft.com/office/drawing/2014/main" xmlns="" id="{00000000-0008-0000-0200-000071010000}"/>
            </a:ext>
          </a:extLst>
        </xdr:cNvPr>
        <xdr:cNvSpPr txBox="1">
          <a:spLocks noChangeArrowheads="1"/>
        </xdr:cNvSpPr>
      </xdr:nvSpPr>
      <xdr:spPr bwMode="auto">
        <a:xfrm>
          <a:off x="7029450" y="112776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70" name="Text Box 1">
          <a:extLst>
            <a:ext uri="{FF2B5EF4-FFF2-40B4-BE49-F238E27FC236}">
              <a16:creationId xmlns:a16="http://schemas.microsoft.com/office/drawing/2014/main" xmlns="" id="{00000000-0008-0000-0200-000072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71" name="Text Box 4">
          <a:extLst>
            <a:ext uri="{FF2B5EF4-FFF2-40B4-BE49-F238E27FC236}">
              <a16:creationId xmlns:a16="http://schemas.microsoft.com/office/drawing/2014/main" xmlns="" id="{00000000-0008-0000-0200-000073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372" name="Text Box 1">
          <a:extLst>
            <a:ext uri="{FF2B5EF4-FFF2-40B4-BE49-F238E27FC236}">
              <a16:creationId xmlns:a16="http://schemas.microsoft.com/office/drawing/2014/main" xmlns="" id="{00000000-0008-0000-0200-000074010000}"/>
            </a:ext>
          </a:extLst>
        </xdr:cNvPr>
        <xdr:cNvSpPr txBox="1">
          <a:spLocks noChangeArrowheads="1"/>
        </xdr:cNvSpPr>
      </xdr:nvSpPr>
      <xdr:spPr bwMode="auto">
        <a:xfrm>
          <a:off x="7029450" y="112776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373" name="Text Box 4">
          <a:extLst>
            <a:ext uri="{FF2B5EF4-FFF2-40B4-BE49-F238E27FC236}">
              <a16:creationId xmlns:a16="http://schemas.microsoft.com/office/drawing/2014/main" xmlns="" id="{00000000-0008-0000-0200-000075010000}"/>
            </a:ext>
          </a:extLst>
        </xdr:cNvPr>
        <xdr:cNvSpPr txBox="1">
          <a:spLocks noChangeArrowheads="1"/>
        </xdr:cNvSpPr>
      </xdr:nvSpPr>
      <xdr:spPr bwMode="auto">
        <a:xfrm>
          <a:off x="7029450" y="112776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74" name="Text Box 1">
          <a:extLst>
            <a:ext uri="{FF2B5EF4-FFF2-40B4-BE49-F238E27FC236}">
              <a16:creationId xmlns:a16="http://schemas.microsoft.com/office/drawing/2014/main" xmlns="" id="{00000000-0008-0000-0200-000076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75" name="Text Box 1">
          <a:extLst>
            <a:ext uri="{FF2B5EF4-FFF2-40B4-BE49-F238E27FC236}">
              <a16:creationId xmlns:a16="http://schemas.microsoft.com/office/drawing/2014/main" xmlns="" id="{00000000-0008-0000-0200-000077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76" name="Text Box 4">
          <a:extLst>
            <a:ext uri="{FF2B5EF4-FFF2-40B4-BE49-F238E27FC236}">
              <a16:creationId xmlns:a16="http://schemas.microsoft.com/office/drawing/2014/main" xmlns="" id="{00000000-0008-0000-0200-000078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77" name="Text Box 1">
          <a:extLst>
            <a:ext uri="{FF2B5EF4-FFF2-40B4-BE49-F238E27FC236}">
              <a16:creationId xmlns:a16="http://schemas.microsoft.com/office/drawing/2014/main" xmlns="" id="{00000000-0008-0000-0200-000079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78" name="Text Box 4">
          <a:extLst>
            <a:ext uri="{FF2B5EF4-FFF2-40B4-BE49-F238E27FC236}">
              <a16:creationId xmlns:a16="http://schemas.microsoft.com/office/drawing/2014/main" xmlns="" id="{00000000-0008-0000-0200-00007A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79" name="Text Box 1">
          <a:extLst>
            <a:ext uri="{FF2B5EF4-FFF2-40B4-BE49-F238E27FC236}">
              <a16:creationId xmlns:a16="http://schemas.microsoft.com/office/drawing/2014/main" xmlns="" id="{00000000-0008-0000-0200-00007B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80" name="Text Box 2">
          <a:extLst>
            <a:ext uri="{FF2B5EF4-FFF2-40B4-BE49-F238E27FC236}">
              <a16:creationId xmlns:a16="http://schemas.microsoft.com/office/drawing/2014/main" xmlns="" id="{00000000-0008-0000-0200-00007C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81" name="Text Box 1">
          <a:extLst>
            <a:ext uri="{FF2B5EF4-FFF2-40B4-BE49-F238E27FC236}">
              <a16:creationId xmlns:a16="http://schemas.microsoft.com/office/drawing/2014/main" xmlns="" id="{00000000-0008-0000-0200-00007D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82" name="Text Box 2">
          <a:extLst>
            <a:ext uri="{FF2B5EF4-FFF2-40B4-BE49-F238E27FC236}">
              <a16:creationId xmlns:a16="http://schemas.microsoft.com/office/drawing/2014/main" xmlns="" id="{00000000-0008-0000-0200-00007E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83" name="Text Box 1">
          <a:extLst>
            <a:ext uri="{FF2B5EF4-FFF2-40B4-BE49-F238E27FC236}">
              <a16:creationId xmlns:a16="http://schemas.microsoft.com/office/drawing/2014/main" xmlns="" id="{00000000-0008-0000-0200-00007F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84" name="Text Box 4">
          <a:extLst>
            <a:ext uri="{FF2B5EF4-FFF2-40B4-BE49-F238E27FC236}">
              <a16:creationId xmlns:a16="http://schemas.microsoft.com/office/drawing/2014/main" xmlns="" id="{00000000-0008-0000-0200-000080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385" name="Text Box 1">
          <a:extLst>
            <a:ext uri="{FF2B5EF4-FFF2-40B4-BE49-F238E27FC236}">
              <a16:creationId xmlns:a16="http://schemas.microsoft.com/office/drawing/2014/main" xmlns="" id="{00000000-0008-0000-0200-000081010000}"/>
            </a:ext>
          </a:extLst>
        </xdr:cNvPr>
        <xdr:cNvSpPr txBox="1">
          <a:spLocks noChangeArrowheads="1"/>
        </xdr:cNvSpPr>
      </xdr:nvSpPr>
      <xdr:spPr bwMode="auto">
        <a:xfrm>
          <a:off x="7029450" y="112776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386" name="Text Box 4">
          <a:extLst>
            <a:ext uri="{FF2B5EF4-FFF2-40B4-BE49-F238E27FC236}">
              <a16:creationId xmlns:a16="http://schemas.microsoft.com/office/drawing/2014/main" xmlns="" id="{00000000-0008-0000-0200-000082010000}"/>
            </a:ext>
          </a:extLst>
        </xdr:cNvPr>
        <xdr:cNvSpPr txBox="1">
          <a:spLocks noChangeArrowheads="1"/>
        </xdr:cNvSpPr>
      </xdr:nvSpPr>
      <xdr:spPr bwMode="auto">
        <a:xfrm>
          <a:off x="7029450" y="112776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7" name="Text Box 1">
          <a:extLst>
            <a:ext uri="{FF2B5EF4-FFF2-40B4-BE49-F238E27FC236}">
              <a16:creationId xmlns:a16="http://schemas.microsoft.com/office/drawing/2014/main" xmlns="" id="{00000000-0008-0000-0200-000083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8" name="Text Box 2">
          <a:extLst>
            <a:ext uri="{FF2B5EF4-FFF2-40B4-BE49-F238E27FC236}">
              <a16:creationId xmlns:a16="http://schemas.microsoft.com/office/drawing/2014/main" xmlns="" id="{00000000-0008-0000-0200-000084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9" name="Text Box 1">
          <a:extLst>
            <a:ext uri="{FF2B5EF4-FFF2-40B4-BE49-F238E27FC236}">
              <a16:creationId xmlns:a16="http://schemas.microsoft.com/office/drawing/2014/main" xmlns="" id="{00000000-0008-0000-0200-000085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90" name="Text Box 2">
          <a:extLst>
            <a:ext uri="{FF2B5EF4-FFF2-40B4-BE49-F238E27FC236}">
              <a16:creationId xmlns:a16="http://schemas.microsoft.com/office/drawing/2014/main" xmlns="" id="{00000000-0008-0000-0200-000086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91" name="Text Box 1">
          <a:extLst>
            <a:ext uri="{FF2B5EF4-FFF2-40B4-BE49-F238E27FC236}">
              <a16:creationId xmlns:a16="http://schemas.microsoft.com/office/drawing/2014/main" xmlns="" id="{00000000-0008-0000-0200-000087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92" name="Text Box 2">
          <a:extLst>
            <a:ext uri="{FF2B5EF4-FFF2-40B4-BE49-F238E27FC236}">
              <a16:creationId xmlns:a16="http://schemas.microsoft.com/office/drawing/2014/main" xmlns="" id="{00000000-0008-0000-0200-000088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93" name="Text Box 1">
          <a:extLst>
            <a:ext uri="{FF2B5EF4-FFF2-40B4-BE49-F238E27FC236}">
              <a16:creationId xmlns:a16="http://schemas.microsoft.com/office/drawing/2014/main" xmlns="" id="{00000000-0008-0000-0200-000089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94" name="Text Box 2">
          <a:extLst>
            <a:ext uri="{FF2B5EF4-FFF2-40B4-BE49-F238E27FC236}">
              <a16:creationId xmlns:a16="http://schemas.microsoft.com/office/drawing/2014/main" xmlns="" id="{00000000-0008-0000-0200-00008A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95" name="Text Box 1">
          <a:extLst>
            <a:ext uri="{FF2B5EF4-FFF2-40B4-BE49-F238E27FC236}">
              <a16:creationId xmlns:a16="http://schemas.microsoft.com/office/drawing/2014/main" xmlns="" id="{00000000-0008-0000-0200-00008B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396" name="Text Box 4">
          <a:extLst>
            <a:ext uri="{FF2B5EF4-FFF2-40B4-BE49-F238E27FC236}">
              <a16:creationId xmlns:a16="http://schemas.microsoft.com/office/drawing/2014/main" xmlns="" id="{00000000-0008-0000-0200-00008C010000}"/>
            </a:ext>
          </a:extLst>
        </xdr:cNvPr>
        <xdr:cNvSpPr txBox="1">
          <a:spLocks noChangeArrowheads="1"/>
        </xdr:cNvSpPr>
      </xdr:nvSpPr>
      <xdr:spPr bwMode="auto">
        <a:xfrm>
          <a:off x="7029450" y="112776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397" name="Text Box 1">
          <a:extLst>
            <a:ext uri="{FF2B5EF4-FFF2-40B4-BE49-F238E27FC236}">
              <a16:creationId xmlns:a16="http://schemas.microsoft.com/office/drawing/2014/main" xmlns="" id="{00000000-0008-0000-0200-00008D010000}"/>
            </a:ext>
          </a:extLst>
        </xdr:cNvPr>
        <xdr:cNvSpPr txBox="1">
          <a:spLocks noChangeArrowheads="1"/>
        </xdr:cNvSpPr>
      </xdr:nvSpPr>
      <xdr:spPr bwMode="auto">
        <a:xfrm>
          <a:off x="7029450" y="112776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398" name="Text Box 4">
          <a:extLst>
            <a:ext uri="{FF2B5EF4-FFF2-40B4-BE49-F238E27FC236}">
              <a16:creationId xmlns:a16="http://schemas.microsoft.com/office/drawing/2014/main" xmlns="" id="{00000000-0008-0000-0200-00008E010000}"/>
            </a:ext>
          </a:extLst>
        </xdr:cNvPr>
        <xdr:cNvSpPr txBox="1">
          <a:spLocks noChangeArrowheads="1"/>
        </xdr:cNvSpPr>
      </xdr:nvSpPr>
      <xdr:spPr bwMode="auto">
        <a:xfrm>
          <a:off x="7029450" y="112776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99" name="Text Box 1">
          <a:extLst>
            <a:ext uri="{FF2B5EF4-FFF2-40B4-BE49-F238E27FC236}">
              <a16:creationId xmlns:a16="http://schemas.microsoft.com/office/drawing/2014/main" xmlns="" id="{00000000-0008-0000-0200-00008F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00" name="Text Box 2">
          <a:extLst>
            <a:ext uri="{FF2B5EF4-FFF2-40B4-BE49-F238E27FC236}">
              <a16:creationId xmlns:a16="http://schemas.microsoft.com/office/drawing/2014/main" xmlns="" id="{00000000-0008-0000-0200-000090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01" name="Text Box 1">
          <a:extLst>
            <a:ext uri="{FF2B5EF4-FFF2-40B4-BE49-F238E27FC236}">
              <a16:creationId xmlns:a16="http://schemas.microsoft.com/office/drawing/2014/main" xmlns="" id="{00000000-0008-0000-0200-000091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02" name="Text Box 2">
          <a:extLst>
            <a:ext uri="{FF2B5EF4-FFF2-40B4-BE49-F238E27FC236}">
              <a16:creationId xmlns:a16="http://schemas.microsoft.com/office/drawing/2014/main" xmlns="" id="{00000000-0008-0000-0200-000092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03" name="Text Box 1">
          <a:extLst>
            <a:ext uri="{FF2B5EF4-FFF2-40B4-BE49-F238E27FC236}">
              <a16:creationId xmlns:a16="http://schemas.microsoft.com/office/drawing/2014/main" xmlns="" id="{00000000-0008-0000-0200-000093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04" name="Text Box 1">
          <a:extLst>
            <a:ext uri="{FF2B5EF4-FFF2-40B4-BE49-F238E27FC236}">
              <a16:creationId xmlns:a16="http://schemas.microsoft.com/office/drawing/2014/main" xmlns="" id="{00000000-0008-0000-0200-000094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05" name="Text Box 4">
          <a:extLst>
            <a:ext uri="{FF2B5EF4-FFF2-40B4-BE49-F238E27FC236}">
              <a16:creationId xmlns:a16="http://schemas.microsoft.com/office/drawing/2014/main" xmlns="" id="{00000000-0008-0000-0200-000095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06" name="Text Box 1">
          <a:extLst>
            <a:ext uri="{FF2B5EF4-FFF2-40B4-BE49-F238E27FC236}">
              <a16:creationId xmlns:a16="http://schemas.microsoft.com/office/drawing/2014/main" xmlns="" id="{00000000-0008-0000-0200-000096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07" name="Text Box 4">
          <a:extLst>
            <a:ext uri="{FF2B5EF4-FFF2-40B4-BE49-F238E27FC236}">
              <a16:creationId xmlns:a16="http://schemas.microsoft.com/office/drawing/2014/main" xmlns="" id="{00000000-0008-0000-0200-000097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08" name="Text Box 1">
          <a:extLst>
            <a:ext uri="{FF2B5EF4-FFF2-40B4-BE49-F238E27FC236}">
              <a16:creationId xmlns:a16="http://schemas.microsoft.com/office/drawing/2014/main" xmlns="" id="{00000000-0008-0000-0200-000098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09" name="Text Box 2">
          <a:extLst>
            <a:ext uri="{FF2B5EF4-FFF2-40B4-BE49-F238E27FC236}">
              <a16:creationId xmlns:a16="http://schemas.microsoft.com/office/drawing/2014/main" xmlns="" id="{00000000-0008-0000-0200-000099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10" name="Text Box 1">
          <a:extLst>
            <a:ext uri="{FF2B5EF4-FFF2-40B4-BE49-F238E27FC236}">
              <a16:creationId xmlns:a16="http://schemas.microsoft.com/office/drawing/2014/main" xmlns="" id="{00000000-0008-0000-0200-00009A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11" name="Text Box 2">
          <a:extLst>
            <a:ext uri="{FF2B5EF4-FFF2-40B4-BE49-F238E27FC236}">
              <a16:creationId xmlns:a16="http://schemas.microsoft.com/office/drawing/2014/main" xmlns="" id="{00000000-0008-0000-0200-00009B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412" name="Text Box 1">
          <a:extLst>
            <a:ext uri="{FF2B5EF4-FFF2-40B4-BE49-F238E27FC236}">
              <a16:creationId xmlns:a16="http://schemas.microsoft.com/office/drawing/2014/main" xmlns="" id="{00000000-0008-0000-0200-00009C010000}"/>
            </a:ext>
          </a:extLst>
        </xdr:cNvPr>
        <xdr:cNvSpPr txBox="1">
          <a:spLocks noChangeArrowheads="1"/>
        </xdr:cNvSpPr>
      </xdr:nvSpPr>
      <xdr:spPr bwMode="auto">
        <a:xfrm>
          <a:off x="7029450" y="112776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13" name="Text Box 1">
          <a:extLst>
            <a:ext uri="{FF2B5EF4-FFF2-40B4-BE49-F238E27FC236}">
              <a16:creationId xmlns:a16="http://schemas.microsoft.com/office/drawing/2014/main" xmlns="" id="{00000000-0008-0000-0200-00009D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14" name="Text Box 4">
          <a:extLst>
            <a:ext uri="{FF2B5EF4-FFF2-40B4-BE49-F238E27FC236}">
              <a16:creationId xmlns:a16="http://schemas.microsoft.com/office/drawing/2014/main" xmlns="" id="{00000000-0008-0000-0200-00009E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415" name="Text Box 1">
          <a:extLst>
            <a:ext uri="{FF2B5EF4-FFF2-40B4-BE49-F238E27FC236}">
              <a16:creationId xmlns:a16="http://schemas.microsoft.com/office/drawing/2014/main" xmlns="" id="{00000000-0008-0000-0200-00009F010000}"/>
            </a:ext>
          </a:extLst>
        </xdr:cNvPr>
        <xdr:cNvSpPr txBox="1">
          <a:spLocks noChangeArrowheads="1"/>
        </xdr:cNvSpPr>
      </xdr:nvSpPr>
      <xdr:spPr bwMode="auto">
        <a:xfrm>
          <a:off x="7029450" y="112776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416" name="Text Box 4">
          <a:extLst>
            <a:ext uri="{FF2B5EF4-FFF2-40B4-BE49-F238E27FC236}">
              <a16:creationId xmlns:a16="http://schemas.microsoft.com/office/drawing/2014/main" xmlns="" id="{00000000-0008-0000-0200-0000A0010000}"/>
            </a:ext>
          </a:extLst>
        </xdr:cNvPr>
        <xdr:cNvSpPr txBox="1">
          <a:spLocks noChangeArrowheads="1"/>
        </xdr:cNvSpPr>
      </xdr:nvSpPr>
      <xdr:spPr bwMode="auto">
        <a:xfrm>
          <a:off x="7029450" y="112776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17" name="Text Box 1">
          <a:extLst>
            <a:ext uri="{FF2B5EF4-FFF2-40B4-BE49-F238E27FC236}">
              <a16:creationId xmlns:a16="http://schemas.microsoft.com/office/drawing/2014/main" xmlns="" id="{00000000-0008-0000-0200-0000A1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18" name="Text Box 1">
          <a:extLst>
            <a:ext uri="{FF2B5EF4-FFF2-40B4-BE49-F238E27FC236}">
              <a16:creationId xmlns:a16="http://schemas.microsoft.com/office/drawing/2014/main" xmlns="" id="{00000000-0008-0000-0200-0000A2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19" name="Text Box 4">
          <a:extLst>
            <a:ext uri="{FF2B5EF4-FFF2-40B4-BE49-F238E27FC236}">
              <a16:creationId xmlns:a16="http://schemas.microsoft.com/office/drawing/2014/main" xmlns="" id="{00000000-0008-0000-0200-0000A3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20" name="Text Box 1">
          <a:extLst>
            <a:ext uri="{FF2B5EF4-FFF2-40B4-BE49-F238E27FC236}">
              <a16:creationId xmlns:a16="http://schemas.microsoft.com/office/drawing/2014/main" xmlns="" id="{00000000-0008-0000-0200-0000A4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21" name="Text Box 4">
          <a:extLst>
            <a:ext uri="{FF2B5EF4-FFF2-40B4-BE49-F238E27FC236}">
              <a16:creationId xmlns:a16="http://schemas.microsoft.com/office/drawing/2014/main" xmlns="" id="{00000000-0008-0000-0200-0000A5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22" name="Text Box 1">
          <a:extLst>
            <a:ext uri="{FF2B5EF4-FFF2-40B4-BE49-F238E27FC236}">
              <a16:creationId xmlns:a16="http://schemas.microsoft.com/office/drawing/2014/main" xmlns="" id="{00000000-0008-0000-0200-0000A6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23" name="Text Box 2">
          <a:extLst>
            <a:ext uri="{FF2B5EF4-FFF2-40B4-BE49-F238E27FC236}">
              <a16:creationId xmlns:a16="http://schemas.microsoft.com/office/drawing/2014/main" xmlns="" id="{00000000-0008-0000-0200-0000A7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24" name="Text Box 1">
          <a:extLst>
            <a:ext uri="{FF2B5EF4-FFF2-40B4-BE49-F238E27FC236}">
              <a16:creationId xmlns:a16="http://schemas.microsoft.com/office/drawing/2014/main" xmlns="" id="{00000000-0008-0000-0200-0000A8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25" name="Text Box 2">
          <a:extLst>
            <a:ext uri="{FF2B5EF4-FFF2-40B4-BE49-F238E27FC236}">
              <a16:creationId xmlns:a16="http://schemas.microsoft.com/office/drawing/2014/main" xmlns="" id="{00000000-0008-0000-0200-0000A9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26" name="Text Box 1">
          <a:extLst>
            <a:ext uri="{FF2B5EF4-FFF2-40B4-BE49-F238E27FC236}">
              <a16:creationId xmlns:a16="http://schemas.microsoft.com/office/drawing/2014/main" xmlns="" id="{00000000-0008-0000-0200-0000AA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27" name="Text Box 4">
          <a:extLst>
            <a:ext uri="{FF2B5EF4-FFF2-40B4-BE49-F238E27FC236}">
              <a16:creationId xmlns:a16="http://schemas.microsoft.com/office/drawing/2014/main" xmlns="" id="{00000000-0008-0000-0200-0000AB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428" name="Text Box 1">
          <a:extLst>
            <a:ext uri="{FF2B5EF4-FFF2-40B4-BE49-F238E27FC236}">
              <a16:creationId xmlns:a16="http://schemas.microsoft.com/office/drawing/2014/main" xmlns="" id="{00000000-0008-0000-0200-0000AC010000}"/>
            </a:ext>
          </a:extLst>
        </xdr:cNvPr>
        <xdr:cNvSpPr txBox="1">
          <a:spLocks noChangeArrowheads="1"/>
        </xdr:cNvSpPr>
      </xdr:nvSpPr>
      <xdr:spPr bwMode="auto">
        <a:xfrm>
          <a:off x="7029450" y="118872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429" name="Text Box 4">
          <a:extLst>
            <a:ext uri="{FF2B5EF4-FFF2-40B4-BE49-F238E27FC236}">
              <a16:creationId xmlns:a16="http://schemas.microsoft.com/office/drawing/2014/main" xmlns="" id="{00000000-0008-0000-0200-0000AD010000}"/>
            </a:ext>
          </a:extLst>
        </xdr:cNvPr>
        <xdr:cNvSpPr txBox="1">
          <a:spLocks noChangeArrowheads="1"/>
        </xdr:cNvSpPr>
      </xdr:nvSpPr>
      <xdr:spPr bwMode="auto">
        <a:xfrm>
          <a:off x="7029450" y="118872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0" name="Text Box 1">
          <a:extLst>
            <a:ext uri="{FF2B5EF4-FFF2-40B4-BE49-F238E27FC236}">
              <a16:creationId xmlns:a16="http://schemas.microsoft.com/office/drawing/2014/main" xmlns="" id="{00000000-0008-0000-0200-0000AE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1" name="Text Box 2">
          <a:extLst>
            <a:ext uri="{FF2B5EF4-FFF2-40B4-BE49-F238E27FC236}">
              <a16:creationId xmlns:a16="http://schemas.microsoft.com/office/drawing/2014/main" xmlns="" id="{00000000-0008-0000-0200-0000AF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2" name="Text Box 1">
          <a:extLst>
            <a:ext uri="{FF2B5EF4-FFF2-40B4-BE49-F238E27FC236}">
              <a16:creationId xmlns:a16="http://schemas.microsoft.com/office/drawing/2014/main" xmlns="" id="{00000000-0008-0000-0200-0000B0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3" name="Text Box 2">
          <a:extLst>
            <a:ext uri="{FF2B5EF4-FFF2-40B4-BE49-F238E27FC236}">
              <a16:creationId xmlns:a16="http://schemas.microsoft.com/office/drawing/2014/main" xmlns="" id="{00000000-0008-0000-0200-0000B1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4" name="Text Box 1">
          <a:extLst>
            <a:ext uri="{FF2B5EF4-FFF2-40B4-BE49-F238E27FC236}">
              <a16:creationId xmlns:a16="http://schemas.microsoft.com/office/drawing/2014/main" xmlns="" id="{00000000-0008-0000-0200-0000B2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5" name="Text Box 2">
          <a:extLst>
            <a:ext uri="{FF2B5EF4-FFF2-40B4-BE49-F238E27FC236}">
              <a16:creationId xmlns:a16="http://schemas.microsoft.com/office/drawing/2014/main" xmlns="" id="{00000000-0008-0000-0200-0000B3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6" name="Text Box 1">
          <a:extLst>
            <a:ext uri="{FF2B5EF4-FFF2-40B4-BE49-F238E27FC236}">
              <a16:creationId xmlns:a16="http://schemas.microsoft.com/office/drawing/2014/main" xmlns="" id="{00000000-0008-0000-0200-0000B4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 name="Text Box 2">
          <a:extLst>
            <a:ext uri="{FF2B5EF4-FFF2-40B4-BE49-F238E27FC236}">
              <a16:creationId xmlns:a16="http://schemas.microsoft.com/office/drawing/2014/main" xmlns="" id="{00000000-0008-0000-0200-0000B5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438" name="Text Box 4">
          <a:extLst>
            <a:ext uri="{FF2B5EF4-FFF2-40B4-BE49-F238E27FC236}">
              <a16:creationId xmlns:a16="http://schemas.microsoft.com/office/drawing/2014/main" xmlns="" id="{00000000-0008-0000-0200-0000B6010000}"/>
            </a:ext>
          </a:extLst>
        </xdr:cNvPr>
        <xdr:cNvSpPr txBox="1">
          <a:spLocks noChangeArrowheads="1"/>
        </xdr:cNvSpPr>
      </xdr:nvSpPr>
      <xdr:spPr bwMode="auto">
        <a:xfrm>
          <a:off x="7029450" y="118872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439" name="Text Box 1">
          <a:extLst>
            <a:ext uri="{FF2B5EF4-FFF2-40B4-BE49-F238E27FC236}">
              <a16:creationId xmlns:a16="http://schemas.microsoft.com/office/drawing/2014/main" xmlns="" id="{00000000-0008-0000-0200-0000B7010000}"/>
            </a:ext>
          </a:extLst>
        </xdr:cNvPr>
        <xdr:cNvSpPr txBox="1">
          <a:spLocks noChangeArrowheads="1"/>
        </xdr:cNvSpPr>
      </xdr:nvSpPr>
      <xdr:spPr bwMode="auto">
        <a:xfrm>
          <a:off x="7029450" y="118872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440" name="Text Box 4">
          <a:extLst>
            <a:ext uri="{FF2B5EF4-FFF2-40B4-BE49-F238E27FC236}">
              <a16:creationId xmlns:a16="http://schemas.microsoft.com/office/drawing/2014/main" xmlns="" id="{00000000-0008-0000-0200-0000B8010000}"/>
            </a:ext>
          </a:extLst>
        </xdr:cNvPr>
        <xdr:cNvSpPr txBox="1">
          <a:spLocks noChangeArrowheads="1"/>
        </xdr:cNvSpPr>
      </xdr:nvSpPr>
      <xdr:spPr bwMode="auto">
        <a:xfrm>
          <a:off x="7029450" y="118872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41" name="Text Box 1">
          <a:extLst>
            <a:ext uri="{FF2B5EF4-FFF2-40B4-BE49-F238E27FC236}">
              <a16:creationId xmlns:a16="http://schemas.microsoft.com/office/drawing/2014/main" xmlns="" id="{00000000-0008-0000-0200-0000B9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42" name="Text Box 2">
          <a:extLst>
            <a:ext uri="{FF2B5EF4-FFF2-40B4-BE49-F238E27FC236}">
              <a16:creationId xmlns:a16="http://schemas.microsoft.com/office/drawing/2014/main" xmlns="" id="{00000000-0008-0000-0200-0000BA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43" name="Text Box 1">
          <a:extLst>
            <a:ext uri="{FF2B5EF4-FFF2-40B4-BE49-F238E27FC236}">
              <a16:creationId xmlns:a16="http://schemas.microsoft.com/office/drawing/2014/main" xmlns="" id="{00000000-0008-0000-0200-0000BB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44" name="Text Box 2">
          <a:extLst>
            <a:ext uri="{FF2B5EF4-FFF2-40B4-BE49-F238E27FC236}">
              <a16:creationId xmlns:a16="http://schemas.microsoft.com/office/drawing/2014/main" xmlns="" id="{00000000-0008-0000-0200-0000BC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45" name="Text Box 1">
          <a:extLst>
            <a:ext uri="{FF2B5EF4-FFF2-40B4-BE49-F238E27FC236}">
              <a16:creationId xmlns:a16="http://schemas.microsoft.com/office/drawing/2014/main" xmlns="" id="{00000000-0008-0000-0200-0000BD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46" name="Text Box 4">
          <a:extLst>
            <a:ext uri="{FF2B5EF4-FFF2-40B4-BE49-F238E27FC236}">
              <a16:creationId xmlns:a16="http://schemas.microsoft.com/office/drawing/2014/main" xmlns="" id="{00000000-0008-0000-0200-0000BE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47" name="Text Box 1">
          <a:extLst>
            <a:ext uri="{FF2B5EF4-FFF2-40B4-BE49-F238E27FC236}">
              <a16:creationId xmlns:a16="http://schemas.microsoft.com/office/drawing/2014/main" xmlns="" id="{00000000-0008-0000-0200-0000BF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48" name="Text Box 4">
          <a:extLst>
            <a:ext uri="{FF2B5EF4-FFF2-40B4-BE49-F238E27FC236}">
              <a16:creationId xmlns:a16="http://schemas.microsoft.com/office/drawing/2014/main" xmlns="" id="{00000000-0008-0000-0200-0000C0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49" name="Text Box 1">
          <a:extLst>
            <a:ext uri="{FF2B5EF4-FFF2-40B4-BE49-F238E27FC236}">
              <a16:creationId xmlns:a16="http://schemas.microsoft.com/office/drawing/2014/main" xmlns="" id="{00000000-0008-0000-0200-0000C1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50" name="Text Box 2">
          <a:extLst>
            <a:ext uri="{FF2B5EF4-FFF2-40B4-BE49-F238E27FC236}">
              <a16:creationId xmlns:a16="http://schemas.microsoft.com/office/drawing/2014/main" xmlns="" id="{00000000-0008-0000-0200-0000C2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51" name="Text Box 1">
          <a:extLst>
            <a:ext uri="{FF2B5EF4-FFF2-40B4-BE49-F238E27FC236}">
              <a16:creationId xmlns:a16="http://schemas.microsoft.com/office/drawing/2014/main" xmlns="" id="{00000000-0008-0000-0200-0000C3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52" name="Text Box 2">
          <a:extLst>
            <a:ext uri="{FF2B5EF4-FFF2-40B4-BE49-F238E27FC236}">
              <a16:creationId xmlns:a16="http://schemas.microsoft.com/office/drawing/2014/main" xmlns="" id="{00000000-0008-0000-0200-0000C4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453" name="Text Box 1">
          <a:extLst>
            <a:ext uri="{FF2B5EF4-FFF2-40B4-BE49-F238E27FC236}">
              <a16:creationId xmlns:a16="http://schemas.microsoft.com/office/drawing/2014/main" xmlns="" id="{00000000-0008-0000-0200-0000C5010000}"/>
            </a:ext>
          </a:extLst>
        </xdr:cNvPr>
        <xdr:cNvSpPr txBox="1">
          <a:spLocks noChangeArrowheads="1"/>
        </xdr:cNvSpPr>
      </xdr:nvSpPr>
      <xdr:spPr bwMode="auto">
        <a:xfrm>
          <a:off x="7029450" y="118872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54" name="Text Box 1">
          <a:extLst>
            <a:ext uri="{FF2B5EF4-FFF2-40B4-BE49-F238E27FC236}">
              <a16:creationId xmlns:a16="http://schemas.microsoft.com/office/drawing/2014/main" xmlns="" id="{00000000-0008-0000-0200-0000C6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55" name="Text Box 4">
          <a:extLst>
            <a:ext uri="{FF2B5EF4-FFF2-40B4-BE49-F238E27FC236}">
              <a16:creationId xmlns:a16="http://schemas.microsoft.com/office/drawing/2014/main" xmlns="" id="{00000000-0008-0000-0200-0000C7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456" name="Text Box 1">
          <a:extLst>
            <a:ext uri="{FF2B5EF4-FFF2-40B4-BE49-F238E27FC236}">
              <a16:creationId xmlns:a16="http://schemas.microsoft.com/office/drawing/2014/main" xmlns="" id="{00000000-0008-0000-0200-0000C8010000}"/>
            </a:ext>
          </a:extLst>
        </xdr:cNvPr>
        <xdr:cNvSpPr txBox="1">
          <a:spLocks noChangeArrowheads="1"/>
        </xdr:cNvSpPr>
      </xdr:nvSpPr>
      <xdr:spPr bwMode="auto">
        <a:xfrm>
          <a:off x="7029450" y="118872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457" name="Text Box 4">
          <a:extLst>
            <a:ext uri="{FF2B5EF4-FFF2-40B4-BE49-F238E27FC236}">
              <a16:creationId xmlns:a16="http://schemas.microsoft.com/office/drawing/2014/main" xmlns="" id="{00000000-0008-0000-0200-0000C9010000}"/>
            </a:ext>
          </a:extLst>
        </xdr:cNvPr>
        <xdr:cNvSpPr txBox="1">
          <a:spLocks noChangeArrowheads="1"/>
        </xdr:cNvSpPr>
      </xdr:nvSpPr>
      <xdr:spPr bwMode="auto">
        <a:xfrm>
          <a:off x="7029450" y="118872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58" name="Text Box 1">
          <a:extLst>
            <a:ext uri="{FF2B5EF4-FFF2-40B4-BE49-F238E27FC236}">
              <a16:creationId xmlns:a16="http://schemas.microsoft.com/office/drawing/2014/main" xmlns="" id="{00000000-0008-0000-0200-0000CA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59" name="Text Box 4">
          <a:extLst>
            <a:ext uri="{FF2B5EF4-FFF2-40B4-BE49-F238E27FC236}">
              <a16:creationId xmlns:a16="http://schemas.microsoft.com/office/drawing/2014/main" xmlns="" id="{00000000-0008-0000-0200-0000CB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60" name="Text Box 1">
          <a:extLst>
            <a:ext uri="{FF2B5EF4-FFF2-40B4-BE49-F238E27FC236}">
              <a16:creationId xmlns:a16="http://schemas.microsoft.com/office/drawing/2014/main" xmlns="" id="{00000000-0008-0000-0200-0000CC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61" name="Text Box 4">
          <a:extLst>
            <a:ext uri="{FF2B5EF4-FFF2-40B4-BE49-F238E27FC236}">
              <a16:creationId xmlns:a16="http://schemas.microsoft.com/office/drawing/2014/main" xmlns="" id="{00000000-0008-0000-0200-0000CD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2" name="Text Box 1">
          <a:extLst>
            <a:ext uri="{FF2B5EF4-FFF2-40B4-BE49-F238E27FC236}">
              <a16:creationId xmlns:a16="http://schemas.microsoft.com/office/drawing/2014/main" xmlns="" id="{00000000-0008-0000-0200-0000CE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3" name="Text Box 2">
          <a:extLst>
            <a:ext uri="{FF2B5EF4-FFF2-40B4-BE49-F238E27FC236}">
              <a16:creationId xmlns:a16="http://schemas.microsoft.com/office/drawing/2014/main" xmlns="" id="{00000000-0008-0000-0200-0000CF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4" name="Text Box 1">
          <a:extLst>
            <a:ext uri="{FF2B5EF4-FFF2-40B4-BE49-F238E27FC236}">
              <a16:creationId xmlns:a16="http://schemas.microsoft.com/office/drawing/2014/main" xmlns="" id="{00000000-0008-0000-0200-0000D0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5" name="Text Box 2">
          <a:extLst>
            <a:ext uri="{FF2B5EF4-FFF2-40B4-BE49-F238E27FC236}">
              <a16:creationId xmlns:a16="http://schemas.microsoft.com/office/drawing/2014/main" xmlns="" id="{00000000-0008-0000-0200-0000D1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66" name="Text Box 1">
          <a:extLst>
            <a:ext uri="{FF2B5EF4-FFF2-40B4-BE49-F238E27FC236}">
              <a16:creationId xmlns:a16="http://schemas.microsoft.com/office/drawing/2014/main" xmlns="" id="{00000000-0008-0000-0200-0000D2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67" name="Text Box 4">
          <a:extLst>
            <a:ext uri="{FF2B5EF4-FFF2-40B4-BE49-F238E27FC236}">
              <a16:creationId xmlns:a16="http://schemas.microsoft.com/office/drawing/2014/main" xmlns="" id="{00000000-0008-0000-0200-0000D3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468" name="Text Box 1">
          <a:extLst>
            <a:ext uri="{FF2B5EF4-FFF2-40B4-BE49-F238E27FC236}">
              <a16:creationId xmlns:a16="http://schemas.microsoft.com/office/drawing/2014/main" xmlns="" id="{00000000-0008-0000-0200-0000D4010000}"/>
            </a:ext>
          </a:extLst>
        </xdr:cNvPr>
        <xdr:cNvSpPr txBox="1">
          <a:spLocks noChangeArrowheads="1"/>
        </xdr:cNvSpPr>
      </xdr:nvSpPr>
      <xdr:spPr bwMode="auto">
        <a:xfrm>
          <a:off x="7029450" y="118872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469" name="Text Box 4">
          <a:extLst>
            <a:ext uri="{FF2B5EF4-FFF2-40B4-BE49-F238E27FC236}">
              <a16:creationId xmlns:a16="http://schemas.microsoft.com/office/drawing/2014/main" xmlns="" id="{00000000-0008-0000-0200-0000D5010000}"/>
            </a:ext>
          </a:extLst>
        </xdr:cNvPr>
        <xdr:cNvSpPr txBox="1">
          <a:spLocks noChangeArrowheads="1"/>
        </xdr:cNvSpPr>
      </xdr:nvSpPr>
      <xdr:spPr bwMode="auto">
        <a:xfrm>
          <a:off x="7029450" y="118872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70" name="Text Box 1">
          <a:extLst>
            <a:ext uri="{FF2B5EF4-FFF2-40B4-BE49-F238E27FC236}">
              <a16:creationId xmlns:a16="http://schemas.microsoft.com/office/drawing/2014/main" xmlns="" id="{00000000-0008-0000-0200-0000D6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71" name="Text Box 2">
          <a:extLst>
            <a:ext uri="{FF2B5EF4-FFF2-40B4-BE49-F238E27FC236}">
              <a16:creationId xmlns:a16="http://schemas.microsoft.com/office/drawing/2014/main" xmlns="" id="{00000000-0008-0000-0200-0000D7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72" name="Text Box 1">
          <a:extLst>
            <a:ext uri="{FF2B5EF4-FFF2-40B4-BE49-F238E27FC236}">
              <a16:creationId xmlns:a16="http://schemas.microsoft.com/office/drawing/2014/main" xmlns="" id="{00000000-0008-0000-0200-0000D8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73" name="Text Box 2">
          <a:extLst>
            <a:ext uri="{FF2B5EF4-FFF2-40B4-BE49-F238E27FC236}">
              <a16:creationId xmlns:a16="http://schemas.microsoft.com/office/drawing/2014/main" xmlns="" id="{00000000-0008-0000-0200-0000D9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74" name="Text Box 1">
          <a:extLst>
            <a:ext uri="{FF2B5EF4-FFF2-40B4-BE49-F238E27FC236}">
              <a16:creationId xmlns:a16="http://schemas.microsoft.com/office/drawing/2014/main" xmlns="" id="{00000000-0008-0000-0200-0000DA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75" name="Text Box 2">
          <a:extLst>
            <a:ext uri="{FF2B5EF4-FFF2-40B4-BE49-F238E27FC236}">
              <a16:creationId xmlns:a16="http://schemas.microsoft.com/office/drawing/2014/main" xmlns="" id="{00000000-0008-0000-0200-0000DB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76" name="Text Box 1">
          <a:extLst>
            <a:ext uri="{FF2B5EF4-FFF2-40B4-BE49-F238E27FC236}">
              <a16:creationId xmlns:a16="http://schemas.microsoft.com/office/drawing/2014/main" xmlns="" id="{00000000-0008-0000-0200-0000DC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77" name="Text Box 2">
          <a:extLst>
            <a:ext uri="{FF2B5EF4-FFF2-40B4-BE49-F238E27FC236}">
              <a16:creationId xmlns:a16="http://schemas.microsoft.com/office/drawing/2014/main" xmlns="" id="{00000000-0008-0000-0200-0000DD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478" name="Text Box 4">
          <a:extLst>
            <a:ext uri="{FF2B5EF4-FFF2-40B4-BE49-F238E27FC236}">
              <a16:creationId xmlns:a16="http://schemas.microsoft.com/office/drawing/2014/main" xmlns="" id="{00000000-0008-0000-0200-0000DE010000}"/>
            </a:ext>
          </a:extLst>
        </xdr:cNvPr>
        <xdr:cNvSpPr txBox="1">
          <a:spLocks noChangeArrowheads="1"/>
        </xdr:cNvSpPr>
      </xdr:nvSpPr>
      <xdr:spPr bwMode="auto">
        <a:xfrm>
          <a:off x="7029450" y="118872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479" name="Text Box 1">
          <a:extLst>
            <a:ext uri="{FF2B5EF4-FFF2-40B4-BE49-F238E27FC236}">
              <a16:creationId xmlns:a16="http://schemas.microsoft.com/office/drawing/2014/main" xmlns="" id="{00000000-0008-0000-0200-0000DF010000}"/>
            </a:ext>
          </a:extLst>
        </xdr:cNvPr>
        <xdr:cNvSpPr txBox="1">
          <a:spLocks noChangeArrowheads="1"/>
        </xdr:cNvSpPr>
      </xdr:nvSpPr>
      <xdr:spPr bwMode="auto">
        <a:xfrm>
          <a:off x="7029450" y="118872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480" name="Text Box 4">
          <a:extLst>
            <a:ext uri="{FF2B5EF4-FFF2-40B4-BE49-F238E27FC236}">
              <a16:creationId xmlns:a16="http://schemas.microsoft.com/office/drawing/2014/main" xmlns="" id="{00000000-0008-0000-0200-0000E0010000}"/>
            </a:ext>
          </a:extLst>
        </xdr:cNvPr>
        <xdr:cNvSpPr txBox="1">
          <a:spLocks noChangeArrowheads="1"/>
        </xdr:cNvSpPr>
      </xdr:nvSpPr>
      <xdr:spPr bwMode="auto">
        <a:xfrm>
          <a:off x="7029450" y="118872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81" name="Text Box 1">
          <a:extLst>
            <a:ext uri="{FF2B5EF4-FFF2-40B4-BE49-F238E27FC236}">
              <a16:creationId xmlns:a16="http://schemas.microsoft.com/office/drawing/2014/main" xmlns="" id="{00000000-0008-0000-0200-0000E1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82" name="Text Box 2">
          <a:extLst>
            <a:ext uri="{FF2B5EF4-FFF2-40B4-BE49-F238E27FC236}">
              <a16:creationId xmlns:a16="http://schemas.microsoft.com/office/drawing/2014/main" xmlns="" id="{00000000-0008-0000-0200-0000E2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83" name="Text Box 1">
          <a:extLst>
            <a:ext uri="{FF2B5EF4-FFF2-40B4-BE49-F238E27FC236}">
              <a16:creationId xmlns:a16="http://schemas.microsoft.com/office/drawing/2014/main" xmlns="" id="{00000000-0008-0000-0200-0000E3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84" name="Text Box 2">
          <a:extLst>
            <a:ext uri="{FF2B5EF4-FFF2-40B4-BE49-F238E27FC236}">
              <a16:creationId xmlns:a16="http://schemas.microsoft.com/office/drawing/2014/main" xmlns="" id="{00000000-0008-0000-0200-0000E4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85" name="Text Box 1">
          <a:extLst>
            <a:ext uri="{FF2B5EF4-FFF2-40B4-BE49-F238E27FC236}">
              <a16:creationId xmlns:a16="http://schemas.microsoft.com/office/drawing/2014/main" xmlns="" id="{00000000-0008-0000-0200-0000E5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86" name="Text Box 4">
          <a:extLst>
            <a:ext uri="{FF2B5EF4-FFF2-40B4-BE49-F238E27FC236}">
              <a16:creationId xmlns:a16="http://schemas.microsoft.com/office/drawing/2014/main" xmlns="" id="{00000000-0008-0000-0200-0000E6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87" name="Text Box 1">
          <a:extLst>
            <a:ext uri="{FF2B5EF4-FFF2-40B4-BE49-F238E27FC236}">
              <a16:creationId xmlns:a16="http://schemas.microsoft.com/office/drawing/2014/main" xmlns="" id="{00000000-0008-0000-0200-0000E7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88" name="Text Box 4">
          <a:extLst>
            <a:ext uri="{FF2B5EF4-FFF2-40B4-BE49-F238E27FC236}">
              <a16:creationId xmlns:a16="http://schemas.microsoft.com/office/drawing/2014/main" xmlns="" id="{00000000-0008-0000-0200-0000E8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89" name="Text Box 1">
          <a:extLst>
            <a:ext uri="{FF2B5EF4-FFF2-40B4-BE49-F238E27FC236}">
              <a16:creationId xmlns:a16="http://schemas.microsoft.com/office/drawing/2014/main" xmlns="" id="{00000000-0008-0000-0200-0000E9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90" name="Text Box 2">
          <a:extLst>
            <a:ext uri="{FF2B5EF4-FFF2-40B4-BE49-F238E27FC236}">
              <a16:creationId xmlns:a16="http://schemas.microsoft.com/office/drawing/2014/main" xmlns="" id="{00000000-0008-0000-0200-0000EA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91" name="Text Box 1">
          <a:extLst>
            <a:ext uri="{FF2B5EF4-FFF2-40B4-BE49-F238E27FC236}">
              <a16:creationId xmlns:a16="http://schemas.microsoft.com/office/drawing/2014/main" xmlns="" id="{00000000-0008-0000-0200-0000EB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92" name="Text Box 2">
          <a:extLst>
            <a:ext uri="{FF2B5EF4-FFF2-40B4-BE49-F238E27FC236}">
              <a16:creationId xmlns:a16="http://schemas.microsoft.com/office/drawing/2014/main" xmlns="" id="{00000000-0008-0000-0200-0000EC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493" name="Text Box 1">
          <a:extLst>
            <a:ext uri="{FF2B5EF4-FFF2-40B4-BE49-F238E27FC236}">
              <a16:creationId xmlns:a16="http://schemas.microsoft.com/office/drawing/2014/main" xmlns="" id="{00000000-0008-0000-0200-0000ED010000}"/>
            </a:ext>
          </a:extLst>
        </xdr:cNvPr>
        <xdr:cNvSpPr txBox="1">
          <a:spLocks noChangeArrowheads="1"/>
        </xdr:cNvSpPr>
      </xdr:nvSpPr>
      <xdr:spPr bwMode="auto">
        <a:xfrm>
          <a:off x="7029450" y="118872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94" name="Text Box 1">
          <a:extLst>
            <a:ext uri="{FF2B5EF4-FFF2-40B4-BE49-F238E27FC236}">
              <a16:creationId xmlns:a16="http://schemas.microsoft.com/office/drawing/2014/main" xmlns="" id="{00000000-0008-0000-0200-0000EE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95" name="Text Box 4">
          <a:extLst>
            <a:ext uri="{FF2B5EF4-FFF2-40B4-BE49-F238E27FC236}">
              <a16:creationId xmlns:a16="http://schemas.microsoft.com/office/drawing/2014/main" xmlns="" id="{00000000-0008-0000-0200-0000EF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496" name="Text Box 1">
          <a:extLst>
            <a:ext uri="{FF2B5EF4-FFF2-40B4-BE49-F238E27FC236}">
              <a16:creationId xmlns:a16="http://schemas.microsoft.com/office/drawing/2014/main" xmlns="" id="{00000000-0008-0000-0200-0000F0010000}"/>
            </a:ext>
          </a:extLst>
        </xdr:cNvPr>
        <xdr:cNvSpPr txBox="1">
          <a:spLocks noChangeArrowheads="1"/>
        </xdr:cNvSpPr>
      </xdr:nvSpPr>
      <xdr:spPr bwMode="auto">
        <a:xfrm>
          <a:off x="7029450" y="118872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497" name="Text Box 4">
          <a:extLst>
            <a:ext uri="{FF2B5EF4-FFF2-40B4-BE49-F238E27FC236}">
              <a16:creationId xmlns:a16="http://schemas.microsoft.com/office/drawing/2014/main" xmlns="" id="{00000000-0008-0000-0200-0000F1010000}"/>
            </a:ext>
          </a:extLst>
        </xdr:cNvPr>
        <xdr:cNvSpPr txBox="1">
          <a:spLocks noChangeArrowheads="1"/>
        </xdr:cNvSpPr>
      </xdr:nvSpPr>
      <xdr:spPr bwMode="auto">
        <a:xfrm>
          <a:off x="7029450" y="118872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98" name="Text Box 1">
          <a:extLst>
            <a:ext uri="{FF2B5EF4-FFF2-40B4-BE49-F238E27FC236}">
              <a16:creationId xmlns:a16="http://schemas.microsoft.com/office/drawing/2014/main" xmlns="" id="{00000000-0008-0000-0200-0000F2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99" name="Text Box 4">
          <a:extLst>
            <a:ext uri="{FF2B5EF4-FFF2-40B4-BE49-F238E27FC236}">
              <a16:creationId xmlns:a16="http://schemas.microsoft.com/office/drawing/2014/main" xmlns="" id="{00000000-0008-0000-0200-0000F3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00" name="Text Box 1">
          <a:extLst>
            <a:ext uri="{FF2B5EF4-FFF2-40B4-BE49-F238E27FC236}">
              <a16:creationId xmlns:a16="http://schemas.microsoft.com/office/drawing/2014/main" xmlns="" id="{00000000-0008-0000-0200-0000F4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01" name="Text Box 4">
          <a:extLst>
            <a:ext uri="{FF2B5EF4-FFF2-40B4-BE49-F238E27FC236}">
              <a16:creationId xmlns:a16="http://schemas.microsoft.com/office/drawing/2014/main" xmlns="" id="{00000000-0008-0000-0200-0000F5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02" name="Text Box 1">
          <a:extLst>
            <a:ext uri="{FF2B5EF4-FFF2-40B4-BE49-F238E27FC236}">
              <a16:creationId xmlns:a16="http://schemas.microsoft.com/office/drawing/2014/main" xmlns="" id="{00000000-0008-0000-0200-0000F6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03" name="Text Box 2">
          <a:extLst>
            <a:ext uri="{FF2B5EF4-FFF2-40B4-BE49-F238E27FC236}">
              <a16:creationId xmlns:a16="http://schemas.microsoft.com/office/drawing/2014/main" xmlns="" id="{00000000-0008-0000-0200-0000F7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04" name="Text Box 1">
          <a:extLst>
            <a:ext uri="{FF2B5EF4-FFF2-40B4-BE49-F238E27FC236}">
              <a16:creationId xmlns:a16="http://schemas.microsoft.com/office/drawing/2014/main" xmlns="" id="{00000000-0008-0000-0200-0000F8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05" name="Text Box 2">
          <a:extLst>
            <a:ext uri="{FF2B5EF4-FFF2-40B4-BE49-F238E27FC236}">
              <a16:creationId xmlns:a16="http://schemas.microsoft.com/office/drawing/2014/main" xmlns="" id="{00000000-0008-0000-0200-0000F9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06" name="Text Box 1">
          <a:extLst>
            <a:ext uri="{FF2B5EF4-FFF2-40B4-BE49-F238E27FC236}">
              <a16:creationId xmlns:a16="http://schemas.microsoft.com/office/drawing/2014/main" xmlns="" id="{00000000-0008-0000-0200-0000FA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07" name="Text Box 4">
          <a:extLst>
            <a:ext uri="{FF2B5EF4-FFF2-40B4-BE49-F238E27FC236}">
              <a16:creationId xmlns:a16="http://schemas.microsoft.com/office/drawing/2014/main" xmlns="" id="{00000000-0008-0000-0200-0000FB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508" name="Text Box 1">
          <a:extLst>
            <a:ext uri="{FF2B5EF4-FFF2-40B4-BE49-F238E27FC236}">
              <a16:creationId xmlns:a16="http://schemas.microsoft.com/office/drawing/2014/main" xmlns="" id="{00000000-0008-0000-0200-0000FC010000}"/>
            </a:ext>
          </a:extLst>
        </xdr:cNvPr>
        <xdr:cNvSpPr txBox="1">
          <a:spLocks noChangeArrowheads="1"/>
        </xdr:cNvSpPr>
      </xdr:nvSpPr>
      <xdr:spPr bwMode="auto">
        <a:xfrm>
          <a:off x="7029450" y="118872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509" name="Text Box 4">
          <a:extLst>
            <a:ext uri="{FF2B5EF4-FFF2-40B4-BE49-F238E27FC236}">
              <a16:creationId xmlns:a16="http://schemas.microsoft.com/office/drawing/2014/main" xmlns="" id="{00000000-0008-0000-0200-0000FD010000}"/>
            </a:ext>
          </a:extLst>
        </xdr:cNvPr>
        <xdr:cNvSpPr txBox="1">
          <a:spLocks noChangeArrowheads="1"/>
        </xdr:cNvSpPr>
      </xdr:nvSpPr>
      <xdr:spPr bwMode="auto">
        <a:xfrm>
          <a:off x="7029450" y="118872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10" name="Text Box 1">
          <a:extLst>
            <a:ext uri="{FF2B5EF4-FFF2-40B4-BE49-F238E27FC236}">
              <a16:creationId xmlns:a16="http://schemas.microsoft.com/office/drawing/2014/main" xmlns="" id="{00000000-0008-0000-0200-0000FE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11" name="Text Box 2">
          <a:extLst>
            <a:ext uri="{FF2B5EF4-FFF2-40B4-BE49-F238E27FC236}">
              <a16:creationId xmlns:a16="http://schemas.microsoft.com/office/drawing/2014/main" xmlns="" id="{00000000-0008-0000-0200-0000FF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12" name="Text Box 1">
          <a:extLst>
            <a:ext uri="{FF2B5EF4-FFF2-40B4-BE49-F238E27FC236}">
              <a16:creationId xmlns:a16="http://schemas.microsoft.com/office/drawing/2014/main" xmlns="" id="{00000000-0008-0000-0200-000000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13" name="Text Box 2">
          <a:extLst>
            <a:ext uri="{FF2B5EF4-FFF2-40B4-BE49-F238E27FC236}">
              <a16:creationId xmlns:a16="http://schemas.microsoft.com/office/drawing/2014/main" xmlns="" id="{00000000-0008-0000-0200-000001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14" name="Text Box 1">
          <a:extLst>
            <a:ext uri="{FF2B5EF4-FFF2-40B4-BE49-F238E27FC236}">
              <a16:creationId xmlns:a16="http://schemas.microsoft.com/office/drawing/2014/main" xmlns="" id="{00000000-0008-0000-0200-000002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15" name="Text Box 2">
          <a:extLst>
            <a:ext uri="{FF2B5EF4-FFF2-40B4-BE49-F238E27FC236}">
              <a16:creationId xmlns:a16="http://schemas.microsoft.com/office/drawing/2014/main" xmlns="" id="{00000000-0008-0000-0200-000003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16" name="Text Box 1">
          <a:extLst>
            <a:ext uri="{FF2B5EF4-FFF2-40B4-BE49-F238E27FC236}">
              <a16:creationId xmlns:a16="http://schemas.microsoft.com/office/drawing/2014/main" xmlns="" id="{00000000-0008-0000-0200-000004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17" name="Text Box 2">
          <a:extLst>
            <a:ext uri="{FF2B5EF4-FFF2-40B4-BE49-F238E27FC236}">
              <a16:creationId xmlns:a16="http://schemas.microsoft.com/office/drawing/2014/main" xmlns="" id="{00000000-0008-0000-0200-000005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18" name="Text Box 1">
          <a:extLst>
            <a:ext uri="{FF2B5EF4-FFF2-40B4-BE49-F238E27FC236}">
              <a16:creationId xmlns:a16="http://schemas.microsoft.com/office/drawing/2014/main" xmlns="" id="{00000000-0008-0000-0200-000006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519" name="Text Box 4">
          <a:extLst>
            <a:ext uri="{FF2B5EF4-FFF2-40B4-BE49-F238E27FC236}">
              <a16:creationId xmlns:a16="http://schemas.microsoft.com/office/drawing/2014/main" xmlns="" id="{00000000-0008-0000-0200-000007020000}"/>
            </a:ext>
          </a:extLst>
        </xdr:cNvPr>
        <xdr:cNvSpPr txBox="1">
          <a:spLocks noChangeArrowheads="1"/>
        </xdr:cNvSpPr>
      </xdr:nvSpPr>
      <xdr:spPr bwMode="auto">
        <a:xfrm>
          <a:off x="7029450" y="118872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520" name="Text Box 1">
          <a:extLst>
            <a:ext uri="{FF2B5EF4-FFF2-40B4-BE49-F238E27FC236}">
              <a16:creationId xmlns:a16="http://schemas.microsoft.com/office/drawing/2014/main" xmlns="" id="{00000000-0008-0000-0200-000008020000}"/>
            </a:ext>
          </a:extLst>
        </xdr:cNvPr>
        <xdr:cNvSpPr txBox="1">
          <a:spLocks noChangeArrowheads="1"/>
        </xdr:cNvSpPr>
      </xdr:nvSpPr>
      <xdr:spPr bwMode="auto">
        <a:xfrm>
          <a:off x="7029450" y="118872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521" name="Text Box 4">
          <a:extLst>
            <a:ext uri="{FF2B5EF4-FFF2-40B4-BE49-F238E27FC236}">
              <a16:creationId xmlns:a16="http://schemas.microsoft.com/office/drawing/2014/main" xmlns="" id="{00000000-0008-0000-0200-000009020000}"/>
            </a:ext>
          </a:extLst>
        </xdr:cNvPr>
        <xdr:cNvSpPr txBox="1">
          <a:spLocks noChangeArrowheads="1"/>
        </xdr:cNvSpPr>
      </xdr:nvSpPr>
      <xdr:spPr bwMode="auto">
        <a:xfrm>
          <a:off x="7029450" y="118872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2" name="Text Box 1">
          <a:extLst>
            <a:ext uri="{FF2B5EF4-FFF2-40B4-BE49-F238E27FC236}">
              <a16:creationId xmlns:a16="http://schemas.microsoft.com/office/drawing/2014/main" xmlns="" id="{00000000-0008-0000-0200-00000A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3" name="Text Box 2">
          <a:extLst>
            <a:ext uri="{FF2B5EF4-FFF2-40B4-BE49-F238E27FC236}">
              <a16:creationId xmlns:a16="http://schemas.microsoft.com/office/drawing/2014/main" xmlns="" id="{00000000-0008-0000-0200-00000B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4" name="Text Box 1">
          <a:extLst>
            <a:ext uri="{FF2B5EF4-FFF2-40B4-BE49-F238E27FC236}">
              <a16:creationId xmlns:a16="http://schemas.microsoft.com/office/drawing/2014/main" xmlns="" id="{00000000-0008-0000-0200-00000C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5" name="Text Box 2">
          <a:extLst>
            <a:ext uri="{FF2B5EF4-FFF2-40B4-BE49-F238E27FC236}">
              <a16:creationId xmlns:a16="http://schemas.microsoft.com/office/drawing/2014/main" xmlns="" id="{00000000-0008-0000-0200-00000D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26" name="Text Box 1">
          <a:extLst>
            <a:ext uri="{FF2B5EF4-FFF2-40B4-BE49-F238E27FC236}">
              <a16:creationId xmlns:a16="http://schemas.microsoft.com/office/drawing/2014/main" xmlns="" id="{00000000-0008-0000-0200-00000E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27" name="Text Box 1">
          <a:extLst>
            <a:ext uri="{FF2B5EF4-FFF2-40B4-BE49-F238E27FC236}">
              <a16:creationId xmlns:a16="http://schemas.microsoft.com/office/drawing/2014/main" xmlns="" id="{00000000-0008-0000-0200-00000F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28" name="Text Box 4">
          <a:extLst>
            <a:ext uri="{FF2B5EF4-FFF2-40B4-BE49-F238E27FC236}">
              <a16:creationId xmlns:a16="http://schemas.microsoft.com/office/drawing/2014/main" xmlns="" id="{00000000-0008-0000-0200-000010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29" name="Text Box 1">
          <a:extLst>
            <a:ext uri="{FF2B5EF4-FFF2-40B4-BE49-F238E27FC236}">
              <a16:creationId xmlns:a16="http://schemas.microsoft.com/office/drawing/2014/main" xmlns="" id="{00000000-0008-0000-0200-000011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30" name="Text Box 4">
          <a:extLst>
            <a:ext uri="{FF2B5EF4-FFF2-40B4-BE49-F238E27FC236}">
              <a16:creationId xmlns:a16="http://schemas.microsoft.com/office/drawing/2014/main" xmlns="" id="{00000000-0008-0000-0200-000012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31" name="Text Box 1">
          <a:extLst>
            <a:ext uri="{FF2B5EF4-FFF2-40B4-BE49-F238E27FC236}">
              <a16:creationId xmlns:a16="http://schemas.microsoft.com/office/drawing/2014/main" xmlns="" id="{00000000-0008-0000-0200-000013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32" name="Text Box 2">
          <a:extLst>
            <a:ext uri="{FF2B5EF4-FFF2-40B4-BE49-F238E27FC236}">
              <a16:creationId xmlns:a16="http://schemas.microsoft.com/office/drawing/2014/main" xmlns="" id="{00000000-0008-0000-0200-000014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33" name="Text Box 1">
          <a:extLst>
            <a:ext uri="{FF2B5EF4-FFF2-40B4-BE49-F238E27FC236}">
              <a16:creationId xmlns:a16="http://schemas.microsoft.com/office/drawing/2014/main" xmlns="" id="{00000000-0008-0000-0200-000015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34" name="Text Box 2">
          <a:extLst>
            <a:ext uri="{FF2B5EF4-FFF2-40B4-BE49-F238E27FC236}">
              <a16:creationId xmlns:a16="http://schemas.microsoft.com/office/drawing/2014/main" xmlns="" id="{00000000-0008-0000-0200-000016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535" name="Text Box 1">
          <a:extLst>
            <a:ext uri="{FF2B5EF4-FFF2-40B4-BE49-F238E27FC236}">
              <a16:creationId xmlns:a16="http://schemas.microsoft.com/office/drawing/2014/main" xmlns="" id="{00000000-0008-0000-0200-000017020000}"/>
            </a:ext>
          </a:extLst>
        </xdr:cNvPr>
        <xdr:cNvSpPr txBox="1">
          <a:spLocks noChangeArrowheads="1"/>
        </xdr:cNvSpPr>
      </xdr:nvSpPr>
      <xdr:spPr bwMode="auto">
        <a:xfrm>
          <a:off x="7029450" y="118872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36" name="Text Box 1">
          <a:extLst>
            <a:ext uri="{FF2B5EF4-FFF2-40B4-BE49-F238E27FC236}">
              <a16:creationId xmlns:a16="http://schemas.microsoft.com/office/drawing/2014/main" xmlns="" id="{00000000-0008-0000-0200-000018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37" name="Text Box 4">
          <a:extLst>
            <a:ext uri="{FF2B5EF4-FFF2-40B4-BE49-F238E27FC236}">
              <a16:creationId xmlns:a16="http://schemas.microsoft.com/office/drawing/2014/main" xmlns="" id="{00000000-0008-0000-0200-000019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538" name="Text Box 1">
          <a:extLst>
            <a:ext uri="{FF2B5EF4-FFF2-40B4-BE49-F238E27FC236}">
              <a16:creationId xmlns:a16="http://schemas.microsoft.com/office/drawing/2014/main" xmlns="" id="{00000000-0008-0000-0200-00001A020000}"/>
            </a:ext>
          </a:extLst>
        </xdr:cNvPr>
        <xdr:cNvSpPr txBox="1">
          <a:spLocks noChangeArrowheads="1"/>
        </xdr:cNvSpPr>
      </xdr:nvSpPr>
      <xdr:spPr bwMode="auto">
        <a:xfrm>
          <a:off x="7029450" y="118872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539" name="Text Box 4">
          <a:extLst>
            <a:ext uri="{FF2B5EF4-FFF2-40B4-BE49-F238E27FC236}">
              <a16:creationId xmlns:a16="http://schemas.microsoft.com/office/drawing/2014/main" xmlns="" id="{00000000-0008-0000-0200-00001B020000}"/>
            </a:ext>
          </a:extLst>
        </xdr:cNvPr>
        <xdr:cNvSpPr txBox="1">
          <a:spLocks noChangeArrowheads="1"/>
        </xdr:cNvSpPr>
      </xdr:nvSpPr>
      <xdr:spPr bwMode="auto">
        <a:xfrm>
          <a:off x="7029450" y="118872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40" name="Text Box 1">
          <a:extLst>
            <a:ext uri="{FF2B5EF4-FFF2-40B4-BE49-F238E27FC236}">
              <a16:creationId xmlns:a16="http://schemas.microsoft.com/office/drawing/2014/main" xmlns="" id="{00000000-0008-0000-0200-00001C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41" name="Text Box 1">
          <a:extLst>
            <a:ext uri="{FF2B5EF4-FFF2-40B4-BE49-F238E27FC236}">
              <a16:creationId xmlns:a16="http://schemas.microsoft.com/office/drawing/2014/main" xmlns="" id="{00000000-0008-0000-0200-00001D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42" name="Text Box 4">
          <a:extLst>
            <a:ext uri="{FF2B5EF4-FFF2-40B4-BE49-F238E27FC236}">
              <a16:creationId xmlns:a16="http://schemas.microsoft.com/office/drawing/2014/main" xmlns="" id="{00000000-0008-0000-0200-00001E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43" name="Text Box 1">
          <a:extLst>
            <a:ext uri="{FF2B5EF4-FFF2-40B4-BE49-F238E27FC236}">
              <a16:creationId xmlns:a16="http://schemas.microsoft.com/office/drawing/2014/main" xmlns="" id="{00000000-0008-0000-0200-00001F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44" name="Text Box 4">
          <a:extLst>
            <a:ext uri="{FF2B5EF4-FFF2-40B4-BE49-F238E27FC236}">
              <a16:creationId xmlns:a16="http://schemas.microsoft.com/office/drawing/2014/main" xmlns="" id="{00000000-0008-0000-0200-000020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5" name="Text Box 1">
          <a:extLst>
            <a:ext uri="{FF2B5EF4-FFF2-40B4-BE49-F238E27FC236}">
              <a16:creationId xmlns:a16="http://schemas.microsoft.com/office/drawing/2014/main" xmlns="" id="{00000000-0008-0000-0200-000021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6" name="Text Box 2">
          <a:extLst>
            <a:ext uri="{FF2B5EF4-FFF2-40B4-BE49-F238E27FC236}">
              <a16:creationId xmlns:a16="http://schemas.microsoft.com/office/drawing/2014/main" xmlns="" id="{00000000-0008-0000-0200-000022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7" name="Text Box 1">
          <a:extLst>
            <a:ext uri="{FF2B5EF4-FFF2-40B4-BE49-F238E27FC236}">
              <a16:creationId xmlns:a16="http://schemas.microsoft.com/office/drawing/2014/main" xmlns="" id="{00000000-0008-0000-0200-000023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8" name="Text Box 2">
          <a:extLst>
            <a:ext uri="{FF2B5EF4-FFF2-40B4-BE49-F238E27FC236}">
              <a16:creationId xmlns:a16="http://schemas.microsoft.com/office/drawing/2014/main" xmlns="" id="{00000000-0008-0000-0200-000024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549" name="Text Box 1">
          <a:extLst>
            <a:ext uri="{FF2B5EF4-FFF2-40B4-BE49-F238E27FC236}">
              <a16:creationId xmlns:a16="http://schemas.microsoft.com/office/drawing/2014/main" xmlns="" id="{00000000-0008-0000-0200-000025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550" name="Text Box 4">
          <a:extLst>
            <a:ext uri="{FF2B5EF4-FFF2-40B4-BE49-F238E27FC236}">
              <a16:creationId xmlns:a16="http://schemas.microsoft.com/office/drawing/2014/main" xmlns="" id="{00000000-0008-0000-0200-000026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551" name="Text Box 1">
          <a:extLst>
            <a:ext uri="{FF2B5EF4-FFF2-40B4-BE49-F238E27FC236}">
              <a16:creationId xmlns:a16="http://schemas.microsoft.com/office/drawing/2014/main" xmlns="" id="{00000000-0008-0000-0200-000027020000}"/>
            </a:ext>
          </a:extLst>
        </xdr:cNvPr>
        <xdr:cNvSpPr txBox="1">
          <a:spLocks noChangeArrowheads="1"/>
        </xdr:cNvSpPr>
      </xdr:nvSpPr>
      <xdr:spPr bwMode="auto">
        <a:xfrm>
          <a:off x="7029450" y="118872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552" name="Text Box 4">
          <a:extLst>
            <a:ext uri="{FF2B5EF4-FFF2-40B4-BE49-F238E27FC236}">
              <a16:creationId xmlns:a16="http://schemas.microsoft.com/office/drawing/2014/main" xmlns="" id="{00000000-0008-0000-0200-000028020000}"/>
            </a:ext>
          </a:extLst>
        </xdr:cNvPr>
        <xdr:cNvSpPr txBox="1">
          <a:spLocks noChangeArrowheads="1"/>
        </xdr:cNvSpPr>
      </xdr:nvSpPr>
      <xdr:spPr bwMode="auto">
        <a:xfrm>
          <a:off x="7029450" y="118872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3" name="Text Box 1">
          <a:extLst>
            <a:ext uri="{FF2B5EF4-FFF2-40B4-BE49-F238E27FC236}">
              <a16:creationId xmlns:a16="http://schemas.microsoft.com/office/drawing/2014/main" xmlns="" id="{00000000-0008-0000-0200-000029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4" name="Text Box 2">
          <a:extLst>
            <a:ext uri="{FF2B5EF4-FFF2-40B4-BE49-F238E27FC236}">
              <a16:creationId xmlns:a16="http://schemas.microsoft.com/office/drawing/2014/main" xmlns="" id="{00000000-0008-0000-0200-00002A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5" name="Text Box 1">
          <a:extLst>
            <a:ext uri="{FF2B5EF4-FFF2-40B4-BE49-F238E27FC236}">
              <a16:creationId xmlns:a16="http://schemas.microsoft.com/office/drawing/2014/main" xmlns="" id="{00000000-0008-0000-0200-00002B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6" name="Text Box 2">
          <a:extLst>
            <a:ext uri="{FF2B5EF4-FFF2-40B4-BE49-F238E27FC236}">
              <a16:creationId xmlns:a16="http://schemas.microsoft.com/office/drawing/2014/main" xmlns="" id="{00000000-0008-0000-0200-00002C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7" name="Text Box 1">
          <a:extLst>
            <a:ext uri="{FF2B5EF4-FFF2-40B4-BE49-F238E27FC236}">
              <a16:creationId xmlns:a16="http://schemas.microsoft.com/office/drawing/2014/main" xmlns="" id="{00000000-0008-0000-0200-00002D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8" name="Text Box 2">
          <a:extLst>
            <a:ext uri="{FF2B5EF4-FFF2-40B4-BE49-F238E27FC236}">
              <a16:creationId xmlns:a16="http://schemas.microsoft.com/office/drawing/2014/main" xmlns="" id="{00000000-0008-0000-0200-00002E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9" name="Text Box 1">
          <a:extLst>
            <a:ext uri="{FF2B5EF4-FFF2-40B4-BE49-F238E27FC236}">
              <a16:creationId xmlns:a16="http://schemas.microsoft.com/office/drawing/2014/main" xmlns="" id="{00000000-0008-0000-0200-00002F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60" name="Text Box 2">
          <a:extLst>
            <a:ext uri="{FF2B5EF4-FFF2-40B4-BE49-F238E27FC236}">
              <a16:creationId xmlns:a16="http://schemas.microsoft.com/office/drawing/2014/main" xmlns="" id="{00000000-0008-0000-0200-000030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61" name="Text Box 1">
          <a:extLst>
            <a:ext uri="{FF2B5EF4-FFF2-40B4-BE49-F238E27FC236}">
              <a16:creationId xmlns:a16="http://schemas.microsoft.com/office/drawing/2014/main" xmlns="" id="{00000000-0008-0000-0200-000031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562" name="Text Box 4">
          <a:extLst>
            <a:ext uri="{FF2B5EF4-FFF2-40B4-BE49-F238E27FC236}">
              <a16:creationId xmlns:a16="http://schemas.microsoft.com/office/drawing/2014/main" xmlns="" id="{00000000-0008-0000-0200-000032020000}"/>
            </a:ext>
          </a:extLst>
        </xdr:cNvPr>
        <xdr:cNvSpPr txBox="1">
          <a:spLocks noChangeArrowheads="1"/>
        </xdr:cNvSpPr>
      </xdr:nvSpPr>
      <xdr:spPr bwMode="auto">
        <a:xfrm>
          <a:off x="7029450" y="118872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563" name="Text Box 1">
          <a:extLst>
            <a:ext uri="{FF2B5EF4-FFF2-40B4-BE49-F238E27FC236}">
              <a16:creationId xmlns:a16="http://schemas.microsoft.com/office/drawing/2014/main" xmlns="" id="{00000000-0008-0000-0200-000033020000}"/>
            </a:ext>
          </a:extLst>
        </xdr:cNvPr>
        <xdr:cNvSpPr txBox="1">
          <a:spLocks noChangeArrowheads="1"/>
        </xdr:cNvSpPr>
      </xdr:nvSpPr>
      <xdr:spPr bwMode="auto">
        <a:xfrm>
          <a:off x="7029450" y="118872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564" name="Text Box 4">
          <a:extLst>
            <a:ext uri="{FF2B5EF4-FFF2-40B4-BE49-F238E27FC236}">
              <a16:creationId xmlns:a16="http://schemas.microsoft.com/office/drawing/2014/main" xmlns="" id="{00000000-0008-0000-0200-000034020000}"/>
            </a:ext>
          </a:extLst>
        </xdr:cNvPr>
        <xdr:cNvSpPr txBox="1">
          <a:spLocks noChangeArrowheads="1"/>
        </xdr:cNvSpPr>
      </xdr:nvSpPr>
      <xdr:spPr bwMode="auto">
        <a:xfrm>
          <a:off x="7029450" y="118872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65" name="Text Box 1">
          <a:extLst>
            <a:ext uri="{FF2B5EF4-FFF2-40B4-BE49-F238E27FC236}">
              <a16:creationId xmlns:a16="http://schemas.microsoft.com/office/drawing/2014/main" xmlns="" id="{00000000-0008-0000-0200-000035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66" name="Text Box 2">
          <a:extLst>
            <a:ext uri="{FF2B5EF4-FFF2-40B4-BE49-F238E27FC236}">
              <a16:creationId xmlns:a16="http://schemas.microsoft.com/office/drawing/2014/main" xmlns="" id="{00000000-0008-0000-0200-000036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67" name="Text Box 1">
          <a:extLst>
            <a:ext uri="{FF2B5EF4-FFF2-40B4-BE49-F238E27FC236}">
              <a16:creationId xmlns:a16="http://schemas.microsoft.com/office/drawing/2014/main" xmlns="" id="{00000000-0008-0000-0200-000037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68" name="Text Box 2">
          <a:extLst>
            <a:ext uri="{FF2B5EF4-FFF2-40B4-BE49-F238E27FC236}">
              <a16:creationId xmlns:a16="http://schemas.microsoft.com/office/drawing/2014/main" xmlns="" id="{00000000-0008-0000-0200-000038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69" name="Text Box 1">
          <a:extLst>
            <a:ext uri="{FF2B5EF4-FFF2-40B4-BE49-F238E27FC236}">
              <a16:creationId xmlns:a16="http://schemas.microsoft.com/office/drawing/2014/main" xmlns="" id="{00000000-0008-0000-0200-000039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70" name="Text Box 1">
          <a:extLst>
            <a:ext uri="{FF2B5EF4-FFF2-40B4-BE49-F238E27FC236}">
              <a16:creationId xmlns:a16="http://schemas.microsoft.com/office/drawing/2014/main" xmlns="" id="{00000000-0008-0000-0200-00003A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71" name="Text Box 4">
          <a:extLst>
            <a:ext uri="{FF2B5EF4-FFF2-40B4-BE49-F238E27FC236}">
              <a16:creationId xmlns:a16="http://schemas.microsoft.com/office/drawing/2014/main" xmlns="" id="{00000000-0008-0000-0200-00003B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72" name="Text Box 1">
          <a:extLst>
            <a:ext uri="{FF2B5EF4-FFF2-40B4-BE49-F238E27FC236}">
              <a16:creationId xmlns:a16="http://schemas.microsoft.com/office/drawing/2014/main" xmlns="" id="{00000000-0008-0000-0200-00003C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73" name="Text Box 4">
          <a:extLst>
            <a:ext uri="{FF2B5EF4-FFF2-40B4-BE49-F238E27FC236}">
              <a16:creationId xmlns:a16="http://schemas.microsoft.com/office/drawing/2014/main" xmlns="" id="{00000000-0008-0000-0200-00003D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74" name="Text Box 1">
          <a:extLst>
            <a:ext uri="{FF2B5EF4-FFF2-40B4-BE49-F238E27FC236}">
              <a16:creationId xmlns:a16="http://schemas.microsoft.com/office/drawing/2014/main" xmlns="" id="{00000000-0008-0000-0200-00003E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75" name="Text Box 2">
          <a:extLst>
            <a:ext uri="{FF2B5EF4-FFF2-40B4-BE49-F238E27FC236}">
              <a16:creationId xmlns:a16="http://schemas.microsoft.com/office/drawing/2014/main" xmlns="" id="{00000000-0008-0000-0200-00003F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76" name="Text Box 1">
          <a:extLst>
            <a:ext uri="{FF2B5EF4-FFF2-40B4-BE49-F238E27FC236}">
              <a16:creationId xmlns:a16="http://schemas.microsoft.com/office/drawing/2014/main" xmlns="" id="{00000000-0008-0000-0200-000040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77" name="Text Box 2">
          <a:extLst>
            <a:ext uri="{FF2B5EF4-FFF2-40B4-BE49-F238E27FC236}">
              <a16:creationId xmlns:a16="http://schemas.microsoft.com/office/drawing/2014/main" xmlns="" id="{00000000-0008-0000-0200-000041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578" name="Text Box 1">
          <a:extLst>
            <a:ext uri="{FF2B5EF4-FFF2-40B4-BE49-F238E27FC236}">
              <a16:creationId xmlns:a16="http://schemas.microsoft.com/office/drawing/2014/main" xmlns="" id="{00000000-0008-0000-0200-000042020000}"/>
            </a:ext>
          </a:extLst>
        </xdr:cNvPr>
        <xdr:cNvSpPr txBox="1">
          <a:spLocks noChangeArrowheads="1"/>
        </xdr:cNvSpPr>
      </xdr:nvSpPr>
      <xdr:spPr bwMode="auto">
        <a:xfrm>
          <a:off x="7029450" y="118872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79" name="Text Box 1">
          <a:extLst>
            <a:ext uri="{FF2B5EF4-FFF2-40B4-BE49-F238E27FC236}">
              <a16:creationId xmlns:a16="http://schemas.microsoft.com/office/drawing/2014/main" xmlns="" id="{00000000-0008-0000-0200-000043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80" name="Text Box 4">
          <a:extLst>
            <a:ext uri="{FF2B5EF4-FFF2-40B4-BE49-F238E27FC236}">
              <a16:creationId xmlns:a16="http://schemas.microsoft.com/office/drawing/2014/main" xmlns="" id="{00000000-0008-0000-0200-000044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581" name="Text Box 1">
          <a:extLst>
            <a:ext uri="{FF2B5EF4-FFF2-40B4-BE49-F238E27FC236}">
              <a16:creationId xmlns:a16="http://schemas.microsoft.com/office/drawing/2014/main" xmlns="" id="{00000000-0008-0000-0200-000045020000}"/>
            </a:ext>
          </a:extLst>
        </xdr:cNvPr>
        <xdr:cNvSpPr txBox="1">
          <a:spLocks noChangeArrowheads="1"/>
        </xdr:cNvSpPr>
      </xdr:nvSpPr>
      <xdr:spPr bwMode="auto">
        <a:xfrm>
          <a:off x="7029450" y="118872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582" name="Text Box 4">
          <a:extLst>
            <a:ext uri="{FF2B5EF4-FFF2-40B4-BE49-F238E27FC236}">
              <a16:creationId xmlns:a16="http://schemas.microsoft.com/office/drawing/2014/main" xmlns="" id="{00000000-0008-0000-0200-000046020000}"/>
            </a:ext>
          </a:extLst>
        </xdr:cNvPr>
        <xdr:cNvSpPr txBox="1">
          <a:spLocks noChangeArrowheads="1"/>
        </xdr:cNvSpPr>
      </xdr:nvSpPr>
      <xdr:spPr bwMode="auto">
        <a:xfrm>
          <a:off x="7029450" y="118872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83" name="Text Box 1">
          <a:extLst>
            <a:ext uri="{FF2B5EF4-FFF2-40B4-BE49-F238E27FC236}">
              <a16:creationId xmlns:a16="http://schemas.microsoft.com/office/drawing/2014/main" xmlns="" id="{00000000-0008-0000-0200-000047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84" name="Text Box 1">
          <a:extLst>
            <a:ext uri="{FF2B5EF4-FFF2-40B4-BE49-F238E27FC236}">
              <a16:creationId xmlns:a16="http://schemas.microsoft.com/office/drawing/2014/main" xmlns="" id="{00000000-0008-0000-0200-000048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85" name="Text Box 4">
          <a:extLst>
            <a:ext uri="{FF2B5EF4-FFF2-40B4-BE49-F238E27FC236}">
              <a16:creationId xmlns:a16="http://schemas.microsoft.com/office/drawing/2014/main" xmlns="" id="{00000000-0008-0000-0200-000049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86" name="Text Box 1">
          <a:extLst>
            <a:ext uri="{FF2B5EF4-FFF2-40B4-BE49-F238E27FC236}">
              <a16:creationId xmlns:a16="http://schemas.microsoft.com/office/drawing/2014/main" xmlns="" id="{00000000-0008-0000-0200-00004A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87" name="Text Box 4">
          <a:extLst>
            <a:ext uri="{FF2B5EF4-FFF2-40B4-BE49-F238E27FC236}">
              <a16:creationId xmlns:a16="http://schemas.microsoft.com/office/drawing/2014/main" xmlns="" id="{00000000-0008-0000-0200-00004B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88" name="Text Box 1">
          <a:extLst>
            <a:ext uri="{FF2B5EF4-FFF2-40B4-BE49-F238E27FC236}">
              <a16:creationId xmlns:a16="http://schemas.microsoft.com/office/drawing/2014/main" xmlns="" id="{00000000-0008-0000-0200-00004C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89" name="Text Box 2">
          <a:extLst>
            <a:ext uri="{FF2B5EF4-FFF2-40B4-BE49-F238E27FC236}">
              <a16:creationId xmlns:a16="http://schemas.microsoft.com/office/drawing/2014/main" xmlns="" id="{00000000-0008-0000-0200-00004D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90" name="Text Box 1">
          <a:extLst>
            <a:ext uri="{FF2B5EF4-FFF2-40B4-BE49-F238E27FC236}">
              <a16:creationId xmlns:a16="http://schemas.microsoft.com/office/drawing/2014/main" xmlns="" id="{00000000-0008-0000-0200-00004E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91" name="Text Box 2">
          <a:extLst>
            <a:ext uri="{FF2B5EF4-FFF2-40B4-BE49-F238E27FC236}">
              <a16:creationId xmlns:a16="http://schemas.microsoft.com/office/drawing/2014/main" xmlns="" id="{00000000-0008-0000-0200-00004F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92" name="Text Box 1">
          <a:extLst>
            <a:ext uri="{FF2B5EF4-FFF2-40B4-BE49-F238E27FC236}">
              <a16:creationId xmlns:a16="http://schemas.microsoft.com/office/drawing/2014/main" xmlns="" id="{00000000-0008-0000-0200-000050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93" name="Text Box 4">
          <a:extLst>
            <a:ext uri="{FF2B5EF4-FFF2-40B4-BE49-F238E27FC236}">
              <a16:creationId xmlns:a16="http://schemas.microsoft.com/office/drawing/2014/main" xmlns="" id="{00000000-0008-0000-0200-000051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594" name="Text Box 1">
          <a:extLst>
            <a:ext uri="{FF2B5EF4-FFF2-40B4-BE49-F238E27FC236}">
              <a16:creationId xmlns:a16="http://schemas.microsoft.com/office/drawing/2014/main" xmlns="" id="{00000000-0008-0000-0200-000052020000}"/>
            </a:ext>
          </a:extLst>
        </xdr:cNvPr>
        <xdr:cNvSpPr txBox="1">
          <a:spLocks noChangeArrowheads="1"/>
        </xdr:cNvSpPr>
      </xdr:nvSpPr>
      <xdr:spPr bwMode="auto">
        <a:xfrm>
          <a:off x="7029450" y="225552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595" name="Text Box 4">
          <a:extLst>
            <a:ext uri="{FF2B5EF4-FFF2-40B4-BE49-F238E27FC236}">
              <a16:creationId xmlns:a16="http://schemas.microsoft.com/office/drawing/2014/main" xmlns="" id="{00000000-0008-0000-0200-000053020000}"/>
            </a:ext>
          </a:extLst>
        </xdr:cNvPr>
        <xdr:cNvSpPr txBox="1">
          <a:spLocks noChangeArrowheads="1"/>
        </xdr:cNvSpPr>
      </xdr:nvSpPr>
      <xdr:spPr bwMode="auto">
        <a:xfrm>
          <a:off x="7029450" y="225552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96" name="Text Box 1">
          <a:extLst>
            <a:ext uri="{FF2B5EF4-FFF2-40B4-BE49-F238E27FC236}">
              <a16:creationId xmlns:a16="http://schemas.microsoft.com/office/drawing/2014/main" xmlns="" id="{00000000-0008-0000-0200-000054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97" name="Text Box 2">
          <a:extLst>
            <a:ext uri="{FF2B5EF4-FFF2-40B4-BE49-F238E27FC236}">
              <a16:creationId xmlns:a16="http://schemas.microsoft.com/office/drawing/2014/main" xmlns="" id="{00000000-0008-0000-0200-000055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98" name="Text Box 1">
          <a:extLst>
            <a:ext uri="{FF2B5EF4-FFF2-40B4-BE49-F238E27FC236}">
              <a16:creationId xmlns:a16="http://schemas.microsoft.com/office/drawing/2014/main" xmlns="" id="{00000000-0008-0000-0200-000056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99" name="Text Box 2">
          <a:extLst>
            <a:ext uri="{FF2B5EF4-FFF2-40B4-BE49-F238E27FC236}">
              <a16:creationId xmlns:a16="http://schemas.microsoft.com/office/drawing/2014/main" xmlns="" id="{00000000-0008-0000-0200-000057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0" name="Text Box 1">
          <a:extLst>
            <a:ext uri="{FF2B5EF4-FFF2-40B4-BE49-F238E27FC236}">
              <a16:creationId xmlns:a16="http://schemas.microsoft.com/office/drawing/2014/main" xmlns="" id="{00000000-0008-0000-0200-000058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1" name="Text Box 2">
          <a:extLst>
            <a:ext uri="{FF2B5EF4-FFF2-40B4-BE49-F238E27FC236}">
              <a16:creationId xmlns:a16="http://schemas.microsoft.com/office/drawing/2014/main" xmlns="" id="{00000000-0008-0000-0200-000059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2" name="Text Box 1">
          <a:extLst>
            <a:ext uri="{FF2B5EF4-FFF2-40B4-BE49-F238E27FC236}">
              <a16:creationId xmlns:a16="http://schemas.microsoft.com/office/drawing/2014/main" xmlns="" id="{00000000-0008-0000-0200-00005A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3" name="Text Box 2">
          <a:extLst>
            <a:ext uri="{FF2B5EF4-FFF2-40B4-BE49-F238E27FC236}">
              <a16:creationId xmlns:a16="http://schemas.microsoft.com/office/drawing/2014/main" xmlns="" id="{00000000-0008-0000-0200-00005B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04" name="Text Box 1">
          <a:extLst>
            <a:ext uri="{FF2B5EF4-FFF2-40B4-BE49-F238E27FC236}">
              <a16:creationId xmlns:a16="http://schemas.microsoft.com/office/drawing/2014/main" xmlns="" id="{00000000-0008-0000-0200-00005C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605" name="Text Box 4">
          <a:extLst>
            <a:ext uri="{FF2B5EF4-FFF2-40B4-BE49-F238E27FC236}">
              <a16:creationId xmlns:a16="http://schemas.microsoft.com/office/drawing/2014/main" xmlns="" id="{00000000-0008-0000-0200-00005D020000}"/>
            </a:ext>
          </a:extLst>
        </xdr:cNvPr>
        <xdr:cNvSpPr txBox="1">
          <a:spLocks noChangeArrowheads="1"/>
        </xdr:cNvSpPr>
      </xdr:nvSpPr>
      <xdr:spPr bwMode="auto">
        <a:xfrm>
          <a:off x="7029450" y="225552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606" name="Text Box 1">
          <a:extLst>
            <a:ext uri="{FF2B5EF4-FFF2-40B4-BE49-F238E27FC236}">
              <a16:creationId xmlns:a16="http://schemas.microsoft.com/office/drawing/2014/main" xmlns="" id="{00000000-0008-0000-0200-00005E020000}"/>
            </a:ext>
          </a:extLst>
        </xdr:cNvPr>
        <xdr:cNvSpPr txBox="1">
          <a:spLocks noChangeArrowheads="1"/>
        </xdr:cNvSpPr>
      </xdr:nvSpPr>
      <xdr:spPr bwMode="auto">
        <a:xfrm>
          <a:off x="7029450" y="225552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607" name="Text Box 4">
          <a:extLst>
            <a:ext uri="{FF2B5EF4-FFF2-40B4-BE49-F238E27FC236}">
              <a16:creationId xmlns:a16="http://schemas.microsoft.com/office/drawing/2014/main" xmlns="" id="{00000000-0008-0000-0200-00005F020000}"/>
            </a:ext>
          </a:extLst>
        </xdr:cNvPr>
        <xdr:cNvSpPr txBox="1">
          <a:spLocks noChangeArrowheads="1"/>
        </xdr:cNvSpPr>
      </xdr:nvSpPr>
      <xdr:spPr bwMode="auto">
        <a:xfrm>
          <a:off x="7029450" y="225552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8" name="Text Box 1">
          <a:extLst>
            <a:ext uri="{FF2B5EF4-FFF2-40B4-BE49-F238E27FC236}">
              <a16:creationId xmlns:a16="http://schemas.microsoft.com/office/drawing/2014/main" xmlns="" id="{00000000-0008-0000-0200-000060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9" name="Text Box 2">
          <a:extLst>
            <a:ext uri="{FF2B5EF4-FFF2-40B4-BE49-F238E27FC236}">
              <a16:creationId xmlns:a16="http://schemas.microsoft.com/office/drawing/2014/main" xmlns="" id="{00000000-0008-0000-0200-000061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0" name="Text Box 1">
          <a:extLst>
            <a:ext uri="{FF2B5EF4-FFF2-40B4-BE49-F238E27FC236}">
              <a16:creationId xmlns:a16="http://schemas.microsoft.com/office/drawing/2014/main" xmlns="" id="{00000000-0008-0000-0200-000062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1" name="Text Box 2">
          <a:extLst>
            <a:ext uri="{FF2B5EF4-FFF2-40B4-BE49-F238E27FC236}">
              <a16:creationId xmlns:a16="http://schemas.microsoft.com/office/drawing/2014/main" xmlns="" id="{00000000-0008-0000-0200-000063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12" name="Text Box 1">
          <a:extLst>
            <a:ext uri="{FF2B5EF4-FFF2-40B4-BE49-F238E27FC236}">
              <a16:creationId xmlns:a16="http://schemas.microsoft.com/office/drawing/2014/main" xmlns="" id="{00000000-0008-0000-0200-000064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13" name="Text Box 1">
          <a:extLst>
            <a:ext uri="{FF2B5EF4-FFF2-40B4-BE49-F238E27FC236}">
              <a16:creationId xmlns:a16="http://schemas.microsoft.com/office/drawing/2014/main" xmlns="" id="{00000000-0008-0000-0200-000065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14" name="Text Box 4">
          <a:extLst>
            <a:ext uri="{FF2B5EF4-FFF2-40B4-BE49-F238E27FC236}">
              <a16:creationId xmlns:a16="http://schemas.microsoft.com/office/drawing/2014/main" xmlns="" id="{00000000-0008-0000-0200-000066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615" name="Text Box 1">
          <a:extLst>
            <a:ext uri="{FF2B5EF4-FFF2-40B4-BE49-F238E27FC236}">
              <a16:creationId xmlns:a16="http://schemas.microsoft.com/office/drawing/2014/main" xmlns="" id="{00000000-0008-0000-0200-000067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616" name="Text Box 4">
          <a:extLst>
            <a:ext uri="{FF2B5EF4-FFF2-40B4-BE49-F238E27FC236}">
              <a16:creationId xmlns:a16="http://schemas.microsoft.com/office/drawing/2014/main" xmlns="" id="{00000000-0008-0000-0200-000068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17" name="Text Box 1">
          <a:extLst>
            <a:ext uri="{FF2B5EF4-FFF2-40B4-BE49-F238E27FC236}">
              <a16:creationId xmlns:a16="http://schemas.microsoft.com/office/drawing/2014/main" xmlns="" id="{00000000-0008-0000-0200-000069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18" name="Text Box 2">
          <a:extLst>
            <a:ext uri="{FF2B5EF4-FFF2-40B4-BE49-F238E27FC236}">
              <a16:creationId xmlns:a16="http://schemas.microsoft.com/office/drawing/2014/main" xmlns="" id="{00000000-0008-0000-0200-00006A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19" name="Text Box 1">
          <a:extLst>
            <a:ext uri="{FF2B5EF4-FFF2-40B4-BE49-F238E27FC236}">
              <a16:creationId xmlns:a16="http://schemas.microsoft.com/office/drawing/2014/main" xmlns="" id="{00000000-0008-0000-0200-00006B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20" name="Text Box 2">
          <a:extLst>
            <a:ext uri="{FF2B5EF4-FFF2-40B4-BE49-F238E27FC236}">
              <a16:creationId xmlns:a16="http://schemas.microsoft.com/office/drawing/2014/main" xmlns="" id="{00000000-0008-0000-0200-00006C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621" name="Text Box 1">
          <a:extLst>
            <a:ext uri="{FF2B5EF4-FFF2-40B4-BE49-F238E27FC236}">
              <a16:creationId xmlns:a16="http://schemas.microsoft.com/office/drawing/2014/main" xmlns="" id="{00000000-0008-0000-0200-00006D020000}"/>
            </a:ext>
          </a:extLst>
        </xdr:cNvPr>
        <xdr:cNvSpPr txBox="1">
          <a:spLocks noChangeArrowheads="1"/>
        </xdr:cNvSpPr>
      </xdr:nvSpPr>
      <xdr:spPr bwMode="auto">
        <a:xfrm>
          <a:off x="7029450" y="225552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622" name="Text Box 1">
          <a:extLst>
            <a:ext uri="{FF2B5EF4-FFF2-40B4-BE49-F238E27FC236}">
              <a16:creationId xmlns:a16="http://schemas.microsoft.com/office/drawing/2014/main" xmlns="" id="{00000000-0008-0000-0200-00006E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623" name="Text Box 4">
          <a:extLst>
            <a:ext uri="{FF2B5EF4-FFF2-40B4-BE49-F238E27FC236}">
              <a16:creationId xmlns:a16="http://schemas.microsoft.com/office/drawing/2014/main" xmlns="" id="{00000000-0008-0000-0200-00006F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624" name="Text Box 1">
          <a:extLst>
            <a:ext uri="{FF2B5EF4-FFF2-40B4-BE49-F238E27FC236}">
              <a16:creationId xmlns:a16="http://schemas.microsoft.com/office/drawing/2014/main" xmlns="" id="{00000000-0008-0000-0200-000070020000}"/>
            </a:ext>
          </a:extLst>
        </xdr:cNvPr>
        <xdr:cNvSpPr txBox="1">
          <a:spLocks noChangeArrowheads="1"/>
        </xdr:cNvSpPr>
      </xdr:nvSpPr>
      <xdr:spPr bwMode="auto">
        <a:xfrm>
          <a:off x="7029450" y="225552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625" name="Text Box 4">
          <a:extLst>
            <a:ext uri="{FF2B5EF4-FFF2-40B4-BE49-F238E27FC236}">
              <a16:creationId xmlns:a16="http://schemas.microsoft.com/office/drawing/2014/main" xmlns="" id="{00000000-0008-0000-0200-000071020000}"/>
            </a:ext>
          </a:extLst>
        </xdr:cNvPr>
        <xdr:cNvSpPr txBox="1">
          <a:spLocks noChangeArrowheads="1"/>
        </xdr:cNvSpPr>
      </xdr:nvSpPr>
      <xdr:spPr bwMode="auto">
        <a:xfrm>
          <a:off x="7029450" y="225552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26" name="Text Box 1">
          <a:extLst>
            <a:ext uri="{FF2B5EF4-FFF2-40B4-BE49-F238E27FC236}">
              <a16:creationId xmlns:a16="http://schemas.microsoft.com/office/drawing/2014/main" xmlns="" id="{00000000-0008-0000-0200-000072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27" name="Text Box 1">
          <a:extLst>
            <a:ext uri="{FF2B5EF4-FFF2-40B4-BE49-F238E27FC236}">
              <a16:creationId xmlns:a16="http://schemas.microsoft.com/office/drawing/2014/main" xmlns="" id="{00000000-0008-0000-0200-000073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28" name="Text Box 4">
          <a:extLst>
            <a:ext uri="{FF2B5EF4-FFF2-40B4-BE49-F238E27FC236}">
              <a16:creationId xmlns:a16="http://schemas.microsoft.com/office/drawing/2014/main" xmlns="" id="{00000000-0008-0000-0200-000074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629" name="Text Box 1">
          <a:extLst>
            <a:ext uri="{FF2B5EF4-FFF2-40B4-BE49-F238E27FC236}">
              <a16:creationId xmlns:a16="http://schemas.microsoft.com/office/drawing/2014/main" xmlns="" id="{00000000-0008-0000-0200-000075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630" name="Text Box 4">
          <a:extLst>
            <a:ext uri="{FF2B5EF4-FFF2-40B4-BE49-F238E27FC236}">
              <a16:creationId xmlns:a16="http://schemas.microsoft.com/office/drawing/2014/main" xmlns="" id="{00000000-0008-0000-0200-000076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31" name="Text Box 1">
          <a:extLst>
            <a:ext uri="{FF2B5EF4-FFF2-40B4-BE49-F238E27FC236}">
              <a16:creationId xmlns:a16="http://schemas.microsoft.com/office/drawing/2014/main" xmlns="" id="{00000000-0008-0000-0200-000077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32" name="Text Box 2">
          <a:extLst>
            <a:ext uri="{FF2B5EF4-FFF2-40B4-BE49-F238E27FC236}">
              <a16:creationId xmlns:a16="http://schemas.microsoft.com/office/drawing/2014/main" xmlns="" id="{00000000-0008-0000-0200-000078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33" name="Text Box 1">
          <a:extLst>
            <a:ext uri="{FF2B5EF4-FFF2-40B4-BE49-F238E27FC236}">
              <a16:creationId xmlns:a16="http://schemas.microsoft.com/office/drawing/2014/main" xmlns="" id="{00000000-0008-0000-0200-000079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34" name="Text Box 2">
          <a:extLst>
            <a:ext uri="{FF2B5EF4-FFF2-40B4-BE49-F238E27FC236}">
              <a16:creationId xmlns:a16="http://schemas.microsoft.com/office/drawing/2014/main" xmlns="" id="{00000000-0008-0000-0200-00007A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635" name="Text Box 1">
          <a:extLst>
            <a:ext uri="{FF2B5EF4-FFF2-40B4-BE49-F238E27FC236}">
              <a16:creationId xmlns:a16="http://schemas.microsoft.com/office/drawing/2014/main" xmlns="" id="{00000000-0008-0000-0200-00007B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636" name="Text Box 4">
          <a:extLst>
            <a:ext uri="{FF2B5EF4-FFF2-40B4-BE49-F238E27FC236}">
              <a16:creationId xmlns:a16="http://schemas.microsoft.com/office/drawing/2014/main" xmlns="" id="{00000000-0008-0000-0200-00007C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637" name="Text Box 1">
          <a:extLst>
            <a:ext uri="{FF2B5EF4-FFF2-40B4-BE49-F238E27FC236}">
              <a16:creationId xmlns:a16="http://schemas.microsoft.com/office/drawing/2014/main" xmlns="" id="{00000000-0008-0000-0200-00007D020000}"/>
            </a:ext>
          </a:extLst>
        </xdr:cNvPr>
        <xdr:cNvSpPr txBox="1">
          <a:spLocks noChangeArrowheads="1"/>
        </xdr:cNvSpPr>
      </xdr:nvSpPr>
      <xdr:spPr bwMode="auto">
        <a:xfrm>
          <a:off x="7029450" y="225552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638" name="Text Box 4">
          <a:extLst>
            <a:ext uri="{FF2B5EF4-FFF2-40B4-BE49-F238E27FC236}">
              <a16:creationId xmlns:a16="http://schemas.microsoft.com/office/drawing/2014/main" xmlns="" id="{00000000-0008-0000-0200-00007E020000}"/>
            </a:ext>
          </a:extLst>
        </xdr:cNvPr>
        <xdr:cNvSpPr txBox="1">
          <a:spLocks noChangeArrowheads="1"/>
        </xdr:cNvSpPr>
      </xdr:nvSpPr>
      <xdr:spPr bwMode="auto">
        <a:xfrm>
          <a:off x="7029450" y="225552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39" name="Text Box 1">
          <a:extLst>
            <a:ext uri="{FF2B5EF4-FFF2-40B4-BE49-F238E27FC236}">
              <a16:creationId xmlns:a16="http://schemas.microsoft.com/office/drawing/2014/main" xmlns="" id="{00000000-0008-0000-0200-00007F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40" name="Text Box 2">
          <a:extLst>
            <a:ext uri="{FF2B5EF4-FFF2-40B4-BE49-F238E27FC236}">
              <a16:creationId xmlns:a16="http://schemas.microsoft.com/office/drawing/2014/main" xmlns="" id="{00000000-0008-0000-0200-000080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41" name="Text Box 1">
          <a:extLst>
            <a:ext uri="{FF2B5EF4-FFF2-40B4-BE49-F238E27FC236}">
              <a16:creationId xmlns:a16="http://schemas.microsoft.com/office/drawing/2014/main" xmlns="" id="{00000000-0008-0000-0200-000081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42" name="Text Box 2">
          <a:extLst>
            <a:ext uri="{FF2B5EF4-FFF2-40B4-BE49-F238E27FC236}">
              <a16:creationId xmlns:a16="http://schemas.microsoft.com/office/drawing/2014/main" xmlns="" id="{00000000-0008-0000-0200-000082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43" name="Text Box 1">
          <a:extLst>
            <a:ext uri="{FF2B5EF4-FFF2-40B4-BE49-F238E27FC236}">
              <a16:creationId xmlns:a16="http://schemas.microsoft.com/office/drawing/2014/main" xmlns="" id="{00000000-0008-0000-0200-000083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44" name="Text Box 2">
          <a:extLst>
            <a:ext uri="{FF2B5EF4-FFF2-40B4-BE49-F238E27FC236}">
              <a16:creationId xmlns:a16="http://schemas.microsoft.com/office/drawing/2014/main" xmlns="" id="{00000000-0008-0000-0200-000084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45" name="Text Box 1">
          <a:extLst>
            <a:ext uri="{FF2B5EF4-FFF2-40B4-BE49-F238E27FC236}">
              <a16:creationId xmlns:a16="http://schemas.microsoft.com/office/drawing/2014/main" xmlns="" id="{00000000-0008-0000-0200-000085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46" name="Text Box 2">
          <a:extLst>
            <a:ext uri="{FF2B5EF4-FFF2-40B4-BE49-F238E27FC236}">
              <a16:creationId xmlns:a16="http://schemas.microsoft.com/office/drawing/2014/main" xmlns="" id="{00000000-0008-0000-0200-000086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47" name="Text Box 1">
          <a:extLst>
            <a:ext uri="{FF2B5EF4-FFF2-40B4-BE49-F238E27FC236}">
              <a16:creationId xmlns:a16="http://schemas.microsoft.com/office/drawing/2014/main" xmlns="" id="{00000000-0008-0000-0200-000087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648" name="Text Box 4">
          <a:extLst>
            <a:ext uri="{FF2B5EF4-FFF2-40B4-BE49-F238E27FC236}">
              <a16:creationId xmlns:a16="http://schemas.microsoft.com/office/drawing/2014/main" xmlns="" id="{00000000-0008-0000-0200-000088020000}"/>
            </a:ext>
          </a:extLst>
        </xdr:cNvPr>
        <xdr:cNvSpPr txBox="1">
          <a:spLocks noChangeArrowheads="1"/>
        </xdr:cNvSpPr>
      </xdr:nvSpPr>
      <xdr:spPr bwMode="auto">
        <a:xfrm>
          <a:off x="7029450" y="225552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649" name="Text Box 1">
          <a:extLst>
            <a:ext uri="{FF2B5EF4-FFF2-40B4-BE49-F238E27FC236}">
              <a16:creationId xmlns:a16="http://schemas.microsoft.com/office/drawing/2014/main" xmlns="" id="{00000000-0008-0000-0200-000089020000}"/>
            </a:ext>
          </a:extLst>
        </xdr:cNvPr>
        <xdr:cNvSpPr txBox="1">
          <a:spLocks noChangeArrowheads="1"/>
        </xdr:cNvSpPr>
      </xdr:nvSpPr>
      <xdr:spPr bwMode="auto">
        <a:xfrm>
          <a:off x="7029450" y="225552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650" name="Text Box 4">
          <a:extLst>
            <a:ext uri="{FF2B5EF4-FFF2-40B4-BE49-F238E27FC236}">
              <a16:creationId xmlns:a16="http://schemas.microsoft.com/office/drawing/2014/main" xmlns="" id="{00000000-0008-0000-0200-00008A020000}"/>
            </a:ext>
          </a:extLst>
        </xdr:cNvPr>
        <xdr:cNvSpPr txBox="1">
          <a:spLocks noChangeArrowheads="1"/>
        </xdr:cNvSpPr>
      </xdr:nvSpPr>
      <xdr:spPr bwMode="auto">
        <a:xfrm>
          <a:off x="7029450" y="225552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51" name="Text Box 1">
          <a:extLst>
            <a:ext uri="{FF2B5EF4-FFF2-40B4-BE49-F238E27FC236}">
              <a16:creationId xmlns:a16="http://schemas.microsoft.com/office/drawing/2014/main" xmlns="" id="{00000000-0008-0000-0200-00008B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52" name="Text Box 2">
          <a:extLst>
            <a:ext uri="{FF2B5EF4-FFF2-40B4-BE49-F238E27FC236}">
              <a16:creationId xmlns:a16="http://schemas.microsoft.com/office/drawing/2014/main" xmlns="" id="{00000000-0008-0000-0200-00008C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53" name="Text Box 1">
          <a:extLst>
            <a:ext uri="{FF2B5EF4-FFF2-40B4-BE49-F238E27FC236}">
              <a16:creationId xmlns:a16="http://schemas.microsoft.com/office/drawing/2014/main" xmlns="" id="{00000000-0008-0000-0200-00008D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54" name="Text Box 2">
          <a:extLst>
            <a:ext uri="{FF2B5EF4-FFF2-40B4-BE49-F238E27FC236}">
              <a16:creationId xmlns:a16="http://schemas.microsoft.com/office/drawing/2014/main" xmlns="" id="{00000000-0008-0000-0200-00008E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55" name="Text Box 1">
          <a:extLst>
            <a:ext uri="{FF2B5EF4-FFF2-40B4-BE49-F238E27FC236}">
              <a16:creationId xmlns:a16="http://schemas.microsoft.com/office/drawing/2014/main" xmlns="" id="{00000000-0008-0000-0200-00008F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56" name="Text Box 1">
          <a:extLst>
            <a:ext uri="{FF2B5EF4-FFF2-40B4-BE49-F238E27FC236}">
              <a16:creationId xmlns:a16="http://schemas.microsoft.com/office/drawing/2014/main" xmlns="" id="{00000000-0008-0000-0200-000090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57" name="Text Box 4">
          <a:extLst>
            <a:ext uri="{FF2B5EF4-FFF2-40B4-BE49-F238E27FC236}">
              <a16:creationId xmlns:a16="http://schemas.microsoft.com/office/drawing/2014/main" xmlns="" id="{00000000-0008-0000-0200-000091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658" name="Text Box 1">
          <a:extLst>
            <a:ext uri="{FF2B5EF4-FFF2-40B4-BE49-F238E27FC236}">
              <a16:creationId xmlns:a16="http://schemas.microsoft.com/office/drawing/2014/main" xmlns="" id="{00000000-0008-0000-0200-000092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659" name="Text Box 4">
          <a:extLst>
            <a:ext uri="{FF2B5EF4-FFF2-40B4-BE49-F238E27FC236}">
              <a16:creationId xmlns:a16="http://schemas.microsoft.com/office/drawing/2014/main" xmlns="" id="{00000000-0008-0000-0200-000093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60" name="Text Box 1">
          <a:extLst>
            <a:ext uri="{FF2B5EF4-FFF2-40B4-BE49-F238E27FC236}">
              <a16:creationId xmlns:a16="http://schemas.microsoft.com/office/drawing/2014/main" xmlns="" id="{00000000-0008-0000-0200-000094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61" name="Text Box 2">
          <a:extLst>
            <a:ext uri="{FF2B5EF4-FFF2-40B4-BE49-F238E27FC236}">
              <a16:creationId xmlns:a16="http://schemas.microsoft.com/office/drawing/2014/main" xmlns="" id="{00000000-0008-0000-0200-000095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62" name="Text Box 1">
          <a:extLst>
            <a:ext uri="{FF2B5EF4-FFF2-40B4-BE49-F238E27FC236}">
              <a16:creationId xmlns:a16="http://schemas.microsoft.com/office/drawing/2014/main" xmlns="" id="{00000000-0008-0000-0200-000096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63" name="Text Box 2">
          <a:extLst>
            <a:ext uri="{FF2B5EF4-FFF2-40B4-BE49-F238E27FC236}">
              <a16:creationId xmlns:a16="http://schemas.microsoft.com/office/drawing/2014/main" xmlns="" id="{00000000-0008-0000-0200-000097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664" name="Text Box 1">
          <a:extLst>
            <a:ext uri="{FF2B5EF4-FFF2-40B4-BE49-F238E27FC236}">
              <a16:creationId xmlns:a16="http://schemas.microsoft.com/office/drawing/2014/main" xmlns="" id="{00000000-0008-0000-0200-000098020000}"/>
            </a:ext>
          </a:extLst>
        </xdr:cNvPr>
        <xdr:cNvSpPr txBox="1">
          <a:spLocks noChangeArrowheads="1"/>
        </xdr:cNvSpPr>
      </xdr:nvSpPr>
      <xdr:spPr bwMode="auto">
        <a:xfrm>
          <a:off x="7029450" y="225552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665" name="Text Box 1">
          <a:extLst>
            <a:ext uri="{FF2B5EF4-FFF2-40B4-BE49-F238E27FC236}">
              <a16:creationId xmlns:a16="http://schemas.microsoft.com/office/drawing/2014/main" xmlns="" id="{00000000-0008-0000-0200-000099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666" name="Text Box 4">
          <a:extLst>
            <a:ext uri="{FF2B5EF4-FFF2-40B4-BE49-F238E27FC236}">
              <a16:creationId xmlns:a16="http://schemas.microsoft.com/office/drawing/2014/main" xmlns="" id="{00000000-0008-0000-0200-00009A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667" name="Text Box 1">
          <a:extLst>
            <a:ext uri="{FF2B5EF4-FFF2-40B4-BE49-F238E27FC236}">
              <a16:creationId xmlns:a16="http://schemas.microsoft.com/office/drawing/2014/main" xmlns="" id="{00000000-0008-0000-0200-00009B020000}"/>
            </a:ext>
          </a:extLst>
        </xdr:cNvPr>
        <xdr:cNvSpPr txBox="1">
          <a:spLocks noChangeArrowheads="1"/>
        </xdr:cNvSpPr>
      </xdr:nvSpPr>
      <xdr:spPr bwMode="auto">
        <a:xfrm>
          <a:off x="7029450" y="225552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668" name="Text Box 4">
          <a:extLst>
            <a:ext uri="{FF2B5EF4-FFF2-40B4-BE49-F238E27FC236}">
              <a16:creationId xmlns:a16="http://schemas.microsoft.com/office/drawing/2014/main" xmlns="" id="{00000000-0008-0000-0200-00009C020000}"/>
            </a:ext>
          </a:extLst>
        </xdr:cNvPr>
        <xdr:cNvSpPr txBox="1">
          <a:spLocks noChangeArrowheads="1"/>
        </xdr:cNvSpPr>
      </xdr:nvSpPr>
      <xdr:spPr bwMode="auto">
        <a:xfrm>
          <a:off x="7029450" y="225552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69" name="Text Box 1">
          <a:extLst>
            <a:ext uri="{FF2B5EF4-FFF2-40B4-BE49-F238E27FC236}">
              <a16:creationId xmlns:a16="http://schemas.microsoft.com/office/drawing/2014/main" xmlns="" id="{00000000-0008-0000-0200-00009D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70" name="Text Box 1">
          <a:extLst>
            <a:ext uri="{FF2B5EF4-FFF2-40B4-BE49-F238E27FC236}">
              <a16:creationId xmlns:a16="http://schemas.microsoft.com/office/drawing/2014/main" xmlns="" id="{00000000-0008-0000-0200-00009E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71" name="Text Box 4">
          <a:extLst>
            <a:ext uri="{FF2B5EF4-FFF2-40B4-BE49-F238E27FC236}">
              <a16:creationId xmlns:a16="http://schemas.microsoft.com/office/drawing/2014/main" xmlns="" id="{00000000-0008-0000-0200-00009F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672" name="Text Box 1">
          <a:extLst>
            <a:ext uri="{FF2B5EF4-FFF2-40B4-BE49-F238E27FC236}">
              <a16:creationId xmlns:a16="http://schemas.microsoft.com/office/drawing/2014/main" xmlns="" id="{00000000-0008-0000-0200-0000A0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673" name="Text Box 4">
          <a:extLst>
            <a:ext uri="{FF2B5EF4-FFF2-40B4-BE49-F238E27FC236}">
              <a16:creationId xmlns:a16="http://schemas.microsoft.com/office/drawing/2014/main" xmlns="" id="{00000000-0008-0000-0200-0000A1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74" name="Text Box 1">
          <a:extLst>
            <a:ext uri="{FF2B5EF4-FFF2-40B4-BE49-F238E27FC236}">
              <a16:creationId xmlns:a16="http://schemas.microsoft.com/office/drawing/2014/main" xmlns="" id="{00000000-0008-0000-0200-0000A2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75" name="Text Box 2">
          <a:extLst>
            <a:ext uri="{FF2B5EF4-FFF2-40B4-BE49-F238E27FC236}">
              <a16:creationId xmlns:a16="http://schemas.microsoft.com/office/drawing/2014/main" xmlns="" id="{00000000-0008-0000-0200-0000A3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76" name="Text Box 1">
          <a:extLst>
            <a:ext uri="{FF2B5EF4-FFF2-40B4-BE49-F238E27FC236}">
              <a16:creationId xmlns:a16="http://schemas.microsoft.com/office/drawing/2014/main" xmlns="" id="{00000000-0008-0000-0200-0000A4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77" name="Text Box 2">
          <a:extLst>
            <a:ext uri="{FF2B5EF4-FFF2-40B4-BE49-F238E27FC236}">
              <a16:creationId xmlns:a16="http://schemas.microsoft.com/office/drawing/2014/main" xmlns="" id="{00000000-0008-0000-0200-0000A5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678" name="Text Box 1">
          <a:extLst>
            <a:ext uri="{FF2B5EF4-FFF2-40B4-BE49-F238E27FC236}">
              <a16:creationId xmlns:a16="http://schemas.microsoft.com/office/drawing/2014/main" xmlns="" id="{00000000-0008-0000-0200-0000A6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679" name="Text Box 4">
          <a:extLst>
            <a:ext uri="{FF2B5EF4-FFF2-40B4-BE49-F238E27FC236}">
              <a16:creationId xmlns:a16="http://schemas.microsoft.com/office/drawing/2014/main" xmlns="" id="{00000000-0008-0000-0200-0000A7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680" name="Text Box 1">
          <a:extLst>
            <a:ext uri="{FF2B5EF4-FFF2-40B4-BE49-F238E27FC236}">
              <a16:creationId xmlns:a16="http://schemas.microsoft.com/office/drawing/2014/main" xmlns="" id="{00000000-0008-0000-0200-0000A8020000}"/>
            </a:ext>
          </a:extLst>
        </xdr:cNvPr>
        <xdr:cNvSpPr txBox="1">
          <a:spLocks noChangeArrowheads="1"/>
        </xdr:cNvSpPr>
      </xdr:nvSpPr>
      <xdr:spPr bwMode="auto">
        <a:xfrm>
          <a:off x="7029450" y="2316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681" name="Text Box 4">
          <a:extLst>
            <a:ext uri="{FF2B5EF4-FFF2-40B4-BE49-F238E27FC236}">
              <a16:creationId xmlns:a16="http://schemas.microsoft.com/office/drawing/2014/main" xmlns="" id="{00000000-0008-0000-0200-0000A9020000}"/>
            </a:ext>
          </a:extLst>
        </xdr:cNvPr>
        <xdr:cNvSpPr txBox="1">
          <a:spLocks noChangeArrowheads="1"/>
        </xdr:cNvSpPr>
      </xdr:nvSpPr>
      <xdr:spPr bwMode="auto">
        <a:xfrm>
          <a:off x="7029450" y="2316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682" name="Text Box 1">
          <a:extLst>
            <a:ext uri="{FF2B5EF4-FFF2-40B4-BE49-F238E27FC236}">
              <a16:creationId xmlns:a16="http://schemas.microsoft.com/office/drawing/2014/main" xmlns="" id="{00000000-0008-0000-0200-0000AA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683" name="Text Box 2">
          <a:extLst>
            <a:ext uri="{FF2B5EF4-FFF2-40B4-BE49-F238E27FC236}">
              <a16:creationId xmlns:a16="http://schemas.microsoft.com/office/drawing/2014/main" xmlns="" id="{00000000-0008-0000-0200-0000AB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684" name="Text Box 1">
          <a:extLst>
            <a:ext uri="{FF2B5EF4-FFF2-40B4-BE49-F238E27FC236}">
              <a16:creationId xmlns:a16="http://schemas.microsoft.com/office/drawing/2014/main" xmlns="" id="{00000000-0008-0000-0200-0000AC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685" name="Text Box 2">
          <a:extLst>
            <a:ext uri="{FF2B5EF4-FFF2-40B4-BE49-F238E27FC236}">
              <a16:creationId xmlns:a16="http://schemas.microsoft.com/office/drawing/2014/main" xmlns="" id="{00000000-0008-0000-0200-0000AD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686" name="Text Box 1">
          <a:extLst>
            <a:ext uri="{FF2B5EF4-FFF2-40B4-BE49-F238E27FC236}">
              <a16:creationId xmlns:a16="http://schemas.microsoft.com/office/drawing/2014/main" xmlns="" id="{00000000-0008-0000-0200-0000AE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687" name="Text Box 2">
          <a:extLst>
            <a:ext uri="{FF2B5EF4-FFF2-40B4-BE49-F238E27FC236}">
              <a16:creationId xmlns:a16="http://schemas.microsoft.com/office/drawing/2014/main" xmlns="" id="{00000000-0008-0000-0200-0000AF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688" name="Text Box 1">
          <a:extLst>
            <a:ext uri="{FF2B5EF4-FFF2-40B4-BE49-F238E27FC236}">
              <a16:creationId xmlns:a16="http://schemas.microsoft.com/office/drawing/2014/main" xmlns="" id="{00000000-0008-0000-0200-0000B0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689" name="Text Box 2">
          <a:extLst>
            <a:ext uri="{FF2B5EF4-FFF2-40B4-BE49-F238E27FC236}">
              <a16:creationId xmlns:a16="http://schemas.microsoft.com/office/drawing/2014/main" xmlns="" id="{00000000-0008-0000-0200-0000B1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690" name="Text Box 4">
          <a:extLst>
            <a:ext uri="{FF2B5EF4-FFF2-40B4-BE49-F238E27FC236}">
              <a16:creationId xmlns:a16="http://schemas.microsoft.com/office/drawing/2014/main" xmlns="" id="{00000000-0008-0000-0200-0000B2020000}"/>
            </a:ext>
          </a:extLst>
        </xdr:cNvPr>
        <xdr:cNvSpPr txBox="1">
          <a:spLocks noChangeArrowheads="1"/>
        </xdr:cNvSpPr>
      </xdr:nvSpPr>
      <xdr:spPr bwMode="auto">
        <a:xfrm>
          <a:off x="7029450" y="2316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691" name="Text Box 1">
          <a:extLst>
            <a:ext uri="{FF2B5EF4-FFF2-40B4-BE49-F238E27FC236}">
              <a16:creationId xmlns:a16="http://schemas.microsoft.com/office/drawing/2014/main" xmlns="" id="{00000000-0008-0000-0200-0000B3020000}"/>
            </a:ext>
          </a:extLst>
        </xdr:cNvPr>
        <xdr:cNvSpPr txBox="1">
          <a:spLocks noChangeArrowheads="1"/>
        </xdr:cNvSpPr>
      </xdr:nvSpPr>
      <xdr:spPr bwMode="auto">
        <a:xfrm>
          <a:off x="7029450" y="2316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692" name="Text Box 4">
          <a:extLst>
            <a:ext uri="{FF2B5EF4-FFF2-40B4-BE49-F238E27FC236}">
              <a16:creationId xmlns:a16="http://schemas.microsoft.com/office/drawing/2014/main" xmlns="" id="{00000000-0008-0000-0200-0000B4020000}"/>
            </a:ext>
          </a:extLst>
        </xdr:cNvPr>
        <xdr:cNvSpPr txBox="1">
          <a:spLocks noChangeArrowheads="1"/>
        </xdr:cNvSpPr>
      </xdr:nvSpPr>
      <xdr:spPr bwMode="auto">
        <a:xfrm>
          <a:off x="7029450" y="2316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693" name="Text Box 1">
          <a:extLst>
            <a:ext uri="{FF2B5EF4-FFF2-40B4-BE49-F238E27FC236}">
              <a16:creationId xmlns:a16="http://schemas.microsoft.com/office/drawing/2014/main" xmlns="" id="{00000000-0008-0000-0200-0000B5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694" name="Text Box 2">
          <a:extLst>
            <a:ext uri="{FF2B5EF4-FFF2-40B4-BE49-F238E27FC236}">
              <a16:creationId xmlns:a16="http://schemas.microsoft.com/office/drawing/2014/main" xmlns="" id="{00000000-0008-0000-0200-0000B6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695" name="Text Box 1">
          <a:extLst>
            <a:ext uri="{FF2B5EF4-FFF2-40B4-BE49-F238E27FC236}">
              <a16:creationId xmlns:a16="http://schemas.microsoft.com/office/drawing/2014/main" xmlns="" id="{00000000-0008-0000-0200-0000B7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696" name="Text Box 2">
          <a:extLst>
            <a:ext uri="{FF2B5EF4-FFF2-40B4-BE49-F238E27FC236}">
              <a16:creationId xmlns:a16="http://schemas.microsoft.com/office/drawing/2014/main" xmlns="" id="{00000000-0008-0000-0200-0000B8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697" name="Text Box 1">
          <a:extLst>
            <a:ext uri="{FF2B5EF4-FFF2-40B4-BE49-F238E27FC236}">
              <a16:creationId xmlns:a16="http://schemas.microsoft.com/office/drawing/2014/main" xmlns="" id="{00000000-0008-0000-0200-0000B9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698" name="Text Box 4">
          <a:extLst>
            <a:ext uri="{FF2B5EF4-FFF2-40B4-BE49-F238E27FC236}">
              <a16:creationId xmlns:a16="http://schemas.microsoft.com/office/drawing/2014/main" xmlns="" id="{00000000-0008-0000-0200-0000BA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699" name="Text Box 1">
          <a:extLst>
            <a:ext uri="{FF2B5EF4-FFF2-40B4-BE49-F238E27FC236}">
              <a16:creationId xmlns:a16="http://schemas.microsoft.com/office/drawing/2014/main" xmlns="" id="{00000000-0008-0000-0200-0000BB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700" name="Text Box 4">
          <a:extLst>
            <a:ext uri="{FF2B5EF4-FFF2-40B4-BE49-F238E27FC236}">
              <a16:creationId xmlns:a16="http://schemas.microsoft.com/office/drawing/2014/main" xmlns="" id="{00000000-0008-0000-0200-0000BC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701" name="Text Box 1">
          <a:extLst>
            <a:ext uri="{FF2B5EF4-FFF2-40B4-BE49-F238E27FC236}">
              <a16:creationId xmlns:a16="http://schemas.microsoft.com/office/drawing/2014/main" xmlns="" id="{00000000-0008-0000-0200-0000BD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702" name="Text Box 2">
          <a:extLst>
            <a:ext uri="{FF2B5EF4-FFF2-40B4-BE49-F238E27FC236}">
              <a16:creationId xmlns:a16="http://schemas.microsoft.com/office/drawing/2014/main" xmlns="" id="{00000000-0008-0000-0200-0000BE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703" name="Text Box 1">
          <a:extLst>
            <a:ext uri="{FF2B5EF4-FFF2-40B4-BE49-F238E27FC236}">
              <a16:creationId xmlns:a16="http://schemas.microsoft.com/office/drawing/2014/main" xmlns="" id="{00000000-0008-0000-0200-0000BF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704" name="Text Box 2">
          <a:extLst>
            <a:ext uri="{FF2B5EF4-FFF2-40B4-BE49-F238E27FC236}">
              <a16:creationId xmlns:a16="http://schemas.microsoft.com/office/drawing/2014/main" xmlns="" id="{00000000-0008-0000-0200-0000C0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705" name="Text Box 1">
          <a:extLst>
            <a:ext uri="{FF2B5EF4-FFF2-40B4-BE49-F238E27FC236}">
              <a16:creationId xmlns:a16="http://schemas.microsoft.com/office/drawing/2014/main" xmlns="" id="{00000000-0008-0000-0200-0000C1020000}"/>
            </a:ext>
          </a:extLst>
        </xdr:cNvPr>
        <xdr:cNvSpPr txBox="1">
          <a:spLocks noChangeArrowheads="1"/>
        </xdr:cNvSpPr>
      </xdr:nvSpPr>
      <xdr:spPr bwMode="auto">
        <a:xfrm>
          <a:off x="7029450" y="2316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706" name="Text Box 1">
          <a:extLst>
            <a:ext uri="{FF2B5EF4-FFF2-40B4-BE49-F238E27FC236}">
              <a16:creationId xmlns:a16="http://schemas.microsoft.com/office/drawing/2014/main" xmlns="" id="{00000000-0008-0000-0200-0000C2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707" name="Text Box 4">
          <a:extLst>
            <a:ext uri="{FF2B5EF4-FFF2-40B4-BE49-F238E27FC236}">
              <a16:creationId xmlns:a16="http://schemas.microsoft.com/office/drawing/2014/main" xmlns="" id="{00000000-0008-0000-0200-0000C3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708" name="Text Box 1">
          <a:extLst>
            <a:ext uri="{FF2B5EF4-FFF2-40B4-BE49-F238E27FC236}">
              <a16:creationId xmlns:a16="http://schemas.microsoft.com/office/drawing/2014/main" xmlns="" id="{00000000-0008-0000-0200-0000C4020000}"/>
            </a:ext>
          </a:extLst>
        </xdr:cNvPr>
        <xdr:cNvSpPr txBox="1">
          <a:spLocks noChangeArrowheads="1"/>
        </xdr:cNvSpPr>
      </xdr:nvSpPr>
      <xdr:spPr bwMode="auto">
        <a:xfrm>
          <a:off x="7029450" y="2316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709" name="Text Box 4">
          <a:extLst>
            <a:ext uri="{FF2B5EF4-FFF2-40B4-BE49-F238E27FC236}">
              <a16:creationId xmlns:a16="http://schemas.microsoft.com/office/drawing/2014/main" xmlns="" id="{00000000-0008-0000-0200-0000C5020000}"/>
            </a:ext>
          </a:extLst>
        </xdr:cNvPr>
        <xdr:cNvSpPr txBox="1">
          <a:spLocks noChangeArrowheads="1"/>
        </xdr:cNvSpPr>
      </xdr:nvSpPr>
      <xdr:spPr bwMode="auto">
        <a:xfrm>
          <a:off x="7029450" y="2316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710" name="Text Box 1">
          <a:extLst>
            <a:ext uri="{FF2B5EF4-FFF2-40B4-BE49-F238E27FC236}">
              <a16:creationId xmlns:a16="http://schemas.microsoft.com/office/drawing/2014/main" xmlns="" id="{00000000-0008-0000-0200-0000C6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711" name="Text Box 4">
          <a:extLst>
            <a:ext uri="{FF2B5EF4-FFF2-40B4-BE49-F238E27FC236}">
              <a16:creationId xmlns:a16="http://schemas.microsoft.com/office/drawing/2014/main" xmlns="" id="{00000000-0008-0000-0200-0000C7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712" name="Text Box 1">
          <a:extLst>
            <a:ext uri="{FF2B5EF4-FFF2-40B4-BE49-F238E27FC236}">
              <a16:creationId xmlns:a16="http://schemas.microsoft.com/office/drawing/2014/main" xmlns="" id="{00000000-0008-0000-0200-0000C8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713" name="Text Box 4">
          <a:extLst>
            <a:ext uri="{FF2B5EF4-FFF2-40B4-BE49-F238E27FC236}">
              <a16:creationId xmlns:a16="http://schemas.microsoft.com/office/drawing/2014/main" xmlns="" id="{00000000-0008-0000-0200-0000C9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714" name="Text Box 1">
          <a:extLst>
            <a:ext uri="{FF2B5EF4-FFF2-40B4-BE49-F238E27FC236}">
              <a16:creationId xmlns:a16="http://schemas.microsoft.com/office/drawing/2014/main" xmlns="" id="{00000000-0008-0000-0200-0000CA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715" name="Text Box 2">
          <a:extLst>
            <a:ext uri="{FF2B5EF4-FFF2-40B4-BE49-F238E27FC236}">
              <a16:creationId xmlns:a16="http://schemas.microsoft.com/office/drawing/2014/main" xmlns="" id="{00000000-0008-0000-0200-0000CB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716" name="Text Box 1">
          <a:extLst>
            <a:ext uri="{FF2B5EF4-FFF2-40B4-BE49-F238E27FC236}">
              <a16:creationId xmlns:a16="http://schemas.microsoft.com/office/drawing/2014/main" xmlns="" id="{00000000-0008-0000-0200-0000CC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717" name="Text Box 2">
          <a:extLst>
            <a:ext uri="{FF2B5EF4-FFF2-40B4-BE49-F238E27FC236}">
              <a16:creationId xmlns:a16="http://schemas.microsoft.com/office/drawing/2014/main" xmlns="" id="{00000000-0008-0000-0200-0000CD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718" name="Text Box 1">
          <a:extLst>
            <a:ext uri="{FF2B5EF4-FFF2-40B4-BE49-F238E27FC236}">
              <a16:creationId xmlns:a16="http://schemas.microsoft.com/office/drawing/2014/main" xmlns="" id="{00000000-0008-0000-0200-0000CE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719" name="Text Box 4">
          <a:extLst>
            <a:ext uri="{FF2B5EF4-FFF2-40B4-BE49-F238E27FC236}">
              <a16:creationId xmlns:a16="http://schemas.microsoft.com/office/drawing/2014/main" xmlns="" id="{00000000-0008-0000-0200-0000CF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720" name="Text Box 1">
          <a:extLst>
            <a:ext uri="{FF2B5EF4-FFF2-40B4-BE49-F238E27FC236}">
              <a16:creationId xmlns:a16="http://schemas.microsoft.com/office/drawing/2014/main" xmlns="" id="{00000000-0008-0000-0200-0000D0020000}"/>
            </a:ext>
          </a:extLst>
        </xdr:cNvPr>
        <xdr:cNvSpPr txBox="1">
          <a:spLocks noChangeArrowheads="1"/>
        </xdr:cNvSpPr>
      </xdr:nvSpPr>
      <xdr:spPr bwMode="auto">
        <a:xfrm>
          <a:off x="7029450" y="2316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721" name="Text Box 4">
          <a:extLst>
            <a:ext uri="{FF2B5EF4-FFF2-40B4-BE49-F238E27FC236}">
              <a16:creationId xmlns:a16="http://schemas.microsoft.com/office/drawing/2014/main" xmlns="" id="{00000000-0008-0000-0200-0000D1020000}"/>
            </a:ext>
          </a:extLst>
        </xdr:cNvPr>
        <xdr:cNvSpPr txBox="1">
          <a:spLocks noChangeArrowheads="1"/>
        </xdr:cNvSpPr>
      </xdr:nvSpPr>
      <xdr:spPr bwMode="auto">
        <a:xfrm>
          <a:off x="7029450" y="2316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722" name="Text Box 1">
          <a:extLst>
            <a:ext uri="{FF2B5EF4-FFF2-40B4-BE49-F238E27FC236}">
              <a16:creationId xmlns:a16="http://schemas.microsoft.com/office/drawing/2014/main" xmlns="" id="{00000000-0008-0000-0200-0000D2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723" name="Text Box 2">
          <a:extLst>
            <a:ext uri="{FF2B5EF4-FFF2-40B4-BE49-F238E27FC236}">
              <a16:creationId xmlns:a16="http://schemas.microsoft.com/office/drawing/2014/main" xmlns="" id="{00000000-0008-0000-0200-0000D3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724" name="Text Box 1">
          <a:extLst>
            <a:ext uri="{FF2B5EF4-FFF2-40B4-BE49-F238E27FC236}">
              <a16:creationId xmlns:a16="http://schemas.microsoft.com/office/drawing/2014/main" xmlns="" id="{00000000-0008-0000-0200-0000D4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725" name="Text Box 2">
          <a:extLst>
            <a:ext uri="{FF2B5EF4-FFF2-40B4-BE49-F238E27FC236}">
              <a16:creationId xmlns:a16="http://schemas.microsoft.com/office/drawing/2014/main" xmlns="" id="{00000000-0008-0000-0200-0000D5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726" name="Text Box 1">
          <a:extLst>
            <a:ext uri="{FF2B5EF4-FFF2-40B4-BE49-F238E27FC236}">
              <a16:creationId xmlns:a16="http://schemas.microsoft.com/office/drawing/2014/main" xmlns="" id="{00000000-0008-0000-0200-0000D6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727" name="Text Box 2">
          <a:extLst>
            <a:ext uri="{FF2B5EF4-FFF2-40B4-BE49-F238E27FC236}">
              <a16:creationId xmlns:a16="http://schemas.microsoft.com/office/drawing/2014/main" xmlns="" id="{00000000-0008-0000-0200-0000D7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728" name="Text Box 1">
          <a:extLst>
            <a:ext uri="{FF2B5EF4-FFF2-40B4-BE49-F238E27FC236}">
              <a16:creationId xmlns:a16="http://schemas.microsoft.com/office/drawing/2014/main" xmlns="" id="{00000000-0008-0000-0200-0000D8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729" name="Text Box 2">
          <a:extLst>
            <a:ext uri="{FF2B5EF4-FFF2-40B4-BE49-F238E27FC236}">
              <a16:creationId xmlns:a16="http://schemas.microsoft.com/office/drawing/2014/main" xmlns="" id="{00000000-0008-0000-0200-0000D9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730" name="Text Box 4">
          <a:extLst>
            <a:ext uri="{FF2B5EF4-FFF2-40B4-BE49-F238E27FC236}">
              <a16:creationId xmlns:a16="http://schemas.microsoft.com/office/drawing/2014/main" xmlns="" id="{00000000-0008-0000-0200-0000DA020000}"/>
            </a:ext>
          </a:extLst>
        </xdr:cNvPr>
        <xdr:cNvSpPr txBox="1">
          <a:spLocks noChangeArrowheads="1"/>
        </xdr:cNvSpPr>
      </xdr:nvSpPr>
      <xdr:spPr bwMode="auto">
        <a:xfrm>
          <a:off x="7029450" y="2316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731" name="Text Box 1">
          <a:extLst>
            <a:ext uri="{FF2B5EF4-FFF2-40B4-BE49-F238E27FC236}">
              <a16:creationId xmlns:a16="http://schemas.microsoft.com/office/drawing/2014/main" xmlns="" id="{00000000-0008-0000-0200-0000DB020000}"/>
            </a:ext>
          </a:extLst>
        </xdr:cNvPr>
        <xdr:cNvSpPr txBox="1">
          <a:spLocks noChangeArrowheads="1"/>
        </xdr:cNvSpPr>
      </xdr:nvSpPr>
      <xdr:spPr bwMode="auto">
        <a:xfrm>
          <a:off x="7029450" y="2316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732" name="Text Box 4">
          <a:extLst>
            <a:ext uri="{FF2B5EF4-FFF2-40B4-BE49-F238E27FC236}">
              <a16:creationId xmlns:a16="http://schemas.microsoft.com/office/drawing/2014/main" xmlns="" id="{00000000-0008-0000-0200-0000DC020000}"/>
            </a:ext>
          </a:extLst>
        </xdr:cNvPr>
        <xdr:cNvSpPr txBox="1">
          <a:spLocks noChangeArrowheads="1"/>
        </xdr:cNvSpPr>
      </xdr:nvSpPr>
      <xdr:spPr bwMode="auto">
        <a:xfrm>
          <a:off x="7029450" y="2316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733" name="Text Box 1">
          <a:extLst>
            <a:ext uri="{FF2B5EF4-FFF2-40B4-BE49-F238E27FC236}">
              <a16:creationId xmlns:a16="http://schemas.microsoft.com/office/drawing/2014/main" xmlns="" id="{00000000-0008-0000-0200-0000DD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734" name="Text Box 2">
          <a:extLst>
            <a:ext uri="{FF2B5EF4-FFF2-40B4-BE49-F238E27FC236}">
              <a16:creationId xmlns:a16="http://schemas.microsoft.com/office/drawing/2014/main" xmlns="" id="{00000000-0008-0000-0200-0000DE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735" name="Text Box 1">
          <a:extLst>
            <a:ext uri="{FF2B5EF4-FFF2-40B4-BE49-F238E27FC236}">
              <a16:creationId xmlns:a16="http://schemas.microsoft.com/office/drawing/2014/main" xmlns="" id="{00000000-0008-0000-0200-0000DF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736" name="Text Box 2">
          <a:extLst>
            <a:ext uri="{FF2B5EF4-FFF2-40B4-BE49-F238E27FC236}">
              <a16:creationId xmlns:a16="http://schemas.microsoft.com/office/drawing/2014/main" xmlns="" id="{00000000-0008-0000-0200-0000E0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737" name="Text Box 1">
          <a:extLst>
            <a:ext uri="{FF2B5EF4-FFF2-40B4-BE49-F238E27FC236}">
              <a16:creationId xmlns:a16="http://schemas.microsoft.com/office/drawing/2014/main" xmlns="" id="{00000000-0008-0000-0200-0000E1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738" name="Text Box 4">
          <a:extLst>
            <a:ext uri="{FF2B5EF4-FFF2-40B4-BE49-F238E27FC236}">
              <a16:creationId xmlns:a16="http://schemas.microsoft.com/office/drawing/2014/main" xmlns="" id="{00000000-0008-0000-0200-0000E2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739" name="Text Box 1">
          <a:extLst>
            <a:ext uri="{FF2B5EF4-FFF2-40B4-BE49-F238E27FC236}">
              <a16:creationId xmlns:a16="http://schemas.microsoft.com/office/drawing/2014/main" xmlns="" id="{00000000-0008-0000-0200-0000E3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740" name="Text Box 4">
          <a:extLst>
            <a:ext uri="{FF2B5EF4-FFF2-40B4-BE49-F238E27FC236}">
              <a16:creationId xmlns:a16="http://schemas.microsoft.com/office/drawing/2014/main" xmlns="" id="{00000000-0008-0000-0200-0000E4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741" name="Text Box 1">
          <a:extLst>
            <a:ext uri="{FF2B5EF4-FFF2-40B4-BE49-F238E27FC236}">
              <a16:creationId xmlns:a16="http://schemas.microsoft.com/office/drawing/2014/main" xmlns="" id="{00000000-0008-0000-0200-0000E5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742" name="Text Box 2">
          <a:extLst>
            <a:ext uri="{FF2B5EF4-FFF2-40B4-BE49-F238E27FC236}">
              <a16:creationId xmlns:a16="http://schemas.microsoft.com/office/drawing/2014/main" xmlns="" id="{00000000-0008-0000-0200-0000E6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743" name="Text Box 1">
          <a:extLst>
            <a:ext uri="{FF2B5EF4-FFF2-40B4-BE49-F238E27FC236}">
              <a16:creationId xmlns:a16="http://schemas.microsoft.com/office/drawing/2014/main" xmlns="" id="{00000000-0008-0000-0200-0000E7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744" name="Text Box 2">
          <a:extLst>
            <a:ext uri="{FF2B5EF4-FFF2-40B4-BE49-F238E27FC236}">
              <a16:creationId xmlns:a16="http://schemas.microsoft.com/office/drawing/2014/main" xmlns="" id="{00000000-0008-0000-0200-0000E8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745" name="Text Box 1">
          <a:extLst>
            <a:ext uri="{FF2B5EF4-FFF2-40B4-BE49-F238E27FC236}">
              <a16:creationId xmlns:a16="http://schemas.microsoft.com/office/drawing/2014/main" xmlns="" id="{00000000-0008-0000-0200-0000E9020000}"/>
            </a:ext>
          </a:extLst>
        </xdr:cNvPr>
        <xdr:cNvSpPr txBox="1">
          <a:spLocks noChangeArrowheads="1"/>
        </xdr:cNvSpPr>
      </xdr:nvSpPr>
      <xdr:spPr bwMode="auto">
        <a:xfrm>
          <a:off x="7029450" y="2316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746" name="Text Box 1">
          <a:extLst>
            <a:ext uri="{FF2B5EF4-FFF2-40B4-BE49-F238E27FC236}">
              <a16:creationId xmlns:a16="http://schemas.microsoft.com/office/drawing/2014/main" xmlns="" id="{00000000-0008-0000-0200-0000EA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747" name="Text Box 4">
          <a:extLst>
            <a:ext uri="{FF2B5EF4-FFF2-40B4-BE49-F238E27FC236}">
              <a16:creationId xmlns:a16="http://schemas.microsoft.com/office/drawing/2014/main" xmlns="" id="{00000000-0008-0000-0200-0000EB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748" name="Text Box 1">
          <a:extLst>
            <a:ext uri="{FF2B5EF4-FFF2-40B4-BE49-F238E27FC236}">
              <a16:creationId xmlns:a16="http://schemas.microsoft.com/office/drawing/2014/main" xmlns="" id="{00000000-0008-0000-0200-0000EC020000}"/>
            </a:ext>
          </a:extLst>
        </xdr:cNvPr>
        <xdr:cNvSpPr txBox="1">
          <a:spLocks noChangeArrowheads="1"/>
        </xdr:cNvSpPr>
      </xdr:nvSpPr>
      <xdr:spPr bwMode="auto">
        <a:xfrm>
          <a:off x="7029450" y="2316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749" name="Text Box 4">
          <a:extLst>
            <a:ext uri="{FF2B5EF4-FFF2-40B4-BE49-F238E27FC236}">
              <a16:creationId xmlns:a16="http://schemas.microsoft.com/office/drawing/2014/main" xmlns="" id="{00000000-0008-0000-0200-0000ED020000}"/>
            </a:ext>
          </a:extLst>
        </xdr:cNvPr>
        <xdr:cNvSpPr txBox="1">
          <a:spLocks noChangeArrowheads="1"/>
        </xdr:cNvSpPr>
      </xdr:nvSpPr>
      <xdr:spPr bwMode="auto">
        <a:xfrm>
          <a:off x="7029450" y="2316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750" name="Text Box 1">
          <a:extLst>
            <a:ext uri="{FF2B5EF4-FFF2-40B4-BE49-F238E27FC236}">
              <a16:creationId xmlns:a16="http://schemas.microsoft.com/office/drawing/2014/main" xmlns="" id="{00000000-0008-0000-0200-0000EE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751" name="Text Box 4">
          <a:extLst>
            <a:ext uri="{FF2B5EF4-FFF2-40B4-BE49-F238E27FC236}">
              <a16:creationId xmlns:a16="http://schemas.microsoft.com/office/drawing/2014/main" xmlns="" id="{00000000-0008-0000-0200-0000EF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752" name="Text Box 1">
          <a:extLst>
            <a:ext uri="{FF2B5EF4-FFF2-40B4-BE49-F238E27FC236}">
              <a16:creationId xmlns:a16="http://schemas.microsoft.com/office/drawing/2014/main" xmlns="" id="{00000000-0008-0000-0200-0000F0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753" name="Text Box 4">
          <a:extLst>
            <a:ext uri="{FF2B5EF4-FFF2-40B4-BE49-F238E27FC236}">
              <a16:creationId xmlns:a16="http://schemas.microsoft.com/office/drawing/2014/main" xmlns="" id="{00000000-0008-0000-0200-0000F1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754" name="Text Box 1">
          <a:extLst>
            <a:ext uri="{FF2B5EF4-FFF2-40B4-BE49-F238E27FC236}">
              <a16:creationId xmlns:a16="http://schemas.microsoft.com/office/drawing/2014/main" xmlns="" id="{00000000-0008-0000-0200-0000F2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755" name="Text Box 2">
          <a:extLst>
            <a:ext uri="{FF2B5EF4-FFF2-40B4-BE49-F238E27FC236}">
              <a16:creationId xmlns:a16="http://schemas.microsoft.com/office/drawing/2014/main" xmlns="" id="{00000000-0008-0000-0200-0000F3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756" name="Text Box 1">
          <a:extLst>
            <a:ext uri="{FF2B5EF4-FFF2-40B4-BE49-F238E27FC236}">
              <a16:creationId xmlns:a16="http://schemas.microsoft.com/office/drawing/2014/main" xmlns="" id="{00000000-0008-0000-0200-0000F4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757" name="Text Box 2">
          <a:extLst>
            <a:ext uri="{FF2B5EF4-FFF2-40B4-BE49-F238E27FC236}">
              <a16:creationId xmlns:a16="http://schemas.microsoft.com/office/drawing/2014/main" xmlns="" id="{00000000-0008-0000-0200-0000F5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758" name="Text Box 1">
          <a:extLst>
            <a:ext uri="{FF2B5EF4-FFF2-40B4-BE49-F238E27FC236}">
              <a16:creationId xmlns:a16="http://schemas.microsoft.com/office/drawing/2014/main" xmlns="" id="{00000000-0008-0000-0200-0000F6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759" name="Text Box 4">
          <a:extLst>
            <a:ext uri="{FF2B5EF4-FFF2-40B4-BE49-F238E27FC236}">
              <a16:creationId xmlns:a16="http://schemas.microsoft.com/office/drawing/2014/main" xmlns="" id="{00000000-0008-0000-0200-0000F7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760" name="Text Box 1">
          <a:extLst>
            <a:ext uri="{FF2B5EF4-FFF2-40B4-BE49-F238E27FC236}">
              <a16:creationId xmlns:a16="http://schemas.microsoft.com/office/drawing/2014/main" xmlns="" id="{00000000-0008-0000-0200-0000F8020000}"/>
            </a:ext>
          </a:extLst>
        </xdr:cNvPr>
        <xdr:cNvSpPr txBox="1">
          <a:spLocks noChangeArrowheads="1"/>
        </xdr:cNvSpPr>
      </xdr:nvSpPr>
      <xdr:spPr bwMode="auto">
        <a:xfrm>
          <a:off x="7029450" y="2316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761" name="Text Box 4">
          <a:extLst>
            <a:ext uri="{FF2B5EF4-FFF2-40B4-BE49-F238E27FC236}">
              <a16:creationId xmlns:a16="http://schemas.microsoft.com/office/drawing/2014/main" xmlns="" id="{00000000-0008-0000-0200-0000F9020000}"/>
            </a:ext>
          </a:extLst>
        </xdr:cNvPr>
        <xdr:cNvSpPr txBox="1">
          <a:spLocks noChangeArrowheads="1"/>
        </xdr:cNvSpPr>
      </xdr:nvSpPr>
      <xdr:spPr bwMode="auto">
        <a:xfrm>
          <a:off x="7029450" y="2316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762" name="Text Box 1">
          <a:extLst>
            <a:ext uri="{FF2B5EF4-FFF2-40B4-BE49-F238E27FC236}">
              <a16:creationId xmlns:a16="http://schemas.microsoft.com/office/drawing/2014/main" xmlns="" id="{00000000-0008-0000-0200-0000FA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763" name="Text Box 2">
          <a:extLst>
            <a:ext uri="{FF2B5EF4-FFF2-40B4-BE49-F238E27FC236}">
              <a16:creationId xmlns:a16="http://schemas.microsoft.com/office/drawing/2014/main" xmlns="" id="{00000000-0008-0000-0200-0000FB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764" name="Text Box 1">
          <a:extLst>
            <a:ext uri="{FF2B5EF4-FFF2-40B4-BE49-F238E27FC236}">
              <a16:creationId xmlns:a16="http://schemas.microsoft.com/office/drawing/2014/main" xmlns="" id="{00000000-0008-0000-0200-0000FC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765" name="Text Box 2">
          <a:extLst>
            <a:ext uri="{FF2B5EF4-FFF2-40B4-BE49-F238E27FC236}">
              <a16:creationId xmlns:a16="http://schemas.microsoft.com/office/drawing/2014/main" xmlns="" id="{00000000-0008-0000-0200-0000FD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766" name="Text Box 1">
          <a:extLst>
            <a:ext uri="{FF2B5EF4-FFF2-40B4-BE49-F238E27FC236}">
              <a16:creationId xmlns:a16="http://schemas.microsoft.com/office/drawing/2014/main" xmlns="" id="{00000000-0008-0000-0200-0000FE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767" name="Text Box 2">
          <a:extLst>
            <a:ext uri="{FF2B5EF4-FFF2-40B4-BE49-F238E27FC236}">
              <a16:creationId xmlns:a16="http://schemas.microsoft.com/office/drawing/2014/main" xmlns="" id="{00000000-0008-0000-0200-0000FF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768" name="Text Box 1">
          <a:extLst>
            <a:ext uri="{FF2B5EF4-FFF2-40B4-BE49-F238E27FC236}">
              <a16:creationId xmlns:a16="http://schemas.microsoft.com/office/drawing/2014/main" xmlns="" id="{00000000-0008-0000-0200-000000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769" name="Text Box 2">
          <a:extLst>
            <a:ext uri="{FF2B5EF4-FFF2-40B4-BE49-F238E27FC236}">
              <a16:creationId xmlns:a16="http://schemas.microsoft.com/office/drawing/2014/main" xmlns="" id="{00000000-0008-0000-0200-000001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770" name="Text Box 1">
          <a:extLst>
            <a:ext uri="{FF2B5EF4-FFF2-40B4-BE49-F238E27FC236}">
              <a16:creationId xmlns:a16="http://schemas.microsoft.com/office/drawing/2014/main" xmlns="" id="{00000000-0008-0000-0200-000002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771" name="Text Box 4">
          <a:extLst>
            <a:ext uri="{FF2B5EF4-FFF2-40B4-BE49-F238E27FC236}">
              <a16:creationId xmlns:a16="http://schemas.microsoft.com/office/drawing/2014/main" xmlns="" id="{00000000-0008-0000-0200-000003030000}"/>
            </a:ext>
          </a:extLst>
        </xdr:cNvPr>
        <xdr:cNvSpPr txBox="1">
          <a:spLocks noChangeArrowheads="1"/>
        </xdr:cNvSpPr>
      </xdr:nvSpPr>
      <xdr:spPr bwMode="auto">
        <a:xfrm>
          <a:off x="7029450" y="2316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772" name="Text Box 1">
          <a:extLst>
            <a:ext uri="{FF2B5EF4-FFF2-40B4-BE49-F238E27FC236}">
              <a16:creationId xmlns:a16="http://schemas.microsoft.com/office/drawing/2014/main" xmlns="" id="{00000000-0008-0000-0200-000004030000}"/>
            </a:ext>
          </a:extLst>
        </xdr:cNvPr>
        <xdr:cNvSpPr txBox="1">
          <a:spLocks noChangeArrowheads="1"/>
        </xdr:cNvSpPr>
      </xdr:nvSpPr>
      <xdr:spPr bwMode="auto">
        <a:xfrm>
          <a:off x="7029450" y="2316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773" name="Text Box 4">
          <a:extLst>
            <a:ext uri="{FF2B5EF4-FFF2-40B4-BE49-F238E27FC236}">
              <a16:creationId xmlns:a16="http://schemas.microsoft.com/office/drawing/2014/main" xmlns="" id="{00000000-0008-0000-0200-000005030000}"/>
            </a:ext>
          </a:extLst>
        </xdr:cNvPr>
        <xdr:cNvSpPr txBox="1">
          <a:spLocks noChangeArrowheads="1"/>
        </xdr:cNvSpPr>
      </xdr:nvSpPr>
      <xdr:spPr bwMode="auto">
        <a:xfrm>
          <a:off x="7029450" y="2316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774" name="Text Box 1">
          <a:extLst>
            <a:ext uri="{FF2B5EF4-FFF2-40B4-BE49-F238E27FC236}">
              <a16:creationId xmlns:a16="http://schemas.microsoft.com/office/drawing/2014/main" xmlns="" id="{00000000-0008-0000-0200-000006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775" name="Text Box 2">
          <a:extLst>
            <a:ext uri="{FF2B5EF4-FFF2-40B4-BE49-F238E27FC236}">
              <a16:creationId xmlns:a16="http://schemas.microsoft.com/office/drawing/2014/main" xmlns="" id="{00000000-0008-0000-0200-000007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776" name="Text Box 1">
          <a:extLst>
            <a:ext uri="{FF2B5EF4-FFF2-40B4-BE49-F238E27FC236}">
              <a16:creationId xmlns:a16="http://schemas.microsoft.com/office/drawing/2014/main" xmlns="" id="{00000000-0008-0000-0200-000008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777" name="Text Box 2">
          <a:extLst>
            <a:ext uri="{FF2B5EF4-FFF2-40B4-BE49-F238E27FC236}">
              <a16:creationId xmlns:a16="http://schemas.microsoft.com/office/drawing/2014/main" xmlns="" id="{00000000-0008-0000-0200-000009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778" name="Text Box 1">
          <a:extLst>
            <a:ext uri="{FF2B5EF4-FFF2-40B4-BE49-F238E27FC236}">
              <a16:creationId xmlns:a16="http://schemas.microsoft.com/office/drawing/2014/main" xmlns="" id="{00000000-0008-0000-0200-00000A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779" name="Text Box 1">
          <a:extLst>
            <a:ext uri="{FF2B5EF4-FFF2-40B4-BE49-F238E27FC236}">
              <a16:creationId xmlns:a16="http://schemas.microsoft.com/office/drawing/2014/main" xmlns="" id="{00000000-0008-0000-0200-00000B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780" name="Text Box 4">
          <a:extLst>
            <a:ext uri="{FF2B5EF4-FFF2-40B4-BE49-F238E27FC236}">
              <a16:creationId xmlns:a16="http://schemas.microsoft.com/office/drawing/2014/main" xmlns="" id="{00000000-0008-0000-0200-00000C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781" name="Text Box 1">
          <a:extLst>
            <a:ext uri="{FF2B5EF4-FFF2-40B4-BE49-F238E27FC236}">
              <a16:creationId xmlns:a16="http://schemas.microsoft.com/office/drawing/2014/main" xmlns="" id="{00000000-0008-0000-0200-00000D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782" name="Text Box 4">
          <a:extLst>
            <a:ext uri="{FF2B5EF4-FFF2-40B4-BE49-F238E27FC236}">
              <a16:creationId xmlns:a16="http://schemas.microsoft.com/office/drawing/2014/main" xmlns="" id="{00000000-0008-0000-0200-00000E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783" name="Text Box 1">
          <a:extLst>
            <a:ext uri="{FF2B5EF4-FFF2-40B4-BE49-F238E27FC236}">
              <a16:creationId xmlns:a16="http://schemas.microsoft.com/office/drawing/2014/main" xmlns="" id="{00000000-0008-0000-0200-00000F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784" name="Text Box 2">
          <a:extLst>
            <a:ext uri="{FF2B5EF4-FFF2-40B4-BE49-F238E27FC236}">
              <a16:creationId xmlns:a16="http://schemas.microsoft.com/office/drawing/2014/main" xmlns="" id="{00000000-0008-0000-0200-000010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785" name="Text Box 1">
          <a:extLst>
            <a:ext uri="{FF2B5EF4-FFF2-40B4-BE49-F238E27FC236}">
              <a16:creationId xmlns:a16="http://schemas.microsoft.com/office/drawing/2014/main" xmlns="" id="{00000000-0008-0000-0200-000011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786" name="Text Box 2">
          <a:extLst>
            <a:ext uri="{FF2B5EF4-FFF2-40B4-BE49-F238E27FC236}">
              <a16:creationId xmlns:a16="http://schemas.microsoft.com/office/drawing/2014/main" xmlns="" id="{00000000-0008-0000-0200-000012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787" name="Text Box 1">
          <a:extLst>
            <a:ext uri="{FF2B5EF4-FFF2-40B4-BE49-F238E27FC236}">
              <a16:creationId xmlns:a16="http://schemas.microsoft.com/office/drawing/2014/main" xmlns="" id="{00000000-0008-0000-0200-000013030000}"/>
            </a:ext>
          </a:extLst>
        </xdr:cNvPr>
        <xdr:cNvSpPr txBox="1">
          <a:spLocks noChangeArrowheads="1"/>
        </xdr:cNvSpPr>
      </xdr:nvSpPr>
      <xdr:spPr bwMode="auto">
        <a:xfrm>
          <a:off x="7029450" y="2316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788" name="Text Box 1">
          <a:extLst>
            <a:ext uri="{FF2B5EF4-FFF2-40B4-BE49-F238E27FC236}">
              <a16:creationId xmlns:a16="http://schemas.microsoft.com/office/drawing/2014/main" xmlns="" id="{00000000-0008-0000-0200-000014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789" name="Text Box 4">
          <a:extLst>
            <a:ext uri="{FF2B5EF4-FFF2-40B4-BE49-F238E27FC236}">
              <a16:creationId xmlns:a16="http://schemas.microsoft.com/office/drawing/2014/main" xmlns="" id="{00000000-0008-0000-0200-000015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790" name="Text Box 1">
          <a:extLst>
            <a:ext uri="{FF2B5EF4-FFF2-40B4-BE49-F238E27FC236}">
              <a16:creationId xmlns:a16="http://schemas.microsoft.com/office/drawing/2014/main" xmlns="" id="{00000000-0008-0000-0200-000016030000}"/>
            </a:ext>
          </a:extLst>
        </xdr:cNvPr>
        <xdr:cNvSpPr txBox="1">
          <a:spLocks noChangeArrowheads="1"/>
        </xdr:cNvSpPr>
      </xdr:nvSpPr>
      <xdr:spPr bwMode="auto">
        <a:xfrm>
          <a:off x="7029450" y="2316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791" name="Text Box 4">
          <a:extLst>
            <a:ext uri="{FF2B5EF4-FFF2-40B4-BE49-F238E27FC236}">
              <a16:creationId xmlns:a16="http://schemas.microsoft.com/office/drawing/2014/main" xmlns="" id="{00000000-0008-0000-0200-000017030000}"/>
            </a:ext>
          </a:extLst>
        </xdr:cNvPr>
        <xdr:cNvSpPr txBox="1">
          <a:spLocks noChangeArrowheads="1"/>
        </xdr:cNvSpPr>
      </xdr:nvSpPr>
      <xdr:spPr bwMode="auto">
        <a:xfrm>
          <a:off x="7029450" y="2316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792" name="Text Box 1">
          <a:extLst>
            <a:ext uri="{FF2B5EF4-FFF2-40B4-BE49-F238E27FC236}">
              <a16:creationId xmlns:a16="http://schemas.microsoft.com/office/drawing/2014/main" xmlns="" id="{00000000-0008-0000-0200-000018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793" name="Text Box 1">
          <a:extLst>
            <a:ext uri="{FF2B5EF4-FFF2-40B4-BE49-F238E27FC236}">
              <a16:creationId xmlns:a16="http://schemas.microsoft.com/office/drawing/2014/main" xmlns="" id="{00000000-0008-0000-0200-000019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794" name="Text Box 4">
          <a:extLst>
            <a:ext uri="{FF2B5EF4-FFF2-40B4-BE49-F238E27FC236}">
              <a16:creationId xmlns:a16="http://schemas.microsoft.com/office/drawing/2014/main" xmlns="" id="{00000000-0008-0000-0200-00001A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795" name="Text Box 1">
          <a:extLst>
            <a:ext uri="{FF2B5EF4-FFF2-40B4-BE49-F238E27FC236}">
              <a16:creationId xmlns:a16="http://schemas.microsoft.com/office/drawing/2014/main" xmlns="" id="{00000000-0008-0000-0200-00001B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796" name="Text Box 4">
          <a:extLst>
            <a:ext uri="{FF2B5EF4-FFF2-40B4-BE49-F238E27FC236}">
              <a16:creationId xmlns:a16="http://schemas.microsoft.com/office/drawing/2014/main" xmlns="" id="{00000000-0008-0000-0200-00001C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797" name="Text Box 1">
          <a:extLst>
            <a:ext uri="{FF2B5EF4-FFF2-40B4-BE49-F238E27FC236}">
              <a16:creationId xmlns:a16="http://schemas.microsoft.com/office/drawing/2014/main" xmlns="" id="{00000000-0008-0000-0200-00001D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798" name="Text Box 2">
          <a:extLst>
            <a:ext uri="{FF2B5EF4-FFF2-40B4-BE49-F238E27FC236}">
              <a16:creationId xmlns:a16="http://schemas.microsoft.com/office/drawing/2014/main" xmlns="" id="{00000000-0008-0000-0200-00001E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799" name="Text Box 1">
          <a:extLst>
            <a:ext uri="{FF2B5EF4-FFF2-40B4-BE49-F238E27FC236}">
              <a16:creationId xmlns:a16="http://schemas.microsoft.com/office/drawing/2014/main" xmlns="" id="{00000000-0008-0000-0200-00001F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800" name="Text Box 2">
          <a:extLst>
            <a:ext uri="{FF2B5EF4-FFF2-40B4-BE49-F238E27FC236}">
              <a16:creationId xmlns:a16="http://schemas.microsoft.com/office/drawing/2014/main" xmlns="" id="{00000000-0008-0000-0200-000020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801" name="Text Box 1">
          <a:extLst>
            <a:ext uri="{FF2B5EF4-FFF2-40B4-BE49-F238E27FC236}">
              <a16:creationId xmlns:a16="http://schemas.microsoft.com/office/drawing/2014/main" xmlns="" id="{00000000-0008-0000-0200-000021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802" name="Text Box 4">
          <a:extLst>
            <a:ext uri="{FF2B5EF4-FFF2-40B4-BE49-F238E27FC236}">
              <a16:creationId xmlns:a16="http://schemas.microsoft.com/office/drawing/2014/main" xmlns="" id="{00000000-0008-0000-0200-000022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803" name="Text Box 1">
          <a:extLst>
            <a:ext uri="{FF2B5EF4-FFF2-40B4-BE49-F238E27FC236}">
              <a16:creationId xmlns:a16="http://schemas.microsoft.com/office/drawing/2014/main" xmlns="" id="{00000000-0008-0000-0200-000023030000}"/>
            </a:ext>
          </a:extLst>
        </xdr:cNvPr>
        <xdr:cNvSpPr txBox="1">
          <a:spLocks noChangeArrowheads="1"/>
        </xdr:cNvSpPr>
      </xdr:nvSpPr>
      <xdr:spPr bwMode="auto">
        <a:xfrm>
          <a:off x="7029450" y="2316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804" name="Text Box 4">
          <a:extLst>
            <a:ext uri="{FF2B5EF4-FFF2-40B4-BE49-F238E27FC236}">
              <a16:creationId xmlns:a16="http://schemas.microsoft.com/office/drawing/2014/main" xmlns="" id="{00000000-0008-0000-0200-000024030000}"/>
            </a:ext>
          </a:extLst>
        </xdr:cNvPr>
        <xdr:cNvSpPr txBox="1">
          <a:spLocks noChangeArrowheads="1"/>
        </xdr:cNvSpPr>
      </xdr:nvSpPr>
      <xdr:spPr bwMode="auto">
        <a:xfrm>
          <a:off x="7029450" y="2316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805" name="Text Box 1">
          <a:extLst>
            <a:ext uri="{FF2B5EF4-FFF2-40B4-BE49-F238E27FC236}">
              <a16:creationId xmlns:a16="http://schemas.microsoft.com/office/drawing/2014/main" xmlns="" id="{00000000-0008-0000-0200-000025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806" name="Text Box 2">
          <a:extLst>
            <a:ext uri="{FF2B5EF4-FFF2-40B4-BE49-F238E27FC236}">
              <a16:creationId xmlns:a16="http://schemas.microsoft.com/office/drawing/2014/main" xmlns="" id="{00000000-0008-0000-0200-000026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807" name="Text Box 1">
          <a:extLst>
            <a:ext uri="{FF2B5EF4-FFF2-40B4-BE49-F238E27FC236}">
              <a16:creationId xmlns:a16="http://schemas.microsoft.com/office/drawing/2014/main" xmlns="" id="{00000000-0008-0000-0200-000027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808" name="Text Box 2">
          <a:extLst>
            <a:ext uri="{FF2B5EF4-FFF2-40B4-BE49-F238E27FC236}">
              <a16:creationId xmlns:a16="http://schemas.microsoft.com/office/drawing/2014/main" xmlns="" id="{00000000-0008-0000-0200-000028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809" name="Text Box 1">
          <a:extLst>
            <a:ext uri="{FF2B5EF4-FFF2-40B4-BE49-F238E27FC236}">
              <a16:creationId xmlns:a16="http://schemas.microsoft.com/office/drawing/2014/main" xmlns="" id="{00000000-0008-0000-0200-000029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810" name="Text Box 2">
          <a:extLst>
            <a:ext uri="{FF2B5EF4-FFF2-40B4-BE49-F238E27FC236}">
              <a16:creationId xmlns:a16="http://schemas.microsoft.com/office/drawing/2014/main" xmlns="" id="{00000000-0008-0000-0200-00002A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811" name="Text Box 1">
          <a:extLst>
            <a:ext uri="{FF2B5EF4-FFF2-40B4-BE49-F238E27FC236}">
              <a16:creationId xmlns:a16="http://schemas.microsoft.com/office/drawing/2014/main" xmlns="" id="{00000000-0008-0000-0200-00002B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812" name="Text Box 2">
          <a:extLst>
            <a:ext uri="{FF2B5EF4-FFF2-40B4-BE49-F238E27FC236}">
              <a16:creationId xmlns:a16="http://schemas.microsoft.com/office/drawing/2014/main" xmlns="" id="{00000000-0008-0000-0200-00002C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813" name="Text Box 1">
          <a:extLst>
            <a:ext uri="{FF2B5EF4-FFF2-40B4-BE49-F238E27FC236}">
              <a16:creationId xmlns:a16="http://schemas.microsoft.com/office/drawing/2014/main" xmlns="" id="{00000000-0008-0000-0200-00002D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814" name="Text Box 4">
          <a:extLst>
            <a:ext uri="{FF2B5EF4-FFF2-40B4-BE49-F238E27FC236}">
              <a16:creationId xmlns:a16="http://schemas.microsoft.com/office/drawing/2014/main" xmlns="" id="{00000000-0008-0000-0200-00002E030000}"/>
            </a:ext>
          </a:extLst>
        </xdr:cNvPr>
        <xdr:cNvSpPr txBox="1">
          <a:spLocks noChangeArrowheads="1"/>
        </xdr:cNvSpPr>
      </xdr:nvSpPr>
      <xdr:spPr bwMode="auto">
        <a:xfrm>
          <a:off x="7029450" y="2316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815" name="Text Box 1">
          <a:extLst>
            <a:ext uri="{FF2B5EF4-FFF2-40B4-BE49-F238E27FC236}">
              <a16:creationId xmlns:a16="http://schemas.microsoft.com/office/drawing/2014/main" xmlns="" id="{00000000-0008-0000-0200-00002F030000}"/>
            </a:ext>
          </a:extLst>
        </xdr:cNvPr>
        <xdr:cNvSpPr txBox="1">
          <a:spLocks noChangeArrowheads="1"/>
        </xdr:cNvSpPr>
      </xdr:nvSpPr>
      <xdr:spPr bwMode="auto">
        <a:xfrm>
          <a:off x="7029450" y="2316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816" name="Text Box 4">
          <a:extLst>
            <a:ext uri="{FF2B5EF4-FFF2-40B4-BE49-F238E27FC236}">
              <a16:creationId xmlns:a16="http://schemas.microsoft.com/office/drawing/2014/main" xmlns="" id="{00000000-0008-0000-0200-000030030000}"/>
            </a:ext>
          </a:extLst>
        </xdr:cNvPr>
        <xdr:cNvSpPr txBox="1">
          <a:spLocks noChangeArrowheads="1"/>
        </xdr:cNvSpPr>
      </xdr:nvSpPr>
      <xdr:spPr bwMode="auto">
        <a:xfrm>
          <a:off x="7029450" y="2316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817" name="Text Box 1">
          <a:extLst>
            <a:ext uri="{FF2B5EF4-FFF2-40B4-BE49-F238E27FC236}">
              <a16:creationId xmlns:a16="http://schemas.microsoft.com/office/drawing/2014/main" xmlns="" id="{00000000-0008-0000-0200-000031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818" name="Text Box 2">
          <a:extLst>
            <a:ext uri="{FF2B5EF4-FFF2-40B4-BE49-F238E27FC236}">
              <a16:creationId xmlns:a16="http://schemas.microsoft.com/office/drawing/2014/main" xmlns="" id="{00000000-0008-0000-0200-000032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819" name="Text Box 1">
          <a:extLst>
            <a:ext uri="{FF2B5EF4-FFF2-40B4-BE49-F238E27FC236}">
              <a16:creationId xmlns:a16="http://schemas.microsoft.com/office/drawing/2014/main" xmlns="" id="{00000000-0008-0000-0200-000033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820" name="Text Box 2">
          <a:extLst>
            <a:ext uri="{FF2B5EF4-FFF2-40B4-BE49-F238E27FC236}">
              <a16:creationId xmlns:a16="http://schemas.microsoft.com/office/drawing/2014/main" xmlns="" id="{00000000-0008-0000-0200-000034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821" name="Text Box 1">
          <a:extLst>
            <a:ext uri="{FF2B5EF4-FFF2-40B4-BE49-F238E27FC236}">
              <a16:creationId xmlns:a16="http://schemas.microsoft.com/office/drawing/2014/main" xmlns="" id="{00000000-0008-0000-0200-000035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822" name="Text Box 1">
          <a:extLst>
            <a:ext uri="{FF2B5EF4-FFF2-40B4-BE49-F238E27FC236}">
              <a16:creationId xmlns:a16="http://schemas.microsoft.com/office/drawing/2014/main" xmlns="" id="{00000000-0008-0000-0200-000036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823" name="Text Box 4">
          <a:extLst>
            <a:ext uri="{FF2B5EF4-FFF2-40B4-BE49-F238E27FC236}">
              <a16:creationId xmlns:a16="http://schemas.microsoft.com/office/drawing/2014/main" xmlns="" id="{00000000-0008-0000-0200-000037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824" name="Text Box 1">
          <a:extLst>
            <a:ext uri="{FF2B5EF4-FFF2-40B4-BE49-F238E27FC236}">
              <a16:creationId xmlns:a16="http://schemas.microsoft.com/office/drawing/2014/main" xmlns="" id="{00000000-0008-0000-0200-000038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825" name="Text Box 4">
          <a:extLst>
            <a:ext uri="{FF2B5EF4-FFF2-40B4-BE49-F238E27FC236}">
              <a16:creationId xmlns:a16="http://schemas.microsoft.com/office/drawing/2014/main" xmlns="" id="{00000000-0008-0000-0200-000039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826" name="Text Box 1">
          <a:extLst>
            <a:ext uri="{FF2B5EF4-FFF2-40B4-BE49-F238E27FC236}">
              <a16:creationId xmlns:a16="http://schemas.microsoft.com/office/drawing/2014/main" xmlns="" id="{00000000-0008-0000-0200-00003A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827" name="Text Box 2">
          <a:extLst>
            <a:ext uri="{FF2B5EF4-FFF2-40B4-BE49-F238E27FC236}">
              <a16:creationId xmlns:a16="http://schemas.microsoft.com/office/drawing/2014/main" xmlns="" id="{00000000-0008-0000-0200-00003B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828" name="Text Box 1">
          <a:extLst>
            <a:ext uri="{FF2B5EF4-FFF2-40B4-BE49-F238E27FC236}">
              <a16:creationId xmlns:a16="http://schemas.microsoft.com/office/drawing/2014/main" xmlns="" id="{00000000-0008-0000-0200-00003C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829" name="Text Box 2">
          <a:extLst>
            <a:ext uri="{FF2B5EF4-FFF2-40B4-BE49-F238E27FC236}">
              <a16:creationId xmlns:a16="http://schemas.microsoft.com/office/drawing/2014/main" xmlns="" id="{00000000-0008-0000-0200-00003D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830" name="Text Box 1">
          <a:extLst>
            <a:ext uri="{FF2B5EF4-FFF2-40B4-BE49-F238E27FC236}">
              <a16:creationId xmlns:a16="http://schemas.microsoft.com/office/drawing/2014/main" xmlns="" id="{00000000-0008-0000-0200-00003E030000}"/>
            </a:ext>
          </a:extLst>
        </xdr:cNvPr>
        <xdr:cNvSpPr txBox="1">
          <a:spLocks noChangeArrowheads="1"/>
        </xdr:cNvSpPr>
      </xdr:nvSpPr>
      <xdr:spPr bwMode="auto">
        <a:xfrm>
          <a:off x="7029450" y="2316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831" name="Text Box 1">
          <a:extLst>
            <a:ext uri="{FF2B5EF4-FFF2-40B4-BE49-F238E27FC236}">
              <a16:creationId xmlns:a16="http://schemas.microsoft.com/office/drawing/2014/main" xmlns="" id="{00000000-0008-0000-0200-00003F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832" name="Text Box 4">
          <a:extLst>
            <a:ext uri="{FF2B5EF4-FFF2-40B4-BE49-F238E27FC236}">
              <a16:creationId xmlns:a16="http://schemas.microsoft.com/office/drawing/2014/main" xmlns="" id="{00000000-0008-0000-0200-000040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833" name="Text Box 1">
          <a:extLst>
            <a:ext uri="{FF2B5EF4-FFF2-40B4-BE49-F238E27FC236}">
              <a16:creationId xmlns:a16="http://schemas.microsoft.com/office/drawing/2014/main" xmlns="" id="{00000000-0008-0000-0200-000041030000}"/>
            </a:ext>
          </a:extLst>
        </xdr:cNvPr>
        <xdr:cNvSpPr txBox="1">
          <a:spLocks noChangeArrowheads="1"/>
        </xdr:cNvSpPr>
      </xdr:nvSpPr>
      <xdr:spPr bwMode="auto">
        <a:xfrm>
          <a:off x="7029450" y="2316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834" name="Text Box 4">
          <a:extLst>
            <a:ext uri="{FF2B5EF4-FFF2-40B4-BE49-F238E27FC236}">
              <a16:creationId xmlns:a16="http://schemas.microsoft.com/office/drawing/2014/main" xmlns="" id="{00000000-0008-0000-0200-000042030000}"/>
            </a:ext>
          </a:extLst>
        </xdr:cNvPr>
        <xdr:cNvSpPr txBox="1">
          <a:spLocks noChangeArrowheads="1"/>
        </xdr:cNvSpPr>
      </xdr:nvSpPr>
      <xdr:spPr bwMode="auto">
        <a:xfrm>
          <a:off x="7029450" y="2316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835" name="Text Box 1">
          <a:extLst>
            <a:ext uri="{FF2B5EF4-FFF2-40B4-BE49-F238E27FC236}">
              <a16:creationId xmlns:a16="http://schemas.microsoft.com/office/drawing/2014/main" xmlns="" id="{00000000-0008-0000-0200-000043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836" name="Text Box 1">
          <a:extLst>
            <a:ext uri="{FF2B5EF4-FFF2-40B4-BE49-F238E27FC236}">
              <a16:creationId xmlns:a16="http://schemas.microsoft.com/office/drawing/2014/main" xmlns="" id="{00000000-0008-0000-0200-000044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837" name="Text Box 4">
          <a:extLst>
            <a:ext uri="{FF2B5EF4-FFF2-40B4-BE49-F238E27FC236}">
              <a16:creationId xmlns:a16="http://schemas.microsoft.com/office/drawing/2014/main" xmlns="" id="{00000000-0008-0000-0200-000045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838" name="Text Box 1">
          <a:extLst>
            <a:ext uri="{FF2B5EF4-FFF2-40B4-BE49-F238E27FC236}">
              <a16:creationId xmlns:a16="http://schemas.microsoft.com/office/drawing/2014/main" xmlns="" id="{00000000-0008-0000-0200-000046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839" name="Text Box 4">
          <a:extLst>
            <a:ext uri="{FF2B5EF4-FFF2-40B4-BE49-F238E27FC236}">
              <a16:creationId xmlns:a16="http://schemas.microsoft.com/office/drawing/2014/main" xmlns="" id="{00000000-0008-0000-0200-000047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840" name="Text Box 1">
          <a:extLst>
            <a:ext uri="{FF2B5EF4-FFF2-40B4-BE49-F238E27FC236}">
              <a16:creationId xmlns:a16="http://schemas.microsoft.com/office/drawing/2014/main" xmlns="" id="{00000000-0008-0000-0200-000048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841" name="Text Box 2">
          <a:extLst>
            <a:ext uri="{FF2B5EF4-FFF2-40B4-BE49-F238E27FC236}">
              <a16:creationId xmlns:a16="http://schemas.microsoft.com/office/drawing/2014/main" xmlns="" id="{00000000-0008-0000-0200-000049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842" name="Text Box 1">
          <a:extLst>
            <a:ext uri="{FF2B5EF4-FFF2-40B4-BE49-F238E27FC236}">
              <a16:creationId xmlns:a16="http://schemas.microsoft.com/office/drawing/2014/main" xmlns="" id="{00000000-0008-0000-0200-00004A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843" name="Text Box 2">
          <a:extLst>
            <a:ext uri="{FF2B5EF4-FFF2-40B4-BE49-F238E27FC236}">
              <a16:creationId xmlns:a16="http://schemas.microsoft.com/office/drawing/2014/main" xmlns="" id="{00000000-0008-0000-0200-00004B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844" name="Text Box 1">
          <a:extLst>
            <a:ext uri="{FF2B5EF4-FFF2-40B4-BE49-F238E27FC236}">
              <a16:creationId xmlns:a16="http://schemas.microsoft.com/office/drawing/2014/main" xmlns="" id="{00000000-0008-0000-0200-00004C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845" name="Text Box 4">
          <a:extLst>
            <a:ext uri="{FF2B5EF4-FFF2-40B4-BE49-F238E27FC236}">
              <a16:creationId xmlns:a16="http://schemas.microsoft.com/office/drawing/2014/main" xmlns="" id="{00000000-0008-0000-0200-00004D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846" name="Text Box 1">
          <a:extLst>
            <a:ext uri="{FF2B5EF4-FFF2-40B4-BE49-F238E27FC236}">
              <a16:creationId xmlns:a16="http://schemas.microsoft.com/office/drawing/2014/main" xmlns="" id="{00000000-0008-0000-0200-00004E030000}"/>
            </a:ext>
          </a:extLst>
        </xdr:cNvPr>
        <xdr:cNvSpPr txBox="1">
          <a:spLocks noChangeArrowheads="1"/>
        </xdr:cNvSpPr>
      </xdr:nvSpPr>
      <xdr:spPr bwMode="auto">
        <a:xfrm>
          <a:off x="7029450" y="33832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847" name="Text Box 4">
          <a:extLst>
            <a:ext uri="{FF2B5EF4-FFF2-40B4-BE49-F238E27FC236}">
              <a16:creationId xmlns:a16="http://schemas.microsoft.com/office/drawing/2014/main" xmlns="" id="{00000000-0008-0000-0200-00004F030000}"/>
            </a:ext>
          </a:extLst>
        </xdr:cNvPr>
        <xdr:cNvSpPr txBox="1">
          <a:spLocks noChangeArrowheads="1"/>
        </xdr:cNvSpPr>
      </xdr:nvSpPr>
      <xdr:spPr bwMode="auto">
        <a:xfrm>
          <a:off x="7029450" y="33832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848" name="Text Box 1">
          <a:extLst>
            <a:ext uri="{FF2B5EF4-FFF2-40B4-BE49-F238E27FC236}">
              <a16:creationId xmlns:a16="http://schemas.microsoft.com/office/drawing/2014/main" xmlns="" id="{00000000-0008-0000-0200-000050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849" name="Text Box 2">
          <a:extLst>
            <a:ext uri="{FF2B5EF4-FFF2-40B4-BE49-F238E27FC236}">
              <a16:creationId xmlns:a16="http://schemas.microsoft.com/office/drawing/2014/main" xmlns="" id="{00000000-0008-0000-0200-000051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850" name="Text Box 1">
          <a:extLst>
            <a:ext uri="{FF2B5EF4-FFF2-40B4-BE49-F238E27FC236}">
              <a16:creationId xmlns:a16="http://schemas.microsoft.com/office/drawing/2014/main" xmlns="" id="{00000000-0008-0000-0200-000052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851" name="Text Box 2">
          <a:extLst>
            <a:ext uri="{FF2B5EF4-FFF2-40B4-BE49-F238E27FC236}">
              <a16:creationId xmlns:a16="http://schemas.microsoft.com/office/drawing/2014/main" xmlns="" id="{00000000-0008-0000-0200-000053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852" name="Text Box 1">
          <a:extLst>
            <a:ext uri="{FF2B5EF4-FFF2-40B4-BE49-F238E27FC236}">
              <a16:creationId xmlns:a16="http://schemas.microsoft.com/office/drawing/2014/main" xmlns="" id="{00000000-0008-0000-0200-000054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853" name="Text Box 2">
          <a:extLst>
            <a:ext uri="{FF2B5EF4-FFF2-40B4-BE49-F238E27FC236}">
              <a16:creationId xmlns:a16="http://schemas.microsoft.com/office/drawing/2014/main" xmlns="" id="{00000000-0008-0000-0200-000055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854" name="Text Box 1">
          <a:extLst>
            <a:ext uri="{FF2B5EF4-FFF2-40B4-BE49-F238E27FC236}">
              <a16:creationId xmlns:a16="http://schemas.microsoft.com/office/drawing/2014/main" xmlns="" id="{00000000-0008-0000-0200-000056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855" name="Text Box 2">
          <a:extLst>
            <a:ext uri="{FF2B5EF4-FFF2-40B4-BE49-F238E27FC236}">
              <a16:creationId xmlns:a16="http://schemas.microsoft.com/office/drawing/2014/main" xmlns="" id="{00000000-0008-0000-0200-000057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856" name="Text Box 1">
          <a:extLst>
            <a:ext uri="{FF2B5EF4-FFF2-40B4-BE49-F238E27FC236}">
              <a16:creationId xmlns:a16="http://schemas.microsoft.com/office/drawing/2014/main" xmlns="" id="{00000000-0008-0000-0200-000058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857" name="Text Box 4">
          <a:extLst>
            <a:ext uri="{FF2B5EF4-FFF2-40B4-BE49-F238E27FC236}">
              <a16:creationId xmlns:a16="http://schemas.microsoft.com/office/drawing/2014/main" xmlns="" id="{00000000-0008-0000-0200-000059030000}"/>
            </a:ext>
          </a:extLst>
        </xdr:cNvPr>
        <xdr:cNvSpPr txBox="1">
          <a:spLocks noChangeArrowheads="1"/>
        </xdr:cNvSpPr>
      </xdr:nvSpPr>
      <xdr:spPr bwMode="auto">
        <a:xfrm>
          <a:off x="7029450" y="33832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858" name="Text Box 1">
          <a:extLst>
            <a:ext uri="{FF2B5EF4-FFF2-40B4-BE49-F238E27FC236}">
              <a16:creationId xmlns:a16="http://schemas.microsoft.com/office/drawing/2014/main" xmlns="" id="{00000000-0008-0000-0200-00005A030000}"/>
            </a:ext>
          </a:extLst>
        </xdr:cNvPr>
        <xdr:cNvSpPr txBox="1">
          <a:spLocks noChangeArrowheads="1"/>
        </xdr:cNvSpPr>
      </xdr:nvSpPr>
      <xdr:spPr bwMode="auto">
        <a:xfrm>
          <a:off x="7029450" y="33832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859" name="Text Box 4">
          <a:extLst>
            <a:ext uri="{FF2B5EF4-FFF2-40B4-BE49-F238E27FC236}">
              <a16:creationId xmlns:a16="http://schemas.microsoft.com/office/drawing/2014/main" xmlns="" id="{00000000-0008-0000-0200-00005B030000}"/>
            </a:ext>
          </a:extLst>
        </xdr:cNvPr>
        <xdr:cNvSpPr txBox="1">
          <a:spLocks noChangeArrowheads="1"/>
        </xdr:cNvSpPr>
      </xdr:nvSpPr>
      <xdr:spPr bwMode="auto">
        <a:xfrm>
          <a:off x="7029450" y="33832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860" name="Text Box 1">
          <a:extLst>
            <a:ext uri="{FF2B5EF4-FFF2-40B4-BE49-F238E27FC236}">
              <a16:creationId xmlns:a16="http://schemas.microsoft.com/office/drawing/2014/main" xmlns="" id="{00000000-0008-0000-0200-00005C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861" name="Text Box 2">
          <a:extLst>
            <a:ext uri="{FF2B5EF4-FFF2-40B4-BE49-F238E27FC236}">
              <a16:creationId xmlns:a16="http://schemas.microsoft.com/office/drawing/2014/main" xmlns="" id="{00000000-0008-0000-0200-00005D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862" name="Text Box 1">
          <a:extLst>
            <a:ext uri="{FF2B5EF4-FFF2-40B4-BE49-F238E27FC236}">
              <a16:creationId xmlns:a16="http://schemas.microsoft.com/office/drawing/2014/main" xmlns="" id="{00000000-0008-0000-0200-00005E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863" name="Text Box 2">
          <a:extLst>
            <a:ext uri="{FF2B5EF4-FFF2-40B4-BE49-F238E27FC236}">
              <a16:creationId xmlns:a16="http://schemas.microsoft.com/office/drawing/2014/main" xmlns="" id="{00000000-0008-0000-0200-00005F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864" name="Text Box 1">
          <a:extLst>
            <a:ext uri="{FF2B5EF4-FFF2-40B4-BE49-F238E27FC236}">
              <a16:creationId xmlns:a16="http://schemas.microsoft.com/office/drawing/2014/main" xmlns="" id="{00000000-0008-0000-0200-000060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865" name="Text Box 1">
          <a:extLst>
            <a:ext uri="{FF2B5EF4-FFF2-40B4-BE49-F238E27FC236}">
              <a16:creationId xmlns:a16="http://schemas.microsoft.com/office/drawing/2014/main" xmlns="" id="{00000000-0008-0000-0200-000061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866" name="Text Box 4">
          <a:extLst>
            <a:ext uri="{FF2B5EF4-FFF2-40B4-BE49-F238E27FC236}">
              <a16:creationId xmlns:a16="http://schemas.microsoft.com/office/drawing/2014/main" xmlns="" id="{00000000-0008-0000-0200-000062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867" name="Text Box 1">
          <a:extLst>
            <a:ext uri="{FF2B5EF4-FFF2-40B4-BE49-F238E27FC236}">
              <a16:creationId xmlns:a16="http://schemas.microsoft.com/office/drawing/2014/main" xmlns="" id="{00000000-0008-0000-0200-000063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868" name="Text Box 4">
          <a:extLst>
            <a:ext uri="{FF2B5EF4-FFF2-40B4-BE49-F238E27FC236}">
              <a16:creationId xmlns:a16="http://schemas.microsoft.com/office/drawing/2014/main" xmlns="" id="{00000000-0008-0000-0200-000064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869" name="Text Box 1">
          <a:extLst>
            <a:ext uri="{FF2B5EF4-FFF2-40B4-BE49-F238E27FC236}">
              <a16:creationId xmlns:a16="http://schemas.microsoft.com/office/drawing/2014/main" xmlns="" id="{00000000-0008-0000-0200-000065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870" name="Text Box 2">
          <a:extLst>
            <a:ext uri="{FF2B5EF4-FFF2-40B4-BE49-F238E27FC236}">
              <a16:creationId xmlns:a16="http://schemas.microsoft.com/office/drawing/2014/main" xmlns="" id="{00000000-0008-0000-0200-000066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871" name="Text Box 1">
          <a:extLst>
            <a:ext uri="{FF2B5EF4-FFF2-40B4-BE49-F238E27FC236}">
              <a16:creationId xmlns:a16="http://schemas.microsoft.com/office/drawing/2014/main" xmlns="" id="{00000000-0008-0000-0200-000067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872" name="Text Box 2">
          <a:extLst>
            <a:ext uri="{FF2B5EF4-FFF2-40B4-BE49-F238E27FC236}">
              <a16:creationId xmlns:a16="http://schemas.microsoft.com/office/drawing/2014/main" xmlns="" id="{00000000-0008-0000-0200-000068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873" name="Text Box 1">
          <a:extLst>
            <a:ext uri="{FF2B5EF4-FFF2-40B4-BE49-F238E27FC236}">
              <a16:creationId xmlns:a16="http://schemas.microsoft.com/office/drawing/2014/main" xmlns="" id="{00000000-0008-0000-0200-000069030000}"/>
            </a:ext>
          </a:extLst>
        </xdr:cNvPr>
        <xdr:cNvSpPr txBox="1">
          <a:spLocks noChangeArrowheads="1"/>
        </xdr:cNvSpPr>
      </xdr:nvSpPr>
      <xdr:spPr bwMode="auto">
        <a:xfrm>
          <a:off x="7029450" y="33832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874" name="Text Box 1">
          <a:extLst>
            <a:ext uri="{FF2B5EF4-FFF2-40B4-BE49-F238E27FC236}">
              <a16:creationId xmlns:a16="http://schemas.microsoft.com/office/drawing/2014/main" xmlns="" id="{00000000-0008-0000-0200-00006A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875" name="Text Box 4">
          <a:extLst>
            <a:ext uri="{FF2B5EF4-FFF2-40B4-BE49-F238E27FC236}">
              <a16:creationId xmlns:a16="http://schemas.microsoft.com/office/drawing/2014/main" xmlns="" id="{00000000-0008-0000-0200-00006B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876" name="Text Box 1">
          <a:extLst>
            <a:ext uri="{FF2B5EF4-FFF2-40B4-BE49-F238E27FC236}">
              <a16:creationId xmlns:a16="http://schemas.microsoft.com/office/drawing/2014/main" xmlns="" id="{00000000-0008-0000-0200-00006C030000}"/>
            </a:ext>
          </a:extLst>
        </xdr:cNvPr>
        <xdr:cNvSpPr txBox="1">
          <a:spLocks noChangeArrowheads="1"/>
        </xdr:cNvSpPr>
      </xdr:nvSpPr>
      <xdr:spPr bwMode="auto">
        <a:xfrm>
          <a:off x="7029450" y="33832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877" name="Text Box 4">
          <a:extLst>
            <a:ext uri="{FF2B5EF4-FFF2-40B4-BE49-F238E27FC236}">
              <a16:creationId xmlns:a16="http://schemas.microsoft.com/office/drawing/2014/main" xmlns="" id="{00000000-0008-0000-0200-00006D030000}"/>
            </a:ext>
          </a:extLst>
        </xdr:cNvPr>
        <xdr:cNvSpPr txBox="1">
          <a:spLocks noChangeArrowheads="1"/>
        </xdr:cNvSpPr>
      </xdr:nvSpPr>
      <xdr:spPr bwMode="auto">
        <a:xfrm>
          <a:off x="7029450" y="33832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878" name="Text Box 1">
          <a:extLst>
            <a:ext uri="{FF2B5EF4-FFF2-40B4-BE49-F238E27FC236}">
              <a16:creationId xmlns:a16="http://schemas.microsoft.com/office/drawing/2014/main" xmlns="" id="{00000000-0008-0000-0200-00006E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879" name="Text Box 1">
          <a:extLst>
            <a:ext uri="{FF2B5EF4-FFF2-40B4-BE49-F238E27FC236}">
              <a16:creationId xmlns:a16="http://schemas.microsoft.com/office/drawing/2014/main" xmlns="" id="{00000000-0008-0000-0200-00006F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880" name="Text Box 4">
          <a:extLst>
            <a:ext uri="{FF2B5EF4-FFF2-40B4-BE49-F238E27FC236}">
              <a16:creationId xmlns:a16="http://schemas.microsoft.com/office/drawing/2014/main" xmlns="" id="{00000000-0008-0000-0200-000070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881" name="Text Box 1">
          <a:extLst>
            <a:ext uri="{FF2B5EF4-FFF2-40B4-BE49-F238E27FC236}">
              <a16:creationId xmlns:a16="http://schemas.microsoft.com/office/drawing/2014/main" xmlns="" id="{00000000-0008-0000-0200-000071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882" name="Text Box 4">
          <a:extLst>
            <a:ext uri="{FF2B5EF4-FFF2-40B4-BE49-F238E27FC236}">
              <a16:creationId xmlns:a16="http://schemas.microsoft.com/office/drawing/2014/main" xmlns="" id="{00000000-0008-0000-0200-000072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883" name="Text Box 1">
          <a:extLst>
            <a:ext uri="{FF2B5EF4-FFF2-40B4-BE49-F238E27FC236}">
              <a16:creationId xmlns:a16="http://schemas.microsoft.com/office/drawing/2014/main" xmlns="" id="{00000000-0008-0000-0200-000073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884" name="Text Box 2">
          <a:extLst>
            <a:ext uri="{FF2B5EF4-FFF2-40B4-BE49-F238E27FC236}">
              <a16:creationId xmlns:a16="http://schemas.microsoft.com/office/drawing/2014/main" xmlns="" id="{00000000-0008-0000-0200-000074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885" name="Text Box 1">
          <a:extLst>
            <a:ext uri="{FF2B5EF4-FFF2-40B4-BE49-F238E27FC236}">
              <a16:creationId xmlns:a16="http://schemas.microsoft.com/office/drawing/2014/main" xmlns="" id="{00000000-0008-0000-0200-000075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886" name="Text Box 2">
          <a:extLst>
            <a:ext uri="{FF2B5EF4-FFF2-40B4-BE49-F238E27FC236}">
              <a16:creationId xmlns:a16="http://schemas.microsoft.com/office/drawing/2014/main" xmlns="" id="{00000000-0008-0000-0200-000076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887" name="Text Box 1">
          <a:extLst>
            <a:ext uri="{FF2B5EF4-FFF2-40B4-BE49-F238E27FC236}">
              <a16:creationId xmlns:a16="http://schemas.microsoft.com/office/drawing/2014/main" xmlns="" id="{00000000-0008-0000-0200-000077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888" name="Text Box 4">
          <a:extLst>
            <a:ext uri="{FF2B5EF4-FFF2-40B4-BE49-F238E27FC236}">
              <a16:creationId xmlns:a16="http://schemas.microsoft.com/office/drawing/2014/main" xmlns="" id="{00000000-0008-0000-0200-000078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889" name="Text Box 1">
          <a:extLst>
            <a:ext uri="{FF2B5EF4-FFF2-40B4-BE49-F238E27FC236}">
              <a16:creationId xmlns:a16="http://schemas.microsoft.com/office/drawing/2014/main" xmlns="" id="{00000000-0008-0000-0200-000079030000}"/>
            </a:ext>
          </a:extLst>
        </xdr:cNvPr>
        <xdr:cNvSpPr txBox="1">
          <a:spLocks noChangeArrowheads="1"/>
        </xdr:cNvSpPr>
      </xdr:nvSpPr>
      <xdr:spPr bwMode="auto">
        <a:xfrm>
          <a:off x="7029450" y="33832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890" name="Text Box 4">
          <a:extLst>
            <a:ext uri="{FF2B5EF4-FFF2-40B4-BE49-F238E27FC236}">
              <a16:creationId xmlns:a16="http://schemas.microsoft.com/office/drawing/2014/main" xmlns="" id="{00000000-0008-0000-0200-00007A030000}"/>
            </a:ext>
          </a:extLst>
        </xdr:cNvPr>
        <xdr:cNvSpPr txBox="1">
          <a:spLocks noChangeArrowheads="1"/>
        </xdr:cNvSpPr>
      </xdr:nvSpPr>
      <xdr:spPr bwMode="auto">
        <a:xfrm>
          <a:off x="7029450" y="33832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891" name="Text Box 1">
          <a:extLst>
            <a:ext uri="{FF2B5EF4-FFF2-40B4-BE49-F238E27FC236}">
              <a16:creationId xmlns:a16="http://schemas.microsoft.com/office/drawing/2014/main" xmlns="" id="{00000000-0008-0000-0200-00007B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892" name="Text Box 2">
          <a:extLst>
            <a:ext uri="{FF2B5EF4-FFF2-40B4-BE49-F238E27FC236}">
              <a16:creationId xmlns:a16="http://schemas.microsoft.com/office/drawing/2014/main" xmlns="" id="{00000000-0008-0000-0200-00007C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893" name="Text Box 1">
          <a:extLst>
            <a:ext uri="{FF2B5EF4-FFF2-40B4-BE49-F238E27FC236}">
              <a16:creationId xmlns:a16="http://schemas.microsoft.com/office/drawing/2014/main" xmlns="" id="{00000000-0008-0000-0200-00007D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894" name="Text Box 2">
          <a:extLst>
            <a:ext uri="{FF2B5EF4-FFF2-40B4-BE49-F238E27FC236}">
              <a16:creationId xmlns:a16="http://schemas.microsoft.com/office/drawing/2014/main" xmlns="" id="{00000000-0008-0000-0200-00007E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895" name="Text Box 1">
          <a:extLst>
            <a:ext uri="{FF2B5EF4-FFF2-40B4-BE49-F238E27FC236}">
              <a16:creationId xmlns:a16="http://schemas.microsoft.com/office/drawing/2014/main" xmlns="" id="{00000000-0008-0000-0200-00007F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896" name="Text Box 2">
          <a:extLst>
            <a:ext uri="{FF2B5EF4-FFF2-40B4-BE49-F238E27FC236}">
              <a16:creationId xmlns:a16="http://schemas.microsoft.com/office/drawing/2014/main" xmlns="" id="{00000000-0008-0000-0200-000080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897" name="Text Box 1">
          <a:extLst>
            <a:ext uri="{FF2B5EF4-FFF2-40B4-BE49-F238E27FC236}">
              <a16:creationId xmlns:a16="http://schemas.microsoft.com/office/drawing/2014/main" xmlns="" id="{00000000-0008-0000-0200-000081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898" name="Text Box 2">
          <a:extLst>
            <a:ext uri="{FF2B5EF4-FFF2-40B4-BE49-F238E27FC236}">
              <a16:creationId xmlns:a16="http://schemas.microsoft.com/office/drawing/2014/main" xmlns="" id="{00000000-0008-0000-0200-000082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899" name="Text Box 1">
          <a:extLst>
            <a:ext uri="{FF2B5EF4-FFF2-40B4-BE49-F238E27FC236}">
              <a16:creationId xmlns:a16="http://schemas.microsoft.com/office/drawing/2014/main" xmlns="" id="{00000000-0008-0000-0200-000083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900" name="Text Box 4">
          <a:extLst>
            <a:ext uri="{FF2B5EF4-FFF2-40B4-BE49-F238E27FC236}">
              <a16:creationId xmlns:a16="http://schemas.microsoft.com/office/drawing/2014/main" xmlns="" id="{00000000-0008-0000-0200-000084030000}"/>
            </a:ext>
          </a:extLst>
        </xdr:cNvPr>
        <xdr:cNvSpPr txBox="1">
          <a:spLocks noChangeArrowheads="1"/>
        </xdr:cNvSpPr>
      </xdr:nvSpPr>
      <xdr:spPr bwMode="auto">
        <a:xfrm>
          <a:off x="7029450" y="33832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901" name="Text Box 1">
          <a:extLst>
            <a:ext uri="{FF2B5EF4-FFF2-40B4-BE49-F238E27FC236}">
              <a16:creationId xmlns:a16="http://schemas.microsoft.com/office/drawing/2014/main" xmlns="" id="{00000000-0008-0000-0200-000085030000}"/>
            </a:ext>
          </a:extLst>
        </xdr:cNvPr>
        <xdr:cNvSpPr txBox="1">
          <a:spLocks noChangeArrowheads="1"/>
        </xdr:cNvSpPr>
      </xdr:nvSpPr>
      <xdr:spPr bwMode="auto">
        <a:xfrm>
          <a:off x="7029450" y="33832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902" name="Text Box 4">
          <a:extLst>
            <a:ext uri="{FF2B5EF4-FFF2-40B4-BE49-F238E27FC236}">
              <a16:creationId xmlns:a16="http://schemas.microsoft.com/office/drawing/2014/main" xmlns="" id="{00000000-0008-0000-0200-000086030000}"/>
            </a:ext>
          </a:extLst>
        </xdr:cNvPr>
        <xdr:cNvSpPr txBox="1">
          <a:spLocks noChangeArrowheads="1"/>
        </xdr:cNvSpPr>
      </xdr:nvSpPr>
      <xdr:spPr bwMode="auto">
        <a:xfrm>
          <a:off x="7029450" y="33832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903" name="Text Box 1">
          <a:extLst>
            <a:ext uri="{FF2B5EF4-FFF2-40B4-BE49-F238E27FC236}">
              <a16:creationId xmlns:a16="http://schemas.microsoft.com/office/drawing/2014/main" xmlns="" id="{00000000-0008-0000-0200-000087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904" name="Text Box 2">
          <a:extLst>
            <a:ext uri="{FF2B5EF4-FFF2-40B4-BE49-F238E27FC236}">
              <a16:creationId xmlns:a16="http://schemas.microsoft.com/office/drawing/2014/main" xmlns="" id="{00000000-0008-0000-0200-000088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905" name="Text Box 1">
          <a:extLst>
            <a:ext uri="{FF2B5EF4-FFF2-40B4-BE49-F238E27FC236}">
              <a16:creationId xmlns:a16="http://schemas.microsoft.com/office/drawing/2014/main" xmlns="" id="{00000000-0008-0000-0200-000089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906" name="Text Box 2">
          <a:extLst>
            <a:ext uri="{FF2B5EF4-FFF2-40B4-BE49-F238E27FC236}">
              <a16:creationId xmlns:a16="http://schemas.microsoft.com/office/drawing/2014/main" xmlns="" id="{00000000-0008-0000-0200-00008A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907" name="Text Box 1">
          <a:extLst>
            <a:ext uri="{FF2B5EF4-FFF2-40B4-BE49-F238E27FC236}">
              <a16:creationId xmlns:a16="http://schemas.microsoft.com/office/drawing/2014/main" xmlns="" id="{00000000-0008-0000-0200-00008B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908" name="Text Box 1">
          <a:extLst>
            <a:ext uri="{FF2B5EF4-FFF2-40B4-BE49-F238E27FC236}">
              <a16:creationId xmlns:a16="http://schemas.microsoft.com/office/drawing/2014/main" xmlns="" id="{00000000-0008-0000-0200-00008C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909" name="Text Box 4">
          <a:extLst>
            <a:ext uri="{FF2B5EF4-FFF2-40B4-BE49-F238E27FC236}">
              <a16:creationId xmlns:a16="http://schemas.microsoft.com/office/drawing/2014/main" xmlns="" id="{00000000-0008-0000-0200-00008D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910" name="Text Box 1">
          <a:extLst>
            <a:ext uri="{FF2B5EF4-FFF2-40B4-BE49-F238E27FC236}">
              <a16:creationId xmlns:a16="http://schemas.microsoft.com/office/drawing/2014/main" xmlns="" id="{00000000-0008-0000-0200-00008E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911" name="Text Box 4">
          <a:extLst>
            <a:ext uri="{FF2B5EF4-FFF2-40B4-BE49-F238E27FC236}">
              <a16:creationId xmlns:a16="http://schemas.microsoft.com/office/drawing/2014/main" xmlns="" id="{00000000-0008-0000-0200-00008F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912" name="Text Box 1">
          <a:extLst>
            <a:ext uri="{FF2B5EF4-FFF2-40B4-BE49-F238E27FC236}">
              <a16:creationId xmlns:a16="http://schemas.microsoft.com/office/drawing/2014/main" xmlns="" id="{00000000-0008-0000-0200-000090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913" name="Text Box 2">
          <a:extLst>
            <a:ext uri="{FF2B5EF4-FFF2-40B4-BE49-F238E27FC236}">
              <a16:creationId xmlns:a16="http://schemas.microsoft.com/office/drawing/2014/main" xmlns="" id="{00000000-0008-0000-0200-000091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914" name="Text Box 1">
          <a:extLst>
            <a:ext uri="{FF2B5EF4-FFF2-40B4-BE49-F238E27FC236}">
              <a16:creationId xmlns:a16="http://schemas.microsoft.com/office/drawing/2014/main" xmlns="" id="{00000000-0008-0000-0200-000092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915" name="Text Box 2">
          <a:extLst>
            <a:ext uri="{FF2B5EF4-FFF2-40B4-BE49-F238E27FC236}">
              <a16:creationId xmlns:a16="http://schemas.microsoft.com/office/drawing/2014/main" xmlns="" id="{00000000-0008-0000-0200-000093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916" name="Text Box 1">
          <a:extLst>
            <a:ext uri="{FF2B5EF4-FFF2-40B4-BE49-F238E27FC236}">
              <a16:creationId xmlns:a16="http://schemas.microsoft.com/office/drawing/2014/main" xmlns="" id="{00000000-0008-0000-0200-000094030000}"/>
            </a:ext>
          </a:extLst>
        </xdr:cNvPr>
        <xdr:cNvSpPr txBox="1">
          <a:spLocks noChangeArrowheads="1"/>
        </xdr:cNvSpPr>
      </xdr:nvSpPr>
      <xdr:spPr bwMode="auto">
        <a:xfrm>
          <a:off x="7029450" y="33832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917" name="Text Box 1">
          <a:extLst>
            <a:ext uri="{FF2B5EF4-FFF2-40B4-BE49-F238E27FC236}">
              <a16:creationId xmlns:a16="http://schemas.microsoft.com/office/drawing/2014/main" xmlns="" id="{00000000-0008-0000-0200-000095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918" name="Text Box 4">
          <a:extLst>
            <a:ext uri="{FF2B5EF4-FFF2-40B4-BE49-F238E27FC236}">
              <a16:creationId xmlns:a16="http://schemas.microsoft.com/office/drawing/2014/main" xmlns="" id="{00000000-0008-0000-0200-000096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919" name="Text Box 1">
          <a:extLst>
            <a:ext uri="{FF2B5EF4-FFF2-40B4-BE49-F238E27FC236}">
              <a16:creationId xmlns:a16="http://schemas.microsoft.com/office/drawing/2014/main" xmlns="" id="{00000000-0008-0000-0200-000097030000}"/>
            </a:ext>
          </a:extLst>
        </xdr:cNvPr>
        <xdr:cNvSpPr txBox="1">
          <a:spLocks noChangeArrowheads="1"/>
        </xdr:cNvSpPr>
      </xdr:nvSpPr>
      <xdr:spPr bwMode="auto">
        <a:xfrm>
          <a:off x="7029450" y="33832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920" name="Text Box 4">
          <a:extLst>
            <a:ext uri="{FF2B5EF4-FFF2-40B4-BE49-F238E27FC236}">
              <a16:creationId xmlns:a16="http://schemas.microsoft.com/office/drawing/2014/main" xmlns="" id="{00000000-0008-0000-0200-000098030000}"/>
            </a:ext>
          </a:extLst>
        </xdr:cNvPr>
        <xdr:cNvSpPr txBox="1">
          <a:spLocks noChangeArrowheads="1"/>
        </xdr:cNvSpPr>
      </xdr:nvSpPr>
      <xdr:spPr bwMode="auto">
        <a:xfrm>
          <a:off x="7029450" y="33832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921" name="Text Box 1">
          <a:extLst>
            <a:ext uri="{FF2B5EF4-FFF2-40B4-BE49-F238E27FC236}">
              <a16:creationId xmlns:a16="http://schemas.microsoft.com/office/drawing/2014/main" xmlns="" id="{00000000-0008-0000-0200-000099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922" name="Text Box 1">
          <a:extLst>
            <a:ext uri="{FF2B5EF4-FFF2-40B4-BE49-F238E27FC236}">
              <a16:creationId xmlns:a16="http://schemas.microsoft.com/office/drawing/2014/main" xmlns="" id="{00000000-0008-0000-0200-00009A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923" name="Text Box 4">
          <a:extLst>
            <a:ext uri="{FF2B5EF4-FFF2-40B4-BE49-F238E27FC236}">
              <a16:creationId xmlns:a16="http://schemas.microsoft.com/office/drawing/2014/main" xmlns="" id="{00000000-0008-0000-0200-00009B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924" name="Text Box 1">
          <a:extLst>
            <a:ext uri="{FF2B5EF4-FFF2-40B4-BE49-F238E27FC236}">
              <a16:creationId xmlns:a16="http://schemas.microsoft.com/office/drawing/2014/main" xmlns="" id="{00000000-0008-0000-0200-00009C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925" name="Text Box 4">
          <a:extLst>
            <a:ext uri="{FF2B5EF4-FFF2-40B4-BE49-F238E27FC236}">
              <a16:creationId xmlns:a16="http://schemas.microsoft.com/office/drawing/2014/main" xmlns="" id="{00000000-0008-0000-0200-00009D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926" name="Text Box 1">
          <a:extLst>
            <a:ext uri="{FF2B5EF4-FFF2-40B4-BE49-F238E27FC236}">
              <a16:creationId xmlns:a16="http://schemas.microsoft.com/office/drawing/2014/main" xmlns="" id="{00000000-0008-0000-0200-00009E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927" name="Text Box 2">
          <a:extLst>
            <a:ext uri="{FF2B5EF4-FFF2-40B4-BE49-F238E27FC236}">
              <a16:creationId xmlns:a16="http://schemas.microsoft.com/office/drawing/2014/main" xmlns="" id="{00000000-0008-0000-0200-00009F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928" name="Text Box 1">
          <a:extLst>
            <a:ext uri="{FF2B5EF4-FFF2-40B4-BE49-F238E27FC236}">
              <a16:creationId xmlns:a16="http://schemas.microsoft.com/office/drawing/2014/main" xmlns="" id="{00000000-0008-0000-0200-0000A0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929" name="Text Box 2">
          <a:extLst>
            <a:ext uri="{FF2B5EF4-FFF2-40B4-BE49-F238E27FC236}">
              <a16:creationId xmlns:a16="http://schemas.microsoft.com/office/drawing/2014/main" xmlns="" id="{00000000-0008-0000-0200-0000A1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930" name="Text Box 1">
          <a:extLst>
            <a:ext uri="{FF2B5EF4-FFF2-40B4-BE49-F238E27FC236}">
              <a16:creationId xmlns:a16="http://schemas.microsoft.com/office/drawing/2014/main" xmlns="" id="{00000000-0008-0000-0200-0000A2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931" name="Text Box 4">
          <a:extLst>
            <a:ext uri="{FF2B5EF4-FFF2-40B4-BE49-F238E27FC236}">
              <a16:creationId xmlns:a16="http://schemas.microsoft.com/office/drawing/2014/main" xmlns="" id="{00000000-0008-0000-0200-0000A3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932" name="Text Box 1">
          <a:extLst>
            <a:ext uri="{FF2B5EF4-FFF2-40B4-BE49-F238E27FC236}">
              <a16:creationId xmlns:a16="http://schemas.microsoft.com/office/drawing/2014/main" xmlns="" id="{00000000-0008-0000-0200-0000A4030000}"/>
            </a:ext>
          </a:extLst>
        </xdr:cNvPr>
        <xdr:cNvSpPr txBox="1">
          <a:spLocks noChangeArrowheads="1"/>
        </xdr:cNvSpPr>
      </xdr:nvSpPr>
      <xdr:spPr bwMode="auto">
        <a:xfrm>
          <a:off x="7029450" y="344424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933" name="Text Box 4">
          <a:extLst>
            <a:ext uri="{FF2B5EF4-FFF2-40B4-BE49-F238E27FC236}">
              <a16:creationId xmlns:a16="http://schemas.microsoft.com/office/drawing/2014/main" xmlns="" id="{00000000-0008-0000-0200-0000A5030000}"/>
            </a:ext>
          </a:extLst>
        </xdr:cNvPr>
        <xdr:cNvSpPr txBox="1">
          <a:spLocks noChangeArrowheads="1"/>
        </xdr:cNvSpPr>
      </xdr:nvSpPr>
      <xdr:spPr bwMode="auto">
        <a:xfrm>
          <a:off x="7029450" y="344424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34" name="Text Box 1">
          <a:extLst>
            <a:ext uri="{FF2B5EF4-FFF2-40B4-BE49-F238E27FC236}">
              <a16:creationId xmlns:a16="http://schemas.microsoft.com/office/drawing/2014/main" xmlns="" id="{00000000-0008-0000-0200-0000A6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35" name="Text Box 2">
          <a:extLst>
            <a:ext uri="{FF2B5EF4-FFF2-40B4-BE49-F238E27FC236}">
              <a16:creationId xmlns:a16="http://schemas.microsoft.com/office/drawing/2014/main" xmlns="" id="{00000000-0008-0000-0200-0000A7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36" name="Text Box 1">
          <a:extLst>
            <a:ext uri="{FF2B5EF4-FFF2-40B4-BE49-F238E27FC236}">
              <a16:creationId xmlns:a16="http://schemas.microsoft.com/office/drawing/2014/main" xmlns="" id="{00000000-0008-0000-0200-0000A8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37" name="Text Box 2">
          <a:extLst>
            <a:ext uri="{FF2B5EF4-FFF2-40B4-BE49-F238E27FC236}">
              <a16:creationId xmlns:a16="http://schemas.microsoft.com/office/drawing/2014/main" xmlns="" id="{00000000-0008-0000-0200-0000A9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38" name="Text Box 1">
          <a:extLst>
            <a:ext uri="{FF2B5EF4-FFF2-40B4-BE49-F238E27FC236}">
              <a16:creationId xmlns:a16="http://schemas.microsoft.com/office/drawing/2014/main" xmlns="" id="{00000000-0008-0000-0200-0000AA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39" name="Text Box 2">
          <a:extLst>
            <a:ext uri="{FF2B5EF4-FFF2-40B4-BE49-F238E27FC236}">
              <a16:creationId xmlns:a16="http://schemas.microsoft.com/office/drawing/2014/main" xmlns="" id="{00000000-0008-0000-0200-0000AB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40" name="Text Box 1">
          <a:extLst>
            <a:ext uri="{FF2B5EF4-FFF2-40B4-BE49-F238E27FC236}">
              <a16:creationId xmlns:a16="http://schemas.microsoft.com/office/drawing/2014/main" xmlns="" id="{00000000-0008-0000-0200-0000AC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941" name="Text Box 2">
          <a:extLst>
            <a:ext uri="{FF2B5EF4-FFF2-40B4-BE49-F238E27FC236}">
              <a16:creationId xmlns:a16="http://schemas.microsoft.com/office/drawing/2014/main" xmlns="" id="{00000000-0008-0000-0200-0000AD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942" name="Text Box 4">
          <a:extLst>
            <a:ext uri="{FF2B5EF4-FFF2-40B4-BE49-F238E27FC236}">
              <a16:creationId xmlns:a16="http://schemas.microsoft.com/office/drawing/2014/main" xmlns="" id="{00000000-0008-0000-0200-0000AE030000}"/>
            </a:ext>
          </a:extLst>
        </xdr:cNvPr>
        <xdr:cNvSpPr txBox="1">
          <a:spLocks noChangeArrowheads="1"/>
        </xdr:cNvSpPr>
      </xdr:nvSpPr>
      <xdr:spPr bwMode="auto">
        <a:xfrm>
          <a:off x="7029450" y="344424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943" name="Text Box 1">
          <a:extLst>
            <a:ext uri="{FF2B5EF4-FFF2-40B4-BE49-F238E27FC236}">
              <a16:creationId xmlns:a16="http://schemas.microsoft.com/office/drawing/2014/main" xmlns="" id="{00000000-0008-0000-0200-0000AF030000}"/>
            </a:ext>
          </a:extLst>
        </xdr:cNvPr>
        <xdr:cNvSpPr txBox="1">
          <a:spLocks noChangeArrowheads="1"/>
        </xdr:cNvSpPr>
      </xdr:nvSpPr>
      <xdr:spPr bwMode="auto">
        <a:xfrm>
          <a:off x="7029450" y="344424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944" name="Text Box 4">
          <a:extLst>
            <a:ext uri="{FF2B5EF4-FFF2-40B4-BE49-F238E27FC236}">
              <a16:creationId xmlns:a16="http://schemas.microsoft.com/office/drawing/2014/main" xmlns="" id="{00000000-0008-0000-0200-0000B0030000}"/>
            </a:ext>
          </a:extLst>
        </xdr:cNvPr>
        <xdr:cNvSpPr txBox="1">
          <a:spLocks noChangeArrowheads="1"/>
        </xdr:cNvSpPr>
      </xdr:nvSpPr>
      <xdr:spPr bwMode="auto">
        <a:xfrm>
          <a:off x="7029450" y="344424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945" name="Text Box 1">
          <a:extLst>
            <a:ext uri="{FF2B5EF4-FFF2-40B4-BE49-F238E27FC236}">
              <a16:creationId xmlns:a16="http://schemas.microsoft.com/office/drawing/2014/main" xmlns="" id="{00000000-0008-0000-0200-0000B1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946" name="Text Box 2">
          <a:extLst>
            <a:ext uri="{FF2B5EF4-FFF2-40B4-BE49-F238E27FC236}">
              <a16:creationId xmlns:a16="http://schemas.microsoft.com/office/drawing/2014/main" xmlns="" id="{00000000-0008-0000-0200-0000B2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947" name="Text Box 1">
          <a:extLst>
            <a:ext uri="{FF2B5EF4-FFF2-40B4-BE49-F238E27FC236}">
              <a16:creationId xmlns:a16="http://schemas.microsoft.com/office/drawing/2014/main" xmlns="" id="{00000000-0008-0000-0200-0000B3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948" name="Text Box 2">
          <a:extLst>
            <a:ext uri="{FF2B5EF4-FFF2-40B4-BE49-F238E27FC236}">
              <a16:creationId xmlns:a16="http://schemas.microsoft.com/office/drawing/2014/main" xmlns="" id="{00000000-0008-0000-0200-0000B4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949" name="Text Box 1">
          <a:extLst>
            <a:ext uri="{FF2B5EF4-FFF2-40B4-BE49-F238E27FC236}">
              <a16:creationId xmlns:a16="http://schemas.microsoft.com/office/drawing/2014/main" xmlns="" id="{00000000-0008-0000-0200-0000B5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950" name="Text Box 4">
          <a:extLst>
            <a:ext uri="{FF2B5EF4-FFF2-40B4-BE49-F238E27FC236}">
              <a16:creationId xmlns:a16="http://schemas.microsoft.com/office/drawing/2014/main" xmlns="" id="{00000000-0008-0000-0200-0000B6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951" name="Text Box 1">
          <a:extLst>
            <a:ext uri="{FF2B5EF4-FFF2-40B4-BE49-F238E27FC236}">
              <a16:creationId xmlns:a16="http://schemas.microsoft.com/office/drawing/2014/main" xmlns="" id="{00000000-0008-0000-0200-0000B7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952" name="Text Box 4">
          <a:extLst>
            <a:ext uri="{FF2B5EF4-FFF2-40B4-BE49-F238E27FC236}">
              <a16:creationId xmlns:a16="http://schemas.microsoft.com/office/drawing/2014/main" xmlns="" id="{00000000-0008-0000-0200-0000B8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953" name="Text Box 1">
          <a:extLst>
            <a:ext uri="{FF2B5EF4-FFF2-40B4-BE49-F238E27FC236}">
              <a16:creationId xmlns:a16="http://schemas.microsoft.com/office/drawing/2014/main" xmlns="" id="{00000000-0008-0000-0200-0000B9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954" name="Text Box 2">
          <a:extLst>
            <a:ext uri="{FF2B5EF4-FFF2-40B4-BE49-F238E27FC236}">
              <a16:creationId xmlns:a16="http://schemas.microsoft.com/office/drawing/2014/main" xmlns="" id="{00000000-0008-0000-0200-0000BA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955" name="Text Box 1">
          <a:extLst>
            <a:ext uri="{FF2B5EF4-FFF2-40B4-BE49-F238E27FC236}">
              <a16:creationId xmlns:a16="http://schemas.microsoft.com/office/drawing/2014/main" xmlns="" id="{00000000-0008-0000-0200-0000BB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956" name="Text Box 2">
          <a:extLst>
            <a:ext uri="{FF2B5EF4-FFF2-40B4-BE49-F238E27FC236}">
              <a16:creationId xmlns:a16="http://schemas.microsoft.com/office/drawing/2014/main" xmlns="" id="{00000000-0008-0000-0200-0000BC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957" name="Text Box 1">
          <a:extLst>
            <a:ext uri="{FF2B5EF4-FFF2-40B4-BE49-F238E27FC236}">
              <a16:creationId xmlns:a16="http://schemas.microsoft.com/office/drawing/2014/main" xmlns="" id="{00000000-0008-0000-0200-0000BD030000}"/>
            </a:ext>
          </a:extLst>
        </xdr:cNvPr>
        <xdr:cNvSpPr txBox="1">
          <a:spLocks noChangeArrowheads="1"/>
        </xdr:cNvSpPr>
      </xdr:nvSpPr>
      <xdr:spPr bwMode="auto">
        <a:xfrm>
          <a:off x="7029450" y="344424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958" name="Text Box 1">
          <a:extLst>
            <a:ext uri="{FF2B5EF4-FFF2-40B4-BE49-F238E27FC236}">
              <a16:creationId xmlns:a16="http://schemas.microsoft.com/office/drawing/2014/main" xmlns="" id="{00000000-0008-0000-0200-0000BE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959" name="Text Box 4">
          <a:extLst>
            <a:ext uri="{FF2B5EF4-FFF2-40B4-BE49-F238E27FC236}">
              <a16:creationId xmlns:a16="http://schemas.microsoft.com/office/drawing/2014/main" xmlns="" id="{00000000-0008-0000-0200-0000BF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960" name="Text Box 1">
          <a:extLst>
            <a:ext uri="{FF2B5EF4-FFF2-40B4-BE49-F238E27FC236}">
              <a16:creationId xmlns:a16="http://schemas.microsoft.com/office/drawing/2014/main" xmlns="" id="{00000000-0008-0000-0200-0000C0030000}"/>
            </a:ext>
          </a:extLst>
        </xdr:cNvPr>
        <xdr:cNvSpPr txBox="1">
          <a:spLocks noChangeArrowheads="1"/>
        </xdr:cNvSpPr>
      </xdr:nvSpPr>
      <xdr:spPr bwMode="auto">
        <a:xfrm>
          <a:off x="7029450" y="344424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961" name="Text Box 4">
          <a:extLst>
            <a:ext uri="{FF2B5EF4-FFF2-40B4-BE49-F238E27FC236}">
              <a16:creationId xmlns:a16="http://schemas.microsoft.com/office/drawing/2014/main" xmlns="" id="{00000000-0008-0000-0200-0000C1030000}"/>
            </a:ext>
          </a:extLst>
        </xdr:cNvPr>
        <xdr:cNvSpPr txBox="1">
          <a:spLocks noChangeArrowheads="1"/>
        </xdr:cNvSpPr>
      </xdr:nvSpPr>
      <xdr:spPr bwMode="auto">
        <a:xfrm>
          <a:off x="7029450" y="344424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962" name="Text Box 1">
          <a:extLst>
            <a:ext uri="{FF2B5EF4-FFF2-40B4-BE49-F238E27FC236}">
              <a16:creationId xmlns:a16="http://schemas.microsoft.com/office/drawing/2014/main" xmlns="" id="{00000000-0008-0000-0200-0000C2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963" name="Text Box 4">
          <a:extLst>
            <a:ext uri="{FF2B5EF4-FFF2-40B4-BE49-F238E27FC236}">
              <a16:creationId xmlns:a16="http://schemas.microsoft.com/office/drawing/2014/main" xmlns="" id="{00000000-0008-0000-0200-0000C3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964" name="Text Box 1">
          <a:extLst>
            <a:ext uri="{FF2B5EF4-FFF2-40B4-BE49-F238E27FC236}">
              <a16:creationId xmlns:a16="http://schemas.microsoft.com/office/drawing/2014/main" xmlns="" id="{00000000-0008-0000-0200-0000C4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965" name="Text Box 4">
          <a:extLst>
            <a:ext uri="{FF2B5EF4-FFF2-40B4-BE49-F238E27FC236}">
              <a16:creationId xmlns:a16="http://schemas.microsoft.com/office/drawing/2014/main" xmlns="" id="{00000000-0008-0000-0200-0000C5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966" name="Text Box 1">
          <a:extLst>
            <a:ext uri="{FF2B5EF4-FFF2-40B4-BE49-F238E27FC236}">
              <a16:creationId xmlns:a16="http://schemas.microsoft.com/office/drawing/2014/main" xmlns="" id="{00000000-0008-0000-0200-0000C6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967" name="Text Box 2">
          <a:extLst>
            <a:ext uri="{FF2B5EF4-FFF2-40B4-BE49-F238E27FC236}">
              <a16:creationId xmlns:a16="http://schemas.microsoft.com/office/drawing/2014/main" xmlns="" id="{00000000-0008-0000-0200-0000C7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968" name="Text Box 1">
          <a:extLst>
            <a:ext uri="{FF2B5EF4-FFF2-40B4-BE49-F238E27FC236}">
              <a16:creationId xmlns:a16="http://schemas.microsoft.com/office/drawing/2014/main" xmlns="" id="{00000000-0008-0000-0200-0000C8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969" name="Text Box 2">
          <a:extLst>
            <a:ext uri="{FF2B5EF4-FFF2-40B4-BE49-F238E27FC236}">
              <a16:creationId xmlns:a16="http://schemas.microsoft.com/office/drawing/2014/main" xmlns="" id="{00000000-0008-0000-0200-0000C9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970" name="Text Box 1">
          <a:extLst>
            <a:ext uri="{FF2B5EF4-FFF2-40B4-BE49-F238E27FC236}">
              <a16:creationId xmlns:a16="http://schemas.microsoft.com/office/drawing/2014/main" xmlns="" id="{00000000-0008-0000-0200-0000CA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971" name="Text Box 4">
          <a:extLst>
            <a:ext uri="{FF2B5EF4-FFF2-40B4-BE49-F238E27FC236}">
              <a16:creationId xmlns:a16="http://schemas.microsoft.com/office/drawing/2014/main" xmlns="" id="{00000000-0008-0000-0200-0000CB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972" name="Text Box 1">
          <a:extLst>
            <a:ext uri="{FF2B5EF4-FFF2-40B4-BE49-F238E27FC236}">
              <a16:creationId xmlns:a16="http://schemas.microsoft.com/office/drawing/2014/main" xmlns="" id="{00000000-0008-0000-0200-0000CC030000}"/>
            </a:ext>
          </a:extLst>
        </xdr:cNvPr>
        <xdr:cNvSpPr txBox="1">
          <a:spLocks noChangeArrowheads="1"/>
        </xdr:cNvSpPr>
      </xdr:nvSpPr>
      <xdr:spPr bwMode="auto">
        <a:xfrm>
          <a:off x="7029450" y="344424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973" name="Text Box 4">
          <a:extLst>
            <a:ext uri="{FF2B5EF4-FFF2-40B4-BE49-F238E27FC236}">
              <a16:creationId xmlns:a16="http://schemas.microsoft.com/office/drawing/2014/main" xmlns="" id="{00000000-0008-0000-0200-0000CD030000}"/>
            </a:ext>
          </a:extLst>
        </xdr:cNvPr>
        <xdr:cNvSpPr txBox="1">
          <a:spLocks noChangeArrowheads="1"/>
        </xdr:cNvSpPr>
      </xdr:nvSpPr>
      <xdr:spPr bwMode="auto">
        <a:xfrm>
          <a:off x="7029450" y="344424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974" name="Text Box 1">
          <a:extLst>
            <a:ext uri="{FF2B5EF4-FFF2-40B4-BE49-F238E27FC236}">
              <a16:creationId xmlns:a16="http://schemas.microsoft.com/office/drawing/2014/main" xmlns="" id="{00000000-0008-0000-0200-0000CE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975" name="Text Box 2">
          <a:extLst>
            <a:ext uri="{FF2B5EF4-FFF2-40B4-BE49-F238E27FC236}">
              <a16:creationId xmlns:a16="http://schemas.microsoft.com/office/drawing/2014/main" xmlns="" id="{00000000-0008-0000-0200-0000CF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976" name="Text Box 1">
          <a:extLst>
            <a:ext uri="{FF2B5EF4-FFF2-40B4-BE49-F238E27FC236}">
              <a16:creationId xmlns:a16="http://schemas.microsoft.com/office/drawing/2014/main" xmlns="" id="{00000000-0008-0000-0200-0000D0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977" name="Text Box 2">
          <a:extLst>
            <a:ext uri="{FF2B5EF4-FFF2-40B4-BE49-F238E27FC236}">
              <a16:creationId xmlns:a16="http://schemas.microsoft.com/office/drawing/2014/main" xmlns="" id="{00000000-0008-0000-0200-0000D1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978" name="Text Box 1">
          <a:extLst>
            <a:ext uri="{FF2B5EF4-FFF2-40B4-BE49-F238E27FC236}">
              <a16:creationId xmlns:a16="http://schemas.microsoft.com/office/drawing/2014/main" xmlns="" id="{00000000-0008-0000-0200-0000D2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979" name="Text Box 2">
          <a:extLst>
            <a:ext uri="{FF2B5EF4-FFF2-40B4-BE49-F238E27FC236}">
              <a16:creationId xmlns:a16="http://schemas.microsoft.com/office/drawing/2014/main" xmlns="" id="{00000000-0008-0000-0200-0000D3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980" name="Text Box 1">
          <a:extLst>
            <a:ext uri="{FF2B5EF4-FFF2-40B4-BE49-F238E27FC236}">
              <a16:creationId xmlns:a16="http://schemas.microsoft.com/office/drawing/2014/main" xmlns="" id="{00000000-0008-0000-0200-0000D4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981" name="Text Box 2">
          <a:extLst>
            <a:ext uri="{FF2B5EF4-FFF2-40B4-BE49-F238E27FC236}">
              <a16:creationId xmlns:a16="http://schemas.microsoft.com/office/drawing/2014/main" xmlns="" id="{00000000-0008-0000-0200-0000D5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982" name="Text Box 4">
          <a:extLst>
            <a:ext uri="{FF2B5EF4-FFF2-40B4-BE49-F238E27FC236}">
              <a16:creationId xmlns:a16="http://schemas.microsoft.com/office/drawing/2014/main" xmlns="" id="{00000000-0008-0000-0200-0000D6030000}"/>
            </a:ext>
          </a:extLst>
        </xdr:cNvPr>
        <xdr:cNvSpPr txBox="1">
          <a:spLocks noChangeArrowheads="1"/>
        </xdr:cNvSpPr>
      </xdr:nvSpPr>
      <xdr:spPr bwMode="auto">
        <a:xfrm>
          <a:off x="7029450" y="344424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983" name="Text Box 1">
          <a:extLst>
            <a:ext uri="{FF2B5EF4-FFF2-40B4-BE49-F238E27FC236}">
              <a16:creationId xmlns:a16="http://schemas.microsoft.com/office/drawing/2014/main" xmlns="" id="{00000000-0008-0000-0200-0000D7030000}"/>
            </a:ext>
          </a:extLst>
        </xdr:cNvPr>
        <xdr:cNvSpPr txBox="1">
          <a:spLocks noChangeArrowheads="1"/>
        </xdr:cNvSpPr>
      </xdr:nvSpPr>
      <xdr:spPr bwMode="auto">
        <a:xfrm>
          <a:off x="7029450" y="344424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984" name="Text Box 4">
          <a:extLst>
            <a:ext uri="{FF2B5EF4-FFF2-40B4-BE49-F238E27FC236}">
              <a16:creationId xmlns:a16="http://schemas.microsoft.com/office/drawing/2014/main" xmlns="" id="{00000000-0008-0000-0200-0000D8030000}"/>
            </a:ext>
          </a:extLst>
        </xdr:cNvPr>
        <xdr:cNvSpPr txBox="1">
          <a:spLocks noChangeArrowheads="1"/>
        </xdr:cNvSpPr>
      </xdr:nvSpPr>
      <xdr:spPr bwMode="auto">
        <a:xfrm>
          <a:off x="7029450" y="344424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985" name="Text Box 1">
          <a:extLst>
            <a:ext uri="{FF2B5EF4-FFF2-40B4-BE49-F238E27FC236}">
              <a16:creationId xmlns:a16="http://schemas.microsoft.com/office/drawing/2014/main" xmlns="" id="{00000000-0008-0000-0200-0000D9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986" name="Text Box 2">
          <a:extLst>
            <a:ext uri="{FF2B5EF4-FFF2-40B4-BE49-F238E27FC236}">
              <a16:creationId xmlns:a16="http://schemas.microsoft.com/office/drawing/2014/main" xmlns="" id="{00000000-0008-0000-0200-0000DA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987" name="Text Box 1">
          <a:extLst>
            <a:ext uri="{FF2B5EF4-FFF2-40B4-BE49-F238E27FC236}">
              <a16:creationId xmlns:a16="http://schemas.microsoft.com/office/drawing/2014/main" xmlns="" id="{00000000-0008-0000-0200-0000DB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988" name="Text Box 2">
          <a:extLst>
            <a:ext uri="{FF2B5EF4-FFF2-40B4-BE49-F238E27FC236}">
              <a16:creationId xmlns:a16="http://schemas.microsoft.com/office/drawing/2014/main" xmlns="" id="{00000000-0008-0000-0200-0000DC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989" name="Text Box 1">
          <a:extLst>
            <a:ext uri="{FF2B5EF4-FFF2-40B4-BE49-F238E27FC236}">
              <a16:creationId xmlns:a16="http://schemas.microsoft.com/office/drawing/2014/main" xmlns="" id="{00000000-0008-0000-0200-0000DD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990" name="Text Box 4">
          <a:extLst>
            <a:ext uri="{FF2B5EF4-FFF2-40B4-BE49-F238E27FC236}">
              <a16:creationId xmlns:a16="http://schemas.microsoft.com/office/drawing/2014/main" xmlns="" id="{00000000-0008-0000-0200-0000DE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991" name="Text Box 1">
          <a:extLst>
            <a:ext uri="{FF2B5EF4-FFF2-40B4-BE49-F238E27FC236}">
              <a16:creationId xmlns:a16="http://schemas.microsoft.com/office/drawing/2014/main" xmlns="" id="{00000000-0008-0000-0200-0000DF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992" name="Text Box 4">
          <a:extLst>
            <a:ext uri="{FF2B5EF4-FFF2-40B4-BE49-F238E27FC236}">
              <a16:creationId xmlns:a16="http://schemas.microsoft.com/office/drawing/2014/main" xmlns="" id="{00000000-0008-0000-0200-0000E0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993" name="Text Box 1">
          <a:extLst>
            <a:ext uri="{FF2B5EF4-FFF2-40B4-BE49-F238E27FC236}">
              <a16:creationId xmlns:a16="http://schemas.microsoft.com/office/drawing/2014/main" xmlns="" id="{00000000-0008-0000-0200-0000E1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994" name="Text Box 2">
          <a:extLst>
            <a:ext uri="{FF2B5EF4-FFF2-40B4-BE49-F238E27FC236}">
              <a16:creationId xmlns:a16="http://schemas.microsoft.com/office/drawing/2014/main" xmlns="" id="{00000000-0008-0000-0200-0000E2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995" name="Text Box 1">
          <a:extLst>
            <a:ext uri="{FF2B5EF4-FFF2-40B4-BE49-F238E27FC236}">
              <a16:creationId xmlns:a16="http://schemas.microsoft.com/office/drawing/2014/main" xmlns="" id="{00000000-0008-0000-0200-0000E3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996" name="Text Box 2">
          <a:extLst>
            <a:ext uri="{FF2B5EF4-FFF2-40B4-BE49-F238E27FC236}">
              <a16:creationId xmlns:a16="http://schemas.microsoft.com/office/drawing/2014/main" xmlns="" id="{00000000-0008-0000-0200-0000E4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997" name="Text Box 1">
          <a:extLst>
            <a:ext uri="{FF2B5EF4-FFF2-40B4-BE49-F238E27FC236}">
              <a16:creationId xmlns:a16="http://schemas.microsoft.com/office/drawing/2014/main" xmlns="" id="{00000000-0008-0000-0200-0000E5030000}"/>
            </a:ext>
          </a:extLst>
        </xdr:cNvPr>
        <xdr:cNvSpPr txBox="1">
          <a:spLocks noChangeArrowheads="1"/>
        </xdr:cNvSpPr>
      </xdr:nvSpPr>
      <xdr:spPr bwMode="auto">
        <a:xfrm>
          <a:off x="7029450" y="344424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998" name="Text Box 1">
          <a:extLst>
            <a:ext uri="{FF2B5EF4-FFF2-40B4-BE49-F238E27FC236}">
              <a16:creationId xmlns:a16="http://schemas.microsoft.com/office/drawing/2014/main" xmlns="" id="{00000000-0008-0000-0200-0000E6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999" name="Text Box 4">
          <a:extLst>
            <a:ext uri="{FF2B5EF4-FFF2-40B4-BE49-F238E27FC236}">
              <a16:creationId xmlns:a16="http://schemas.microsoft.com/office/drawing/2014/main" xmlns="" id="{00000000-0008-0000-0200-0000E7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1000" name="Text Box 1">
          <a:extLst>
            <a:ext uri="{FF2B5EF4-FFF2-40B4-BE49-F238E27FC236}">
              <a16:creationId xmlns:a16="http://schemas.microsoft.com/office/drawing/2014/main" xmlns="" id="{00000000-0008-0000-0200-0000E8030000}"/>
            </a:ext>
          </a:extLst>
        </xdr:cNvPr>
        <xdr:cNvSpPr txBox="1">
          <a:spLocks noChangeArrowheads="1"/>
        </xdr:cNvSpPr>
      </xdr:nvSpPr>
      <xdr:spPr bwMode="auto">
        <a:xfrm>
          <a:off x="7029450" y="344424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1001" name="Text Box 4">
          <a:extLst>
            <a:ext uri="{FF2B5EF4-FFF2-40B4-BE49-F238E27FC236}">
              <a16:creationId xmlns:a16="http://schemas.microsoft.com/office/drawing/2014/main" xmlns="" id="{00000000-0008-0000-0200-0000E9030000}"/>
            </a:ext>
          </a:extLst>
        </xdr:cNvPr>
        <xdr:cNvSpPr txBox="1">
          <a:spLocks noChangeArrowheads="1"/>
        </xdr:cNvSpPr>
      </xdr:nvSpPr>
      <xdr:spPr bwMode="auto">
        <a:xfrm>
          <a:off x="7029450" y="344424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002" name="Text Box 1">
          <a:extLst>
            <a:ext uri="{FF2B5EF4-FFF2-40B4-BE49-F238E27FC236}">
              <a16:creationId xmlns:a16="http://schemas.microsoft.com/office/drawing/2014/main" xmlns="" id="{00000000-0008-0000-0200-0000EA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003" name="Text Box 4">
          <a:extLst>
            <a:ext uri="{FF2B5EF4-FFF2-40B4-BE49-F238E27FC236}">
              <a16:creationId xmlns:a16="http://schemas.microsoft.com/office/drawing/2014/main" xmlns="" id="{00000000-0008-0000-0200-0000EB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004" name="Text Box 1">
          <a:extLst>
            <a:ext uri="{FF2B5EF4-FFF2-40B4-BE49-F238E27FC236}">
              <a16:creationId xmlns:a16="http://schemas.microsoft.com/office/drawing/2014/main" xmlns="" id="{00000000-0008-0000-0200-0000EC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005" name="Text Box 4">
          <a:extLst>
            <a:ext uri="{FF2B5EF4-FFF2-40B4-BE49-F238E27FC236}">
              <a16:creationId xmlns:a16="http://schemas.microsoft.com/office/drawing/2014/main" xmlns="" id="{00000000-0008-0000-0200-0000ED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006" name="Text Box 1">
          <a:extLst>
            <a:ext uri="{FF2B5EF4-FFF2-40B4-BE49-F238E27FC236}">
              <a16:creationId xmlns:a16="http://schemas.microsoft.com/office/drawing/2014/main" xmlns="" id="{00000000-0008-0000-0200-0000EE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007" name="Text Box 2">
          <a:extLst>
            <a:ext uri="{FF2B5EF4-FFF2-40B4-BE49-F238E27FC236}">
              <a16:creationId xmlns:a16="http://schemas.microsoft.com/office/drawing/2014/main" xmlns="" id="{00000000-0008-0000-0200-0000EF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008" name="Text Box 1">
          <a:extLst>
            <a:ext uri="{FF2B5EF4-FFF2-40B4-BE49-F238E27FC236}">
              <a16:creationId xmlns:a16="http://schemas.microsoft.com/office/drawing/2014/main" xmlns="" id="{00000000-0008-0000-0200-0000F0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009" name="Text Box 2">
          <a:extLst>
            <a:ext uri="{FF2B5EF4-FFF2-40B4-BE49-F238E27FC236}">
              <a16:creationId xmlns:a16="http://schemas.microsoft.com/office/drawing/2014/main" xmlns="" id="{00000000-0008-0000-0200-0000F1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1010" name="Text Box 1">
          <a:extLst>
            <a:ext uri="{FF2B5EF4-FFF2-40B4-BE49-F238E27FC236}">
              <a16:creationId xmlns:a16="http://schemas.microsoft.com/office/drawing/2014/main" xmlns="" id="{00000000-0008-0000-0200-0000F2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1011" name="Text Box 4">
          <a:extLst>
            <a:ext uri="{FF2B5EF4-FFF2-40B4-BE49-F238E27FC236}">
              <a16:creationId xmlns:a16="http://schemas.microsoft.com/office/drawing/2014/main" xmlns="" id="{00000000-0008-0000-0200-0000F3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1012" name="Text Box 1">
          <a:extLst>
            <a:ext uri="{FF2B5EF4-FFF2-40B4-BE49-F238E27FC236}">
              <a16:creationId xmlns:a16="http://schemas.microsoft.com/office/drawing/2014/main" xmlns="" id="{00000000-0008-0000-0200-0000F4030000}"/>
            </a:ext>
          </a:extLst>
        </xdr:cNvPr>
        <xdr:cNvSpPr txBox="1">
          <a:spLocks noChangeArrowheads="1"/>
        </xdr:cNvSpPr>
      </xdr:nvSpPr>
      <xdr:spPr bwMode="auto">
        <a:xfrm>
          <a:off x="7029450" y="344424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1013" name="Text Box 4">
          <a:extLst>
            <a:ext uri="{FF2B5EF4-FFF2-40B4-BE49-F238E27FC236}">
              <a16:creationId xmlns:a16="http://schemas.microsoft.com/office/drawing/2014/main" xmlns="" id="{00000000-0008-0000-0200-0000F5030000}"/>
            </a:ext>
          </a:extLst>
        </xdr:cNvPr>
        <xdr:cNvSpPr txBox="1">
          <a:spLocks noChangeArrowheads="1"/>
        </xdr:cNvSpPr>
      </xdr:nvSpPr>
      <xdr:spPr bwMode="auto">
        <a:xfrm>
          <a:off x="7029450" y="344424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014" name="Text Box 1">
          <a:extLst>
            <a:ext uri="{FF2B5EF4-FFF2-40B4-BE49-F238E27FC236}">
              <a16:creationId xmlns:a16="http://schemas.microsoft.com/office/drawing/2014/main" xmlns="" id="{00000000-0008-0000-0200-0000F6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015" name="Text Box 2">
          <a:extLst>
            <a:ext uri="{FF2B5EF4-FFF2-40B4-BE49-F238E27FC236}">
              <a16:creationId xmlns:a16="http://schemas.microsoft.com/office/drawing/2014/main" xmlns="" id="{00000000-0008-0000-0200-0000F7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016" name="Text Box 1">
          <a:extLst>
            <a:ext uri="{FF2B5EF4-FFF2-40B4-BE49-F238E27FC236}">
              <a16:creationId xmlns:a16="http://schemas.microsoft.com/office/drawing/2014/main" xmlns="" id="{00000000-0008-0000-0200-0000F8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017" name="Text Box 2">
          <a:extLst>
            <a:ext uri="{FF2B5EF4-FFF2-40B4-BE49-F238E27FC236}">
              <a16:creationId xmlns:a16="http://schemas.microsoft.com/office/drawing/2014/main" xmlns="" id="{00000000-0008-0000-0200-0000F9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018" name="Text Box 1">
          <a:extLst>
            <a:ext uri="{FF2B5EF4-FFF2-40B4-BE49-F238E27FC236}">
              <a16:creationId xmlns:a16="http://schemas.microsoft.com/office/drawing/2014/main" xmlns="" id="{00000000-0008-0000-0200-0000FA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019" name="Text Box 2">
          <a:extLst>
            <a:ext uri="{FF2B5EF4-FFF2-40B4-BE49-F238E27FC236}">
              <a16:creationId xmlns:a16="http://schemas.microsoft.com/office/drawing/2014/main" xmlns="" id="{00000000-0008-0000-0200-0000FB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020" name="Text Box 1">
          <a:extLst>
            <a:ext uri="{FF2B5EF4-FFF2-40B4-BE49-F238E27FC236}">
              <a16:creationId xmlns:a16="http://schemas.microsoft.com/office/drawing/2014/main" xmlns="" id="{00000000-0008-0000-0200-0000FC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021" name="Text Box 2">
          <a:extLst>
            <a:ext uri="{FF2B5EF4-FFF2-40B4-BE49-F238E27FC236}">
              <a16:creationId xmlns:a16="http://schemas.microsoft.com/office/drawing/2014/main" xmlns="" id="{00000000-0008-0000-0200-0000FD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022" name="Text Box 1">
          <a:extLst>
            <a:ext uri="{FF2B5EF4-FFF2-40B4-BE49-F238E27FC236}">
              <a16:creationId xmlns:a16="http://schemas.microsoft.com/office/drawing/2014/main" xmlns="" id="{00000000-0008-0000-0200-0000FE03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1023" name="Text Box 4">
          <a:extLst>
            <a:ext uri="{FF2B5EF4-FFF2-40B4-BE49-F238E27FC236}">
              <a16:creationId xmlns:a16="http://schemas.microsoft.com/office/drawing/2014/main" xmlns="" id="{00000000-0008-0000-0200-0000FF030000}"/>
            </a:ext>
          </a:extLst>
        </xdr:cNvPr>
        <xdr:cNvSpPr txBox="1">
          <a:spLocks noChangeArrowheads="1"/>
        </xdr:cNvSpPr>
      </xdr:nvSpPr>
      <xdr:spPr bwMode="auto">
        <a:xfrm>
          <a:off x="7029450" y="344424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1024" name="Text Box 1">
          <a:extLst>
            <a:ext uri="{FF2B5EF4-FFF2-40B4-BE49-F238E27FC236}">
              <a16:creationId xmlns:a16="http://schemas.microsoft.com/office/drawing/2014/main" xmlns="" id="{00000000-0008-0000-0200-000000040000}"/>
            </a:ext>
          </a:extLst>
        </xdr:cNvPr>
        <xdr:cNvSpPr txBox="1">
          <a:spLocks noChangeArrowheads="1"/>
        </xdr:cNvSpPr>
      </xdr:nvSpPr>
      <xdr:spPr bwMode="auto">
        <a:xfrm>
          <a:off x="7029450" y="344424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1025" name="Text Box 4">
          <a:extLst>
            <a:ext uri="{FF2B5EF4-FFF2-40B4-BE49-F238E27FC236}">
              <a16:creationId xmlns:a16="http://schemas.microsoft.com/office/drawing/2014/main" xmlns="" id="{00000000-0008-0000-0200-000001040000}"/>
            </a:ext>
          </a:extLst>
        </xdr:cNvPr>
        <xdr:cNvSpPr txBox="1">
          <a:spLocks noChangeArrowheads="1"/>
        </xdr:cNvSpPr>
      </xdr:nvSpPr>
      <xdr:spPr bwMode="auto">
        <a:xfrm>
          <a:off x="7029450" y="344424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026" name="Text Box 1">
          <a:extLst>
            <a:ext uri="{FF2B5EF4-FFF2-40B4-BE49-F238E27FC236}">
              <a16:creationId xmlns:a16="http://schemas.microsoft.com/office/drawing/2014/main" xmlns="" id="{00000000-0008-0000-0200-000002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027" name="Text Box 2">
          <a:extLst>
            <a:ext uri="{FF2B5EF4-FFF2-40B4-BE49-F238E27FC236}">
              <a16:creationId xmlns:a16="http://schemas.microsoft.com/office/drawing/2014/main" xmlns="" id="{00000000-0008-0000-0200-000003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028" name="Text Box 1">
          <a:extLst>
            <a:ext uri="{FF2B5EF4-FFF2-40B4-BE49-F238E27FC236}">
              <a16:creationId xmlns:a16="http://schemas.microsoft.com/office/drawing/2014/main" xmlns="" id="{00000000-0008-0000-0200-000004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029" name="Text Box 2">
          <a:extLst>
            <a:ext uri="{FF2B5EF4-FFF2-40B4-BE49-F238E27FC236}">
              <a16:creationId xmlns:a16="http://schemas.microsoft.com/office/drawing/2014/main" xmlns="" id="{00000000-0008-0000-0200-000005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030" name="Text Box 1">
          <a:extLst>
            <a:ext uri="{FF2B5EF4-FFF2-40B4-BE49-F238E27FC236}">
              <a16:creationId xmlns:a16="http://schemas.microsoft.com/office/drawing/2014/main" xmlns="" id="{00000000-0008-0000-0200-000006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031" name="Text Box 1">
          <a:extLst>
            <a:ext uri="{FF2B5EF4-FFF2-40B4-BE49-F238E27FC236}">
              <a16:creationId xmlns:a16="http://schemas.microsoft.com/office/drawing/2014/main" xmlns="" id="{00000000-0008-0000-0200-000007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032" name="Text Box 4">
          <a:extLst>
            <a:ext uri="{FF2B5EF4-FFF2-40B4-BE49-F238E27FC236}">
              <a16:creationId xmlns:a16="http://schemas.microsoft.com/office/drawing/2014/main" xmlns="" id="{00000000-0008-0000-0200-000008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1033" name="Text Box 1">
          <a:extLst>
            <a:ext uri="{FF2B5EF4-FFF2-40B4-BE49-F238E27FC236}">
              <a16:creationId xmlns:a16="http://schemas.microsoft.com/office/drawing/2014/main" xmlns="" id="{00000000-0008-0000-0200-000009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1034" name="Text Box 4">
          <a:extLst>
            <a:ext uri="{FF2B5EF4-FFF2-40B4-BE49-F238E27FC236}">
              <a16:creationId xmlns:a16="http://schemas.microsoft.com/office/drawing/2014/main" xmlns="" id="{00000000-0008-0000-0200-00000A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035" name="Text Box 1">
          <a:extLst>
            <a:ext uri="{FF2B5EF4-FFF2-40B4-BE49-F238E27FC236}">
              <a16:creationId xmlns:a16="http://schemas.microsoft.com/office/drawing/2014/main" xmlns="" id="{00000000-0008-0000-0200-00000B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036" name="Text Box 2">
          <a:extLst>
            <a:ext uri="{FF2B5EF4-FFF2-40B4-BE49-F238E27FC236}">
              <a16:creationId xmlns:a16="http://schemas.microsoft.com/office/drawing/2014/main" xmlns="" id="{00000000-0008-0000-0200-00000C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037" name="Text Box 1">
          <a:extLst>
            <a:ext uri="{FF2B5EF4-FFF2-40B4-BE49-F238E27FC236}">
              <a16:creationId xmlns:a16="http://schemas.microsoft.com/office/drawing/2014/main" xmlns="" id="{00000000-0008-0000-0200-00000D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038" name="Text Box 2">
          <a:extLst>
            <a:ext uri="{FF2B5EF4-FFF2-40B4-BE49-F238E27FC236}">
              <a16:creationId xmlns:a16="http://schemas.microsoft.com/office/drawing/2014/main" xmlns="" id="{00000000-0008-0000-0200-00000E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1039" name="Text Box 1">
          <a:extLst>
            <a:ext uri="{FF2B5EF4-FFF2-40B4-BE49-F238E27FC236}">
              <a16:creationId xmlns:a16="http://schemas.microsoft.com/office/drawing/2014/main" xmlns="" id="{00000000-0008-0000-0200-00000F040000}"/>
            </a:ext>
          </a:extLst>
        </xdr:cNvPr>
        <xdr:cNvSpPr txBox="1">
          <a:spLocks noChangeArrowheads="1"/>
        </xdr:cNvSpPr>
      </xdr:nvSpPr>
      <xdr:spPr bwMode="auto">
        <a:xfrm>
          <a:off x="7029450" y="344424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1040" name="Text Box 1">
          <a:extLst>
            <a:ext uri="{FF2B5EF4-FFF2-40B4-BE49-F238E27FC236}">
              <a16:creationId xmlns:a16="http://schemas.microsoft.com/office/drawing/2014/main" xmlns="" id="{00000000-0008-0000-0200-000010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1041" name="Text Box 4">
          <a:extLst>
            <a:ext uri="{FF2B5EF4-FFF2-40B4-BE49-F238E27FC236}">
              <a16:creationId xmlns:a16="http://schemas.microsoft.com/office/drawing/2014/main" xmlns="" id="{00000000-0008-0000-0200-000011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1042" name="Text Box 1">
          <a:extLst>
            <a:ext uri="{FF2B5EF4-FFF2-40B4-BE49-F238E27FC236}">
              <a16:creationId xmlns:a16="http://schemas.microsoft.com/office/drawing/2014/main" xmlns="" id="{00000000-0008-0000-0200-000012040000}"/>
            </a:ext>
          </a:extLst>
        </xdr:cNvPr>
        <xdr:cNvSpPr txBox="1">
          <a:spLocks noChangeArrowheads="1"/>
        </xdr:cNvSpPr>
      </xdr:nvSpPr>
      <xdr:spPr bwMode="auto">
        <a:xfrm>
          <a:off x="7029450" y="344424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1043" name="Text Box 4">
          <a:extLst>
            <a:ext uri="{FF2B5EF4-FFF2-40B4-BE49-F238E27FC236}">
              <a16:creationId xmlns:a16="http://schemas.microsoft.com/office/drawing/2014/main" xmlns="" id="{00000000-0008-0000-0200-000013040000}"/>
            </a:ext>
          </a:extLst>
        </xdr:cNvPr>
        <xdr:cNvSpPr txBox="1">
          <a:spLocks noChangeArrowheads="1"/>
        </xdr:cNvSpPr>
      </xdr:nvSpPr>
      <xdr:spPr bwMode="auto">
        <a:xfrm>
          <a:off x="7029450" y="344424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044" name="Text Box 1">
          <a:extLst>
            <a:ext uri="{FF2B5EF4-FFF2-40B4-BE49-F238E27FC236}">
              <a16:creationId xmlns:a16="http://schemas.microsoft.com/office/drawing/2014/main" xmlns="" id="{00000000-0008-0000-0200-000014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045" name="Text Box 1">
          <a:extLst>
            <a:ext uri="{FF2B5EF4-FFF2-40B4-BE49-F238E27FC236}">
              <a16:creationId xmlns:a16="http://schemas.microsoft.com/office/drawing/2014/main" xmlns="" id="{00000000-0008-0000-0200-000015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046" name="Text Box 4">
          <a:extLst>
            <a:ext uri="{FF2B5EF4-FFF2-40B4-BE49-F238E27FC236}">
              <a16:creationId xmlns:a16="http://schemas.microsoft.com/office/drawing/2014/main" xmlns="" id="{00000000-0008-0000-0200-000016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1047" name="Text Box 1">
          <a:extLst>
            <a:ext uri="{FF2B5EF4-FFF2-40B4-BE49-F238E27FC236}">
              <a16:creationId xmlns:a16="http://schemas.microsoft.com/office/drawing/2014/main" xmlns="" id="{00000000-0008-0000-0200-000017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1048" name="Text Box 4">
          <a:extLst>
            <a:ext uri="{FF2B5EF4-FFF2-40B4-BE49-F238E27FC236}">
              <a16:creationId xmlns:a16="http://schemas.microsoft.com/office/drawing/2014/main" xmlns="" id="{00000000-0008-0000-0200-000018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049" name="Text Box 1">
          <a:extLst>
            <a:ext uri="{FF2B5EF4-FFF2-40B4-BE49-F238E27FC236}">
              <a16:creationId xmlns:a16="http://schemas.microsoft.com/office/drawing/2014/main" xmlns="" id="{00000000-0008-0000-0200-000019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050" name="Text Box 2">
          <a:extLst>
            <a:ext uri="{FF2B5EF4-FFF2-40B4-BE49-F238E27FC236}">
              <a16:creationId xmlns:a16="http://schemas.microsoft.com/office/drawing/2014/main" xmlns="" id="{00000000-0008-0000-0200-00001A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051" name="Text Box 1">
          <a:extLst>
            <a:ext uri="{FF2B5EF4-FFF2-40B4-BE49-F238E27FC236}">
              <a16:creationId xmlns:a16="http://schemas.microsoft.com/office/drawing/2014/main" xmlns="" id="{00000000-0008-0000-0200-00001B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052" name="Text Box 2">
          <a:extLst>
            <a:ext uri="{FF2B5EF4-FFF2-40B4-BE49-F238E27FC236}">
              <a16:creationId xmlns:a16="http://schemas.microsoft.com/office/drawing/2014/main" xmlns="" id="{00000000-0008-0000-0200-00001C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1053" name="Text Box 1">
          <a:extLst>
            <a:ext uri="{FF2B5EF4-FFF2-40B4-BE49-F238E27FC236}">
              <a16:creationId xmlns:a16="http://schemas.microsoft.com/office/drawing/2014/main" xmlns="" id="{00000000-0008-0000-0200-00001D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1054" name="Text Box 4">
          <a:extLst>
            <a:ext uri="{FF2B5EF4-FFF2-40B4-BE49-F238E27FC236}">
              <a16:creationId xmlns:a16="http://schemas.microsoft.com/office/drawing/2014/main" xmlns="" id="{00000000-0008-0000-0200-00001E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1055" name="Text Box 1">
          <a:extLst>
            <a:ext uri="{FF2B5EF4-FFF2-40B4-BE49-F238E27FC236}">
              <a16:creationId xmlns:a16="http://schemas.microsoft.com/office/drawing/2014/main" xmlns="" id="{00000000-0008-0000-0200-00001F040000}"/>
            </a:ext>
          </a:extLst>
        </xdr:cNvPr>
        <xdr:cNvSpPr txBox="1">
          <a:spLocks noChangeArrowheads="1"/>
        </xdr:cNvSpPr>
      </xdr:nvSpPr>
      <xdr:spPr bwMode="auto">
        <a:xfrm>
          <a:off x="7029450" y="344424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1056" name="Text Box 4">
          <a:extLst>
            <a:ext uri="{FF2B5EF4-FFF2-40B4-BE49-F238E27FC236}">
              <a16:creationId xmlns:a16="http://schemas.microsoft.com/office/drawing/2014/main" xmlns="" id="{00000000-0008-0000-0200-000020040000}"/>
            </a:ext>
          </a:extLst>
        </xdr:cNvPr>
        <xdr:cNvSpPr txBox="1">
          <a:spLocks noChangeArrowheads="1"/>
        </xdr:cNvSpPr>
      </xdr:nvSpPr>
      <xdr:spPr bwMode="auto">
        <a:xfrm>
          <a:off x="7029450" y="344424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057" name="Text Box 1">
          <a:extLst>
            <a:ext uri="{FF2B5EF4-FFF2-40B4-BE49-F238E27FC236}">
              <a16:creationId xmlns:a16="http://schemas.microsoft.com/office/drawing/2014/main" xmlns="" id="{00000000-0008-0000-0200-000021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058" name="Text Box 2">
          <a:extLst>
            <a:ext uri="{FF2B5EF4-FFF2-40B4-BE49-F238E27FC236}">
              <a16:creationId xmlns:a16="http://schemas.microsoft.com/office/drawing/2014/main" xmlns="" id="{00000000-0008-0000-0200-000022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059" name="Text Box 1">
          <a:extLst>
            <a:ext uri="{FF2B5EF4-FFF2-40B4-BE49-F238E27FC236}">
              <a16:creationId xmlns:a16="http://schemas.microsoft.com/office/drawing/2014/main" xmlns="" id="{00000000-0008-0000-0200-000023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060" name="Text Box 2">
          <a:extLst>
            <a:ext uri="{FF2B5EF4-FFF2-40B4-BE49-F238E27FC236}">
              <a16:creationId xmlns:a16="http://schemas.microsoft.com/office/drawing/2014/main" xmlns="" id="{00000000-0008-0000-0200-000024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061" name="Text Box 1">
          <a:extLst>
            <a:ext uri="{FF2B5EF4-FFF2-40B4-BE49-F238E27FC236}">
              <a16:creationId xmlns:a16="http://schemas.microsoft.com/office/drawing/2014/main" xmlns="" id="{00000000-0008-0000-0200-000025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062" name="Text Box 2">
          <a:extLst>
            <a:ext uri="{FF2B5EF4-FFF2-40B4-BE49-F238E27FC236}">
              <a16:creationId xmlns:a16="http://schemas.microsoft.com/office/drawing/2014/main" xmlns="" id="{00000000-0008-0000-0200-000026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063" name="Text Box 1">
          <a:extLst>
            <a:ext uri="{FF2B5EF4-FFF2-40B4-BE49-F238E27FC236}">
              <a16:creationId xmlns:a16="http://schemas.microsoft.com/office/drawing/2014/main" xmlns="" id="{00000000-0008-0000-0200-000027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064" name="Text Box 2">
          <a:extLst>
            <a:ext uri="{FF2B5EF4-FFF2-40B4-BE49-F238E27FC236}">
              <a16:creationId xmlns:a16="http://schemas.microsoft.com/office/drawing/2014/main" xmlns="" id="{00000000-0008-0000-0200-000028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065" name="Text Box 1">
          <a:extLst>
            <a:ext uri="{FF2B5EF4-FFF2-40B4-BE49-F238E27FC236}">
              <a16:creationId xmlns:a16="http://schemas.microsoft.com/office/drawing/2014/main" xmlns="" id="{00000000-0008-0000-0200-000029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1066" name="Text Box 4">
          <a:extLst>
            <a:ext uri="{FF2B5EF4-FFF2-40B4-BE49-F238E27FC236}">
              <a16:creationId xmlns:a16="http://schemas.microsoft.com/office/drawing/2014/main" xmlns="" id="{00000000-0008-0000-0200-00002A040000}"/>
            </a:ext>
          </a:extLst>
        </xdr:cNvPr>
        <xdr:cNvSpPr txBox="1">
          <a:spLocks noChangeArrowheads="1"/>
        </xdr:cNvSpPr>
      </xdr:nvSpPr>
      <xdr:spPr bwMode="auto">
        <a:xfrm>
          <a:off x="7029450" y="344424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1067" name="Text Box 1">
          <a:extLst>
            <a:ext uri="{FF2B5EF4-FFF2-40B4-BE49-F238E27FC236}">
              <a16:creationId xmlns:a16="http://schemas.microsoft.com/office/drawing/2014/main" xmlns="" id="{00000000-0008-0000-0200-00002B040000}"/>
            </a:ext>
          </a:extLst>
        </xdr:cNvPr>
        <xdr:cNvSpPr txBox="1">
          <a:spLocks noChangeArrowheads="1"/>
        </xdr:cNvSpPr>
      </xdr:nvSpPr>
      <xdr:spPr bwMode="auto">
        <a:xfrm>
          <a:off x="7029450" y="344424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1068" name="Text Box 4">
          <a:extLst>
            <a:ext uri="{FF2B5EF4-FFF2-40B4-BE49-F238E27FC236}">
              <a16:creationId xmlns:a16="http://schemas.microsoft.com/office/drawing/2014/main" xmlns="" id="{00000000-0008-0000-0200-00002C040000}"/>
            </a:ext>
          </a:extLst>
        </xdr:cNvPr>
        <xdr:cNvSpPr txBox="1">
          <a:spLocks noChangeArrowheads="1"/>
        </xdr:cNvSpPr>
      </xdr:nvSpPr>
      <xdr:spPr bwMode="auto">
        <a:xfrm>
          <a:off x="7029450" y="344424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069" name="Text Box 1">
          <a:extLst>
            <a:ext uri="{FF2B5EF4-FFF2-40B4-BE49-F238E27FC236}">
              <a16:creationId xmlns:a16="http://schemas.microsoft.com/office/drawing/2014/main" xmlns="" id="{00000000-0008-0000-0200-00002D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070" name="Text Box 2">
          <a:extLst>
            <a:ext uri="{FF2B5EF4-FFF2-40B4-BE49-F238E27FC236}">
              <a16:creationId xmlns:a16="http://schemas.microsoft.com/office/drawing/2014/main" xmlns="" id="{00000000-0008-0000-0200-00002E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071" name="Text Box 1">
          <a:extLst>
            <a:ext uri="{FF2B5EF4-FFF2-40B4-BE49-F238E27FC236}">
              <a16:creationId xmlns:a16="http://schemas.microsoft.com/office/drawing/2014/main" xmlns="" id="{00000000-0008-0000-0200-00002F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072" name="Text Box 2">
          <a:extLst>
            <a:ext uri="{FF2B5EF4-FFF2-40B4-BE49-F238E27FC236}">
              <a16:creationId xmlns:a16="http://schemas.microsoft.com/office/drawing/2014/main" xmlns="" id="{00000000-0008-0000-0200-000030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073" name="Text Box 1">
          <a:extLst>
            <a:ext uri="{FF2B5EF4-FFF2-40B4-BE49-F238E27FC236}">
              <a16:creationId xmlns:a16="http://schemas.microsoft.com/office/drawing/2014/main" xmlns="" id="{00000000-0008-0000-0200-000031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074" name="Text Box 1">
          <a:extLst>
            <a:ext uri="{FF2B5EF4-FFF2-40B4-BE49-F238E27FC236}">
              <a16:creationId xmlns:a16="http://schemas.microsoft.com/office/drawing/2014/main" xmlns="" id="{00000000-0008-0000-0200-000032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075" name="Text Box 4">
          <a:extLst>
            <a:ext uri="{FF2B5EF4-FFF2-40B4-BE49-F238E27FC236}">
              <a16:creationId xmlns:a16="http://schemas.microsoft.com/office/drawing/2014/main" xmlns="" id="{00000000-0008-0000-0200-000033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1076" name="Text Box 1">
          <a:extLst>
            <a:ext uri="{FF2B5EF4-FFF2-40B4-BE49-F238E27FC236}">
              <a16:creationId xmlns:a16="http://schemas.microsoft.com/office/drawing/2014/main" xmlns="" id="{00000000-0008-0000-0200-000034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1077" name="Text Box 4">
          <a:extLst>
            <a:ext uri="{FF2B5EF4-FFF2-40B4-BE49-F238E27FC236}">
              <a16:creationId xmlns:a16="http://schemas.microsoft.com/office/drawing/2014/main" xmlns="" id="{00000000-0008-0000-0200-000035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078" name="Text Box 1">
          <a:extLst>
            <a:ext uri="{FF2B5EF4-FFF2-40B4-BE49-F238E27FC236}">
              <a16:creationId xmlns:a16="http://schemas.microsoft.com/office/drawing/2014/main" xmlns="" id="{00000000-0008-0000-0200-000036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079" name="Text Box 2">
          <a:extLst>
            <a:ext uri="{FF2B5EF4-FFF2-40B4-BE49-F238E27FC236}">
              <a16:creationId xmlns:a16="http://schemas.microsoft.com/office/drawing/2014/main" xmlns="" id="{00000000-0008-0000-0200-000037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080" name="Text Box 1">
          <a:extLst>
            <a:ext uri="{FF2B5EF4-FFF2-40B4-BE49-F238E27FC236}">
              <a16:creationId xmlns:a16="http://schemas.microsoft.com/office/drawing/2014/main" xmlns="" id="{00000000-0008-0000-0200-000038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081" name="Text Box 2">
          <a:extLst>
            <a:ext uri="{FF2B5EF4-FFF2-40B4-BE49-F238E27FC236}">
              <a16:creationId xmlns:a16="http://schemas.microsoft.com/office/drawing/2014/main" xmlns="" id="{00000000-0008-0000-0200-000039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1082" name="Text Box 1">
          <a:extLst>
            <a:ext uri="{FF2B5EF4-FFF2-40B4-BE49-F238E27FC236}">
              <a16:creationId xmlns:a16="http://schemas.microsoft.com/office/drawing/2014/main" xmlns="" id="{00000000-0008-0000-0200-00003A040000}"/>
            </a:ext>
          </a:extLst>
        </xdr:cNvPr>
        <xdr:cNvSpPr txBox="1">
          <a:spLocks noChangeArrowheads="1"/>
        </xdr:cNvSpPr>
      </xdr:nvSpPr>
      <xdr:spPr bwMode="auto">
        <a:xfrm>
          <a:off x="7029450" y="344424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1083" name="Text Box 1">
          <a:extLst>
            <a:ext uri="{FF2B5EF4-FFF2-40B4-BE49-F238E27FC236}">
              <a16:creationId xmlns:a16="http://schemas.microsoft.com/office/drawing/2014/main" xmlns="" id="{00000000-0008-0000-0200-00003B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1084" name="Text Box 4">
          <a:extLst>
            <a:ext uri="{FF2B5EF4-FFF2-40B4-BE49-F238E27FC236}">
              <a16:creationId xmlns:a16="http://schemas.microsoft.com/office/drawing/2014/main" xmlns="" id="{00000000-0008-0000-0200-00003C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1085" name="Text Box 1">
          <a:extLst>
            <a:ext uri="{FF2B5EF4-FFF2-40B4-BE49-F238E27FC236}">
              <a16:creationId xmlns:a16="http://schemas.microsoft.com/office/drawing/2014/main" xmlns="" id="{00000000-0008-0000-0200-00003D040000}"/>
            </a:ext>
          </a:extLst>
        </xdr:cNvPr>
        <xdr:cNvSpPr txBox="1">
          <a:spLocks noChangeArrowheads="1"/>
        </xdr:cNvSpPr>
      </xdr:nvSpPr>
      <xdr:spPr bwMode="auto">
        <a:xfrm>
          <a:off x="7029450" y="344424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1086" name="Text Box 4">
          <a:extLst>
            <a:ext uri="{FF2B5EF4-FFF2-40B4-BE49-F238E27FC236}">
              <a16:creationId xmlns:a16="http://schemas.microsoft.com/office/drawing/2014/main" xmlns="" id="{00000000-0008-0000-0200-00003E040000}"/>
            </a:ext>
          </a:extLst>
        </xdr:cNvPr>
        <xdr:cNvSpPr txBox="1">
          <a:spLocks noChangeArrowheads="1"/>
        </xdr:cNvSpPr>
      </xdr:nvSpPr>
      <xdr:spPr bwMode="auto">
        <a:xfrm>
          <a:off x="7029450" y="344424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087" name="Text Box 1">
          <a:extLst>
            <a:ext uri="{FF2B5EF4-FFF2-40B4-BE49-F238E27FC236}">
              <a16:creationId xmlns:a16="http://schemas.microsoft.com/office/drawing/2014/main" xmlns="" id="{00000000-0008-0000-0200-00003F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088" name="Text Box 1">
          <a:extLst>
            <a:ext uri="{FF2B5EF4-FFF2-40B4-BE49-F238E27FC236}">
              <a16:creationId xmlns:a16="http://schemas.microsoft.com/office/drawing/2014/main" xmlns="" id="{00000000-0008-0000-0200-000040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089" name="Text Box 4">
          <a:extLst>
            <a:ext uri="{FF2B5EF4-FFF2-40B4-BE49-F238E27FC236}">
              <a16:creationId xmlns:a16="http://schemas.microsoft.com/office/drawing/2014/main" xmlns="" id="{00000000-0008-0000-0200-000041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1090" name="Text Box 1">
          <a:extLst>
            <a:ext uri="{FF2B5EF4-FFF2-40B4-BE49-F238E27FC236}">
              <a16:creationId xmlns:a16="http://schemas.microsoft.com/office/drawing/2014/main" xmlns="" id="{00000000-0008-0000-0200-000042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1091" name="Text Box 4">
          <a:extLst>
            <a:ext uri="{FF2B5EF4-FFF2-40B4-BE49-F238E27FC236}">
              <a16:creationId xmlns:a16="http://schemas.microsoft.com/office/drawing/2014/main" xmlns="" id="{00000000-0008-0000-0200-000043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092" name="Text Box 1">
          <a:extLst>
            <a:ext uri="{FF2B5EF4-FFF2-40B4-BE49-F238E27FC236}">
              <a16:creationId xmlns:a16="http://schemas.microsoft.com/office/drawing/2014/main" xmlns="" id="{00000000-0008-0000-0200-000044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093" name="Text Box 2">
          <a:extLst>
            <a:ext uri="{FF2B5EF4-FFF2-40B4-BE49-F238E27FC236}">
              <a16:creationId xmlns:a16="http://schemas.microsoft.com/office/drawing/2014/main" xmlns="" id="{00000000-0008-0000-0200-000045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094" name="Text Box 1">
          <a:extLst>
            <a:ext uri="{FF2B5EF4-FFF2-40B4-BE49-F238E27FC236}">
              <a16:creationId xmlns:a16="http://schemas.microsoft.com/office/drawing/2014/main" xmlns="" id="{00000000-0008-0000-0200-000046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095" name="Text Box 2">
          <a:extLst>
            <a:ext uri="{FF2B5EF4-FFF2-40B4-BE49-F238E27FC236}">
              <a16:creationId xmlns:a16="http://schemas.microsoft.com/office/drawing/2014/main" xmlns="" id="{00000000-0008-0000-0200-000047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1096" name="Text Box 1">
          <a:extLst>
            <a:ext uri="{FF2B5EF4-FFF2-40B4-BE49-F238E27FC236}">
              <a16:creationId xmlns:a16="http://schemas.microsoft.com/office/drawing/2014/main" xmlns="" id="{00000000-0008-0000-0200-000048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1097" name="Text Box 4">
          <a:extLst>
            <a:ext uri="{FF2B5EF4-FFF2-40B4-BE49-F238E27FC236}">
              <a16:creationId xmlns:a16="http://schemas.microsoft.com/office/drawing/2014/main" xmlns="" id="{00000000-0008-0000-0200-000049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1098" name="Text Box 1">
          <a:extLst>
            <a:ext uri="{FF2B5EF4-FFF2-40B4-BE49-F238E27FC236}">
              <a16:creationId xmlns:a16="http://schemas.microsoft.com/office/drawing/2014/main" xmlns="" id="{00000000-0008-0000-0200-00004A040000}"/>
            </a:ext>
          </a:extLst>
        </xdr:cNvPr>
        <xdr:cNvSpPr txBox="1">
          <a:spLocks noChangeArrowheads="1"/>
        </xdr:cNvSpPr>
      </xdr:nvSpPr>
      <xdr:spPr bwMode="auto">
        <a:xfrm>
          <a:off x="7029450" y="451104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1099" name="Text Box 4">
          <a:extLst>
            <a:ext uri="{FF2B5EF4-FFF2-40B4-BE49-F238E27FC236}">
              <a16:creationId xmlns:a16="http://schemas.microsoft.com/office/drawing/2014/main" xmlns="" id="{00000000-0008-0000-0200-00004B040000}"/>
            </a:ext>
          </a:extLst>
        </xdr:cNvPr>
        <xdr:cNvSpPr txBox="1">
          <a:spLocks noChangeArrowheads="1"/>
        </xdr:cNvSpPr>
      </xdr:nvSpPr>
      <xdr:spPr bwMode="auto">
        <a:xfrm>
          <a:off x="7029450" y="451104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100" name="Text Box 1">
          <a:extLst>
            <a:ext uri="{FF2B5EF4-FFF2-40B4-BE49-F238E27FC236}">
              <a16:creationId xmlns:a16="http://schemas.microsoft.com/office/drawing/2014/main" xmlns="" id="{00000000-0008-0000-0200-00004C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101" name="Text Box 2">
          <a:extLst>
            <a:ext uri="{FF2B5EF4-FFF2-40B4-BE49-F238E27FC236}">
              <a16:creationId xmlns:a16="http://schemas.microsoft.com/office/drawing/2014/main" xmlns="" id="{00000000-0008-0000-0200-00004D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102" name="Text Box 1">
          <a:extLst>
            <a:ext uri="{FF2B5EF4-FFF2-40B4-BE49-F238E27FC236}">
              <a16:creationId xmlns:a16="http://schemas.microsoft.com/office/drawing/2014/main" xmlns="" id="{00000000-0008-0000-0200-00004E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103" name="Text Box 2">
          <a:extLst>
            <a:ext uri="{FF2B5EF4-FFF2-40B4-BE49-F238E27FC236}">
              <a16:creationId xmlns:a16="http://schemas.microsoft.com/office/drawing/2014/main" xmlns="" id="{00000000-0008-0000-0200-00004F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104" name="Text Box 1">
          <a:extLst>
            <a:ext uri="{FF2B5EF4-FFF2-40B4-BE49-F238E27FC236}">
              <a16:creationId xmlns:a16="http://schemas.microsoft.com/office/drawing/2014/main" xmlns="" id="{00000000-0008-0000-0200-000050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105" name="Text Box 2">
          <a:extLst>
            <a:ext uri="{FF2B5EF4-FFF2-40B4-BE49-F238E27FC236}">
              <a16:creationId xmlns:a16="http://schemas.microsoft.com/office/drawing/2014/main" xmlns="" id="{00000000-0008-0000-0200-000051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106" name="Text Box 1">
          <a:extLst>
            <a:ext uri="{FF2B5EF4-FFF2-40B4-BE49-F238E27FC236}">
              <a16:creationId xmlns:a16="http://schemas.microsoft.com/office/drawing/2014/main" xmlns="" id="{00000000-0008-0000-0200-000052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107" name="Text Box 2">
          <a:extLst>
            <a:ext uri="{FF2B5EF4-FFF2-40B4-BE49-F238E27FC236}">
              <a16:creationId xmlns:a16="http://schemas.microsoft.com/office/drawing/2014/main" xmlns="" id="{00000000-0008-0000-0200-000053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108" name="Text Box 1">
          <a:extLst>
            <a:ext uri="{FF2B5EF4-FFF2-40B4-BE49-F238E27FC236}">
              <a16:creationId xmlns:a16="http://schemas.microsoft.com/office/drawing/2014/main" xmlns="" id="{00000000-0008-0000-0200-000054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1109" name="Text Box 4">
          <a:extLst>
            <a:ext uri="{FF2B5EF4-FFF2-40B4-BE49-F238E27FC236}">
              <a16:creationId xmlns:a16="http://schemas.microsoft.com/office/drawing/2014/main" xmlns="" id="{00000000-0008-0000-0200-000055040000}"/>
            </a:ext>
          </a:extLst>
        </xdr:cNvPr>
        <xdr:cNvSpPr txBox="1">
          <a:spLocks noChangeArrowheads="1"/>
        </xdr:cNvSpPr>
      </xdr:nvSpPr>
      <xdr:spPr bwMode="auto">
        <a:xfrm>
          <a:off x="7029450" y="451104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1110" name="Text Box 1">
          <a:extLst>
            <a:ext uri="{FF2B5EF4-FFF2-40B4-BE49-F238E27FC236}">
              <a16:creationId xmlns:a16="http://schemas.microsoft.com/office/drawing/2014/main" xmlns="" id="{00000000-0008-0000-0200-000056040000}"/>
            </a:ext>
          </a:extLst>
        </xdr:cNvPr>
        <xdr:cNvSpPr txBox="1">
          <a:spLocks noChangeArrowheads="1"/>
        </xdr:cNvSpPr>
      </xdr:nvSpPr>
      <xdr:spPr bwMode="auto">
        <a:xfrm>
          <a:off x="7029450" y="451104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1111" name="Text Box 4">
          <a:extLst>
            <a:ext uri="{FF2B5EF4-FFF2-40B4-BE49-F238E27FC236}">
              <a16:creationId xmlns:a16="http://schemas.microsoft.com/office/drawing/2014/main" xmlns="" id="{00000000-0008-0000-0200-000057040000}"/>
            </a:ext>
          </a:extLst>
        </xdr:cNvPr>
        <xdr:cNvSpPr txBox="1">
          <a:spLocks noChangeArrowheads="1"/>
        </xdr:cNvSpPr>
      </xdr:nvSpPr>
      <xdr:spPr bwMode="auto">
        <a:xfrm>
          <a:off x="7029450" y="451104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112" name="Text Box 1">
          <a:extLst>
            <a:ext uri="{FF2B5EF4-FFF2-40B4-BE49-F238E27FC236}">
              <a16:creationId xmlns:a16="http://schemas.microsoft.com/office/drawing/2014/main" xmlns="" id="{00000000-0008-0000-0200-000058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113" name="Text Box 2">
          <a:extLst>
            <a:ext uri="{FF2B5EF4-FFF2-40B4-BE49-F238E27FC236}">
              <a16:creationId xmlns:a16="http://schemas.microsoft.com/office/drawing/2014/main" xmlns="" id="{00000000-0008-0000-0200-000059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114" name="Text Box 1">
          <a:extLst>
            <a:ext uri="{FF2B5EF4-FFF2-40B4-BE49-F238E27FC236}">
              <a16:creationId xmlns:a16="http://schemas.microsoft.com/office/drawing/2014/main" xmlns="" id="{00000000-0008-0000-0200-00005A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115" name="Text Box 2">
          <a:extLst>
            <a:ext uri="{FF2B5EF4-FFF2-40B4-BE49-F238E27FC236}">
              <a16:creationId xmlns:a16="http://schemas.microsoft.com/office/drawing/2014/main" xmlns="" id="{00000000-0008-0000-0200-00005B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116" name="Text Box 1">
          <a:extLst>
            <a:ext uri="{FF2B5EF4-FFF2-40B4-BE49-F238E27FC236}">
              <a16:creationId xmlns:a16="http://schemas.microsoft.com/office/drawing/2014/main" xmlns="" id="{00000000-0008-0000-0200-00005C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117" name="Text Box 1">
          <a:extLst>
            <a:ext uri="{FF2B5EF4-FFF2-40B4-BE49-F238E27FC236}">
              <a16:creationId xmlns:a16="http://schemas.microsoft.com/office/drawing/2014/main" xmlns="" id="{00000000-0008-0000-0200-00005D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118" name="Text Box 4">
          <a:extLst>
            <a:ext uri="{FF2B5EF4-FFF2-40B4-BE49-F238E27FC236}">
              <a16:creationId xmlns:a16="http://schemas.microsoft.com/office/drawing/2014/main" xmlns="" id="{00000000-0008-0000-0200-00005E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1119" name="Text Box 1">
          <a:extLst>
            <a:ext uri="{FF2B5EF4-FFF2-40B4-BE49-F238E27FC236}">
              <a16:creationId xmlns:a16="http://schemas.microsoft.com/office/drawing/2014/main" xmlns="" id="{00000000-0008-0000-0200-00005F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1120" name="Text Box 4">
          <a:extLst>
            <a:ext uri="{FF2B5EF4-FFF2-40B4-BE49-F238E27FC236}">
              <a16:creationId xmlns:a16="http://schemas.microsoft.com/office/drawing/2014/main" xmlns="" id="{00000000-0008-0000-0200-000060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121" name="Text Box 1">
          <a:extLst>
            <a:ext uri="{FF2B5EF4-FFF2-40B4-BE49-F238E27FC236}">
              <a16:creationId xmlns:a16="http://schemas.microsoft.com/office/drawing/2014/main" xmlns="" id="{00000000-0008-0000-0200-000061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122" name="Text Box 2">
          <a:extLst>
            <a:ext uri="{FF2B5EF4-FFF2-40B4-BE49-F238E27FC236}">
              <a16:creationId xmlns:a16="http://schemas.microsoft.com/office/drawing/2014/main" xmlns="" id="{00000000-0008-0000-0200-000062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123" name="Text Box 1">
          <a:extLst>
            <a:ext uri="{FF2B5EF4-FFF2-40B4-BE49-F238E27FC236}">
              <a16:creationId xmlns:a16="http://schemas.microsoft.com/office/drawing/2014/main" xmlns="" id="{00000000-0008-0000-0200-000063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124" name="Text Box 2">
          <a:extLst>
            <a:ext uri="{FF2B5EF4-FFF2-40B4-BE49-F238E27FC236}">
              <a16:creationId xmlns:a16="http://schemas.microsoft.com/office/drawing/2014/main" xmlns="" id="{00000000-0008-0000-0200-000064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1125" name="Text Box 1">
          <a:extLst>
            <a:ext uri="{FF2B5EF4-FFF2-40B4-BE49-F238E27FC236}">
              <a16:creationId xmlns:a16="http://schemas.microsoft.com/office/drawing/2014/main" xmlns="" id="{00000000-0008-0000-0200-000065040000}"/>
            </a:ext>
          </a:extLst>
        </xdr:cNvPr>
        <xdr:cNvSpPr txBox="1">
          <a:spLocks noChangeArrowheads="1"/>
        </xdr:cNvSpPr>
      </xdr:nvSpPr>
      <xdr:spPr bwMode="auto">
        <a:xfrm>
          <a:off x="7029450" y="451104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1126" name="Text Box 1">
          <a:extLst>
            <a:ext uri="{FF2B5EF4-FFF2-40B4-BE49-F238E27FC236}">
              <a16:creationId xmlns:a16="http://schemas.microsoft.com/office/drawing/2014/main" xmlns="" id="{00000000-0008-0000-0200-000066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1127" name="Text Box 4">
          <a:extLst>
            <a:ext uri="{FF2B5EF4-FFF2-40B4-BE49-F238E27FC236}">
              <a16:creationId xmlns:a16="http://schemas.microsoft.com/office/drawing/2014/main" xmlns="" id="{00000000-0008-0000-0200-000067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1128" name="Text Box 1">
          <a:extLst>
            <a:ext uri="{FF2B5EF4-FFF2-40B4-BE49-F238E27FC236}">
              <a16:creationId xmlns:a16="http://schemas.microsoft.com/office/drawing/2014/main" xmlns="" id="{00000000-0008-0000-0200-000068040000}"/>
            </a:ext>
          </a:extLst>
        </xdr:cNvPr>
        <xdr:cNvSpPr txBox="1">
          <a:spLocks noChangeArrowheads="1"/>
        </xdr:cNvSpPr>
      </xdr:nvSpPr>
      <xdr:spPr bwMode="auto">
        <a:xfrm>
          <a:off x="7029450" y="451104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1129" name="Text Box 4">
          <a:extLst>
            <a:ext uri="{FF2B5EF4-FFF2-40B4-BE49-F238E27FC236}">
              <a16:creationId xmlns:a16="http://schemas.microsoft.com/office/drawing/2014/main" xmlns="" id="{00000000-0008-0000-0200-000069040000}"/>
            </a:ext>
          </a:extLst>
        </xdr:cNvPr>
        <xdr:cNvSpPr txBox="1">
          <a:spLocks noChangeArrowheads="1"/>
        </xdr:cNvSpPr>
      </xdr:nvSpPr>
      <xdr:spPr bwMode="auto">
        <a:xfrm>
          <a:off x="7029450" y="451104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130" name="Text Box 1">
          <a:extLst>
            <a:ext uri="{FF2B5EF4-FFF2-40B4-BE49-F238E27FC236}">
              <a16:creationId xmlns:a16="http://schemas.microsoft.com/office/drawing/2014/main" xmlns="" id="{00000000-0008-0000-0200-00006A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131" name="Text Box 1">
          <a:extLst>
            <a:ext uri="{FF2B5EF4-FFF2-40B4-BE49-F238E27FC236}">
              <a16:creationId xmlns:a16="http://schemas.microsoft.com/office/drawing/2014/main" xmlns="" id="{00000000-0008-0000-0200-00006B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132" name="Text Box 4">
          <a:extLst>
            <a:ext uri="{FF2B5EF4-FFF2-40B4-BE49-F238E27FC236}">
              <a16:creationId xmlns:a16="http://schemas.microsoft.com/office/drawing/2014/main" xmlns="" id="{00000000-0008-0000-0200-00006C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1133" name="Text Box 1">
          <a:extLst>
            <a:ext uri="{FF2B5EF4-FFF2-40B4-BE49-F238E27FC236}">
              <a16:creationId xmlns:a16="http://schemas.microsoft.com/office/drawing/2014/main" xmlns="" id="{00000000-0008-0000-0200-00006D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1134" name="Text Box 4">
          <a:extLst>
            <a:ext uri="{FF2B5EF4-FFF2-40B4-BE49-F238E27FC236}">
              <a16:creationId xmlns:a16="http://schemas.microsoft.com/office/drawing/2014/main" xmlns="" id="{00000000-0008-0000-0200-00006E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135" name="Text Box 1">
          <a:extLst>
            <a:ext uri="{FF2B5EF4-FFF2-40B4-BE49-F238E27FC236}">
              <a16:creationId xmlns:a16="http://schemas.microsoft.com/office/drawing/2014/main" xmlns="" id="{00000000-0008-0000-0200-00006F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136" name="Text Box 2">
          <a:extLst>
            <a:ext uri="{FF2B5EF4-FFF2-40B4-BE49-F238E27FC236}">
              <a16:creationId xmlns:a16="http://schemas.microsoft.com/office/drawing/2014/main" xmlns="" id="{00000000-0008-0000-0200-000070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137" name="Text Box 1">
          <a:extLst>
            <a:ext uri="{FF2B5EF4-FFF2-40B4-BE49-F238E27FC236}">
              <a16:creationId xmlns:a16="http://schemas.microsoft.com/office/drawing/2014/main" xmlns="" id="{00000000-0008-0000-0200-000071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138" name="Text Box 2">
          <a:extLst>
            <a:ext uri="{FF2B5EF4-FFF2-40B4-BE49-F238E27FC236}">
              <a16:creationId xmlns:a16="http://schemas.microsoft.com/office/drawing/2014/main" xmlns="" id="{00000000-0008-0000-0200-000072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1139" name="Text Box 1">
          <a:extLst>
            <a:ext uri="{FF2B5EF4-FFF2-40B4-BE49-F238E27FC236}">
              <a16:creationId xmlns:a16="http://schemas.microsoft.com/office/drawing/2014/main" xmlns="" id="{00000000-0008-0000-0200-000073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1140" name="Text Box 4">
          <a:extLst>
            <a:ext uri="{FF2B5EF4-FFF2-40B4-BE49-F238E27FC236}">
              <a16:creationId xmlns:a16="http://schemas.microsoft.com/office/drawing/2014/main" xmlns="" id="{00000000-0008-0000-0200-000074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1141" name="Text Box 1">
          <a:extLst>
            <a:ext uri="{FF2B5EF4-FFF2-40B4-BE49-F238E27FC236}">
              <a16:creationId xmlns:a16="http://schemas.microsoft.com/office/drawing/2014/main" xmlns="" id="{00000000-0008-0000-0200-000075040000}"/>
            </a:ext>
          </a:extLst>
        </xdr:cNvPr>
        <xdr:cNvSpPr txBox="1">
          <a:spLocks noChangeArrowheads="1"/>
        </xdr:cNvSpPr>
      </xdr:nvSpPr>
      <xdr:spPr bwMode="auto">
        <a:xfrm>
          <a:off x="7029450" y="451104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1142" name="Text Box 4">
          <a:extLst>
            <a:ext uri="{FF2B5EF4-FFF2-40B4-BE49-F238E27FC236}">
              <a16:creationId xmlns:a16="http://schemas.microsoft.com/office/drawing/2014/main" xmlns="" id="{00000000-0008-0000-0200-000076040000}"/>
            </a:ext>
          </a:extLst>
        </xdr:cNvPr>
        <xdr:cNvSpPr txBox="1">
          <a:spLocks noChangeArrowheads="1"/>
        </xdr:cNvSpPr>
      </xdr:nvSpPr>
      <xdr:spPr bwMode="auto">
        <a:xfrm>
          <a:off x="7029450" y="451104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143" name="Text Box 1">
          <a:extLst>
            <a:ext uri="{FF2B5EF4-FFF2-40B4-BE49-F238E27FC236}">
              <a16:creationId xmlns:a16="http://schemas.microsoft.com/office/drawing/2014/main" xmlns="" id="{00000000-0008-0000-0200-000077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144" name="Text Box 2">
          <a:extLst>
            <a:ext uri="{FF2B5EF4-FFF2-40B4-BE49-F238E27FC236}">
              <a16:creationId xmlns:a16="http://schemas.microsoft.com/office/drawing/2014/main" xmlns="" id="{00000000-0008-0000-0200-000078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145" name="Text Box 1">
          <a:extLst>
            <a:ext uri="{FF2B5EF4-FFF2-40B4-BE49-F238E27FC236}">
              <a16:creationId xmlns:a16="http://schemas.microsoft.com/office/drawing/2014/main" xmlns="" id="{00000000-0008-0000-0200-000079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146" name="Text Box 2">
          <a:extLst>
            <a:ext uri="{FF2B5EF4-FFF2-40B4-BE49-F238E27FC236}">
              <a16:creationId xmlns:a16="http://schemas.microsoft.com/office/drawing/2014/main" xmlns="" id="{00000000-0008-0000-0200-00007A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147" name="Text Box 1">
          <a:extLst>
            <a:ext uri="{FF2B5EF4-FFF2-40B4-BE49-F238E27FC236}">
              <a16:creationId xmlns:a16="http://schemas.microsoft.com/office/drawing/2014/main" xmlns="" id="{00000000-0008-0000-0200-00007B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148" name="Text Box 2">
          <a:extLst>
            <a:ext uri="{FF2B5EF4-FFF2-40B4-BE49-F238E27FC236}">
              <a16:creationId xmlns:a16="http://schemas.microsoft.com/office/drawing/2014/main" xmlns="" id="{00000000-0008-0000-0200-00007C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149" name="Text Box 1">
          <a:extLst>
            <a:ext uri="{FF2B5EF4-FFF2-40B4-BE49-F238E27FC236}">
              <a16:creationId xmlns:a16="http://schemas.microsoft.com/office/drawing/2014/main" xmlns="" id="{00000000-0008-0000-0200-00007D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150" name="Text Box 2">
          <a:extLst>
            <a:ext uri="{FF2B5EF4-FFF2-40B4-BE49-F238E27FC236}">
              <a16:creationId xmlns:a16="http://schemas.microsoft.com/office/drawing/2014/main" xmlns="" id="{00000000-0008-0000-0200-00007E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151" name="Text Box 1">
          <a:extLst>
            <a:ext uri="{FF2B5EF4-FFF2-40B4-BE49-F238E27FC236}">
              <a16:creationId xmlns:a16="http://schemas.microsoft.com/office/drawing/2014/main" xmlns="" id="{00000000-0008-0000-0200-00007F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1152" name="Text Box 4">
          <a:extLst>
            <a:ext uri="{FF2B5EF4-FFF2-40B4-BE49-F238E27FC236}">
              <a16:creationId xmlns:a16="http://schemas.microsoft.com/office/drawing/2014/main" xmlns="" id="{00000000-0008-0000-0200-000080040000}"/>
            </a:ext>
          </a:extLst>
        </xdr:cNvPr>
        <xdr:cNvSpPr txBox="1">
          <a:spLocks noChangeArrowheads="1"/>
        </xdr:cNvSpPr>
      </xdr:nvSpPr>
      <xdr:spPr bwMode="auto">
        <a:xfrm>
          <a:off x="7029450" y="451104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1153" name="Text Box 1">
          <a:extLst>
            <a:ext uri="{FF2B5EF4-FFF2-40B4-BE49-F238E27FC236}">
              <a16:creationId xmlns:a16="http://schemas.microsoft.com/office/drawing/2014/main" xmlns="" id="{00000000-0008-0000-0200-000081040000}"/>
            </a:ext>
          </a:extLst>
        </xdr:cNvPr>
        <xdr:cNvSpPr txBox="1">
          <a:spLocks noChangeArrowheads="1"/>
        </xdr:cNvSpPr>
      </xdr:nvSpPr>
      <xdr:spPr bwMode="auto">
        <a:xfrm>
          <a:off x="7029450" y="451104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1154" name="Text Box 4">
          <a:extLst>
            <a:ext uri="{FF2B5EF4-FFF2-40B4-BE49-F238E27FC236}">
              <a16:creationId xmlns:a16="http://schemas.microsoft.com/office/drawing/2014/main" xmlns="" id="{00000000-0008-0000-0200-000082040000}"/>
            </a:ext>
          </a:extLst>
        </xdr:cNvPr>
        <xdr:cNvSpPr txBox="1">
          <a:spLocks noChangeArrowheads="1"/>
        </xdr:cNvSpPr>
      </xdr:nvSpPr>
      <xdr:spPr bwMode="auto">
        <a:xfrm>
          <a:off x="7029450" y="451104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155" name="Text Box 1">
          <a:extLst>
            <a:ext uri="{FF2B5EF4-FFF2-40B4-BE49-F238E27FC236}">
              <a16:creationId xmlns:a16="http://schemas.microsoft.com/office/drawing/2014/main" xmlns="" id="{00000000-0008-0000-0200-000083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156" name="Text Box 2">
          <a:extLst>
            <a:ext uri="{FF2B5EF4-FFF2-40B4-BE49-F238E27FC236}">
              <a16:creationId xmlns:a16="http://schemas.microsoft.com/office/drawing/2014/main" xmlns="" id="{00000000-0008-0000-0200-000084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157" name="Text Box 1">
          <a:extLst>
            <a:ext uri="{FF2B5EF4-FFF2-40B4-BE49-F238E27FC236}">
              <a16:creationId xmlns:a16="http://schemas.microsoft.com/office/drawing/2014/main" xmlns="" id="{00000000-0008-0000-0200-000085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158" name="Text Box 2">
          <a:extLst>
            <a:ext uri="{FF2B5EF4-FFF2-40B4-BE49-F238E27FC236}">
              <a16:creationId xmlns:a16="http://schemas.microsoft.com/office/drawing/2014/main" xmlns="" id="{00000000-0008-0000-0200-000086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159" name="Text Box 1">
          <a:extLst>
            <a:ext uri="{FF2B5EF4-FFF2-40B4-BE49-F238E27FC236}">
              <a16:creationId xmlns:a16="http://schemas.microsoft.com/office/drawing/2014/main" xmlns="" id="{00000000-0008-0000-0200-000087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160" name="Text Box 1">
          <a:extLst>
            <a:ext uri="{FF2B5EF4-FFF2-40B4-BE49-F238E27FC236}">
              <a16:creationId xmlns:a16="http://schemas.microsoft.com/office/drawing/2014/main" xmlns="" id="{00000000-0008-0000-0200-000088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161" name="Text Box 4">
          <a:extLst>
            <a:ext uri="{FF2B5EF4-FFF2-40B4-BE49-F238E27FC236}">
              <a16:creationId xmlns:a16="http://schemas.microsoft.com/office/drawing/2014/main" xmlns="" id="{00000000-0008-0000-0200-000089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1162" name="Text Box 1">
          <a:extLst>
            <a:ext uri="{FF2B5EF4-FFF2-40B4-BE49-F238E27FC236}">
              <a16:creationId xmlns:a16="http://schemas.microsoft.com/office/drawing/2014/main" xmlns="" id="{00000000-0008-0000-0200-00008A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1163" name="Text Box 4">
          <a:extLst>
            <a:ext uri="{FF2B5EF4-FFF2-40B4-BE49-F238E27FC236}">
              <a16:creationId xmlns:a16="http://schemas.microsoft.com/office/drawing/2014/main" xmlns="" id="{00000000-0008-0000-0200-00008B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164" name="Text Box 1">
          <a:extLst>
            <a:ext uri="{FF2B5EF4-FFF2-40B4-BE49-F238E27FC236}">
              <a16:creationId xmlns:a16="http://schemas.microsoft.com/office/drawing/2014/main" xmlns="" id="{00000000-0008-0000-0200-00008C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165" name="Text Box 2">
          <a:extLst>
            <a:ext uri="{FF2B5EF4-FFF2-40B4-BE49-F238E27FC236}">
              <a16:creationId xmlns:a16="http://schemas.microsoft.com/office/drawing/2014/main" xmlns="" id="{00000000-0008-0000-0200-00008D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166" name="Text Box 1">
          <a:extLst>
            <a:ext uri="{FF2B5EF4-FFF2-40B4-BE49-F238E27FC236}">
              <a16:creationId xmlns:a16="http://schemas.microsoft.com/office/drawing/2014/main" xmlns="" id="{00000000-0008-0000-0200-00008E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167" name="Text Box 2">
          <a:extLst>
            <a:ext uri="{FF2B5EF4-FFF2-40B4-BE49-F238E27FC236}">
              <a16:creationId xmlns:a16="http://schemas.microsoft.com/office/drawing/2014/main" xmlns="" id="{00000000-0008-0000-0200-00008F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1168" name="Text Box 1">
          <a:extLst>
            <a:ext uri="{FF2B5EF4-FFF2-40B4-BE49-F238E27FC236}">
              <a16:creationId xmlns:a16="http://schemas.microsoft.com/office/drawing/2014/main" xmlns="" id="{00000000-0008-0000-0200-000090040000}"/>
            </a:ext>
          </a:extLst>
        </xdr:cNvPr>
        <xdr:cNvSpPr txBox="1">
          <a:spLocks noChangeArrowheads="1"/>
        </xdr:cNvSpPr>
      </xdr:nvSpPr>
      <xdr:spPr bwMode="auto">
        <a:xfrm>
          <a:off x="7029450" y="451104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1169" name="Text Box 1">
          <a:extLst>
            <a:ext uri="{FF2B5EF4-FFF2-40B4-BE49-F238E27FC236}">
              <a16:creationId xmlns:a16="http://schemas.microsoft.com/office/drawing/2014/main" xmlns="" id="{00000000-0008-0000-0200-000091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1170" name="Text Box 4">
          <a:extLst>
            <a:ext uri="{FF2B5EF4-FFF2-40B4-BE49-F238E27FC236}">
              <a16:creationId xmlns:a16="http://schemas.microsoft.com/office/drawing/2014/main" xmlns="" id="{00000000-0008-0000-0200-000092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1171" name="Text Box 1">
          <a:extLst>
            <a:ext uri="{FF2B5EF4-FFF2-40B4-BE49-F238E27FC236}">
              <a16:creationId xmlns:a16="http://schemas.microsoft.com/office/drawing/2014/main" xmlns="" id="{00000000-0008-0000-0200-000093040000}"/>
            </a:ext>
          </a:extLst>
        </xdr:cNvPr>
        <xdr:cNvSpPr txBox="1">
          <a:spLocks noChangeArrowheads="1"/>
        </xdr:cNvSpPr>
      </xdr:nvSpPr>
      <xdr:spPr bwMode="auto">
        <a:xfrm>
          <a:off x="7029450" y="451104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1172" name="Text Box 4">
          <a:extLst>
            <a:ext uri="{FF2B5EF4-FFF2-40B4-BE49-F238E27FC236}">
              <a16:creationId xmlns:a16="http://schemas.microsoft.com/office/drawing/2014/main" xmlns="" id="{00000000-0008-0000-0200-000094040000}"/>
            </a:ext>
          </a:extLst>
        </xdr:cNvPr>
        <xdr:cNvSpPr txBox="1">
          <a:spLocks noChangeArrowheads="1"/>
        </xdr:cNvSpPr>
      </xdr:nvSpPr>
      <xdr:spPr bwMode="auto">
        <a:xfrm>
          <a:off x="7029450" y="451104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173" name="Text Box 1">
          <a:extLst>
            <a:ext uri="{FF2B5EF4-FFF2-40B4-BE49-F238E27FC236}">
              <a16:creationId xmlns:a16="http://schemas.microsoft.com/office/drawing/2014/main" xmlns="" id="{00000000-0008-0000-0200-000095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174" name="Text Box 1">
          <a:extLst>
            <a:ext uri="{FF2B5EF4-FFF2-40B4-BE49-F238E27FC236}">
              <a16:creationId xmlns:a16="http://schemas.microsoft.com/office/drawing/2014/main" xmlns="" id="{00000000-0008-0000-0200-000096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175" name="Text Box 4">
          <a:extLst>
            <a:ext uri="{FF2B5EF4-FFF2-40B4-BE49-F238E27FC236}">
              <a16:creationId xmlns:a16="http://schemas.microsoft.com/office/drawing/2014/main" xmlns="" id="{00000000-0008-0000-0200-000097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1176" name="Text Box 1">
          <a:extLst>
            <a:ext uri="{FF2B5EF4-FFF2-40B4-BE49-F238E27FC236}">
              <a16:creationId xmlns:a16="http://schemas.microsoft.com/office/drawing/2014/main" xmlns="" id="{00000000-0008-0000-0200-000098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1177" name="Text Box 4">
          <a:extLst>
            <a:ext uri="{FF2B5EF4-FFF2-40B4-BE49-F238E27FC236}">
              <a16:creationId xmlns:a16="http://schemas.microsoft.com/office/drawing/2014/main" xmlns="" id="{00000000-0008-0000-0200-000099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178" name="Text Box 1">
          <a:extLst>
            <a:ext uri="{FF2B5EF4-FFF2-40B4-BE49-F238E27FC236}">
              <a16:creationId xmlns:a16="http://schemas.microsoft.com/office/drawing/2014/main" xmlns="" id="{00000000-0008-0000-0200-00009A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179" name="Text Box 2">
          <a:extLst>
            <a:ext uri="{FF2B5EF4-FFF2-40B4-BE49-F238E27FC236}">
              <a16:creationId xmlns:a16="http://schemas.microsoft.com/office/drawing/2014/main" xmlns="" id="{00000000-0008-0000-0200-00009B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180" name="Text Box 1">
          <a:extLst>
            <a:ext uri="{FF2B5EF4-FFF2-40B4-BE49-F238E27FC236}">
              <a16:creationId xmlns:a16="http://schemas.microsoft.com/office/drawing/2014/main" xmlns="" id="{00000000-0008-0000-0200-00009C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181" name="Text Box 2">
          <a:extLst>
            <a:ext uri="{FF2B5EF4-FFF2-40B4-BE49-F238E27FC236}">
              <a16:creationId xmlns:a16="http://schemas.microsoft.com/office/drawing/2014/main" xmlns="" id="{00000000-0008-0000-0200-00009D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1182" name="Text Box 1">
          <a:extLst>
            <a:ext uri="{FF2B5EF4-FFF2-40B4-BE49-F238E27FC236}">
              <a16:creationId xmlns:a16="http://schemas.microsoft.com/office/drawing/2014/main" xmlns="" id="{00000000-0008-0000-0200-00009E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1183" name="Text Box 4">
          <a:extLst>
            <a:ext uri="{FF2B5EF4-FFF2-40B4-BE49-F238E27FC236}">
              <a16:creationId xmlns:a16="http://schemas.microsoft.com/office/drawing/2014/main" xmlns="" id="{00000000-0008-0000-0200-00009F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1184" name="Text Box 1">
          <a:extLst>
            <a:ext uri="{FF2B5EF4-FFF2-40B4-BE49-F238E27FC236}">
              <a16:creationId xmlns:a16="http://schemas.microsoft.com/office/drawing/2014/main" xmlns="" id="{00000000-0008-0000-0200-0000A0040000}"/>
            </a:ext>
          </a:extLst>
        </xdr:cNvPr>
        <xdr:cNvSpPr txBox="1">
          <a:spLocks noChangeArrowheads="1"/>
        </xdr:cNvSpPr>
      </xdr:nvSpPr>
      <xdr:spPr bwMode="auto">
        <a:xfrm>
          <a:off x="7029450" y="457200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1185" name="Text Box 4">
          <a:extLst>
            <a:ext uri="{FF2B5EF4-FFF2-40B4-BE49-F238E27FC236}">
              <a16:creationId xmlns:a16="http://schemas.microsoft.com/office/drawing/2014/main" xmlns="" id="{00000000-0008-0000-0200-0000A1040000}"/>
            </a:ext>
          </a:extLst>
        </xdr:cNvPr>
        <xdr:cNvSpPr txBox="1">
          <a:spLocks noChangeArrowheads="1"/>
        </xdr:cNvSpPr>
      </xdr:nvSpPr>
      <xdr:spPr bwMode="auto">
        <a:xfrm>
          <a:off x="7029450" y="457200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186" name="Text Box 1">
          <a:extLst>
            <a:ext uri="{FF2B5EF4-FFF2-40B4-BE49-F238E27FC236}">
              <a16:creationId xmlns:a16="http://schemas.microsoft.com/office/drawing/2014/main" xmlns="" id="{00000000-0008-0000-0200-0000A2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187" name="Text Box 2">
          <a:extLst>
            <a:ext uri="{FF2B5EF4-FFF2-40B4-BE49-F238E27FC236}">
              <a16:creationId xmlns:a16="http://schemas.microsoft.com/office/drawing/2014/main" xmlns="" id="{00000000-0008-0000-0200-0000A3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188" name="Text Box 1">
          <a:extLst>
            <a:ext uri="{FF2B5EF4-FFF2-40B4-BE49-F238E27FC236}">
              <a16:creationId xmlns:a16="http://schemas.microsoft.com/office/drawing/2014/main" xmlns="" id="{00000000-0008-0000-0200-0000A4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189" name="Text Box 2">
          <a:extLst>
            <a:ext uri="{FF2B5EF4-FFF2-40B4-BE49-F238E27FC236}">
              <a16:creationId xmlns:a16="http://schemas.microsoft.com/office/drawing/2014/main" xmlns="" id="{00000000-0008-0000-0200-0000A5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190" name="Text Box 1">
          <a:extLst>
            <a:ext uri="{FF2B5EF4-FFF2-40B4-BE49-F238E27FC236}">
              <a16:creationId xmlns:a16="http://schemas.microsoft.com/office/drawing/2014/main" xmlns="" id="{00000000-0008-0000-0200-0000A6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191" name="Text Box 2">
          <a:extLst>
            <a:ext uri="{FF2B5EF4-FFF2-40B4-BE49-F238E27FC236}">
              <a16:creationId xmlns:a16="http://schemas.microsoft.com/office/drawing/2014/main" xmlns="" id="{00000000-0008-0000-0200-0000A7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192" name="Text Box 1">
          <a:extLst>
            <a:ext uri="{FF2B5EF4-FFF2-40B4-BE49-F238E27FC236}">
              <a16:creationId xmlns:a16="http://schemas.microsoft.com/office/drawing/2014/main" xmlns="" id="{00000000-0008-0000-0200-0000A8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193" name="Text Box 2">
          <a:extLst>
            <a:ext uri="{FF2B5EF4-FFF2-40B4-BE49-F238E27FC236}">
              <a16:creationId xmlns:a16="http://schemas.microsoft.com/office/drawing/2014/main" xmlns="" id="{00000000-0008-0000-0200-0000A9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1194" name="Text Box 4">
          <a:extLst>
            <a:ext uri="{FF2B5EF4-FFF2-40B4-BE49-F238E27FC236}">
              <a16:creationId xmlns:a16="http://schemas.microsoft.com/office/drawing/2014/main" xmlns="" id="{00000000-0008-0000-0200-0000AA040000}"/>
            </a:ext>
          </a:extLst>
        </xdr:cNvPr>
        <xdr:cNvSpPr txBox="1">
          <a:spLocks noChangeArrowheads="1"/>
        </xdr:cNvSpPr>
      </xdr:nvSpPr>
      <xdr:spPr bwMode="auto">
        <a:xfrm>
          <a:off x="7029450" y="457200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1195" name="Text Box 1">
          <a:extLst>
            <a:ext uri="{FF2B5EF4-FFF2-40B4-BE49-F238E27FC236}">
              <a16:creationId xmlns:a16="http://schemas.microsoft.com/office/drawing/2014/main" xmlns="" id="{00000000-0008-0000-0200-0000AB040000}"/>
            </a:ext>
          </a:extLst>
        </xdr:cNvPr>
        <xdr:cNvSpPr txBox="1">
          <a:spLocks noChangeArrowheads="1"/>
        </xdr:cNvSpPr>
      </xdr:nvSpPr>
      <xdr:spPr bwMode="auto">
        <a:xfrm>
          <a:off x="7029450" y="457200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1196" name="Text Box 4">
          <a:extLst>
            <a:ext uri="{FF2B5EF4-FFF2-40B4-BE49-F238E27FC236}">
              <a16:creationId xmlns:a16="http://schemas.microsoft.com/office/drawing/2014/main" xmlns="" id="{00000000-0008-0000-0200-0000AC040000}"/>
            </a:ext>
          </a:extLst>
        </xdr:cNvPr>
        <xdr:cNvSpPr txBox="1">
          <a:spLocks noChangeArrowheads="1"/>
        </xdr:cNvSpPr>
      </xdr:nvSpPr>
      <xdr:spPr bwMode="auto">
        <a:xfrm>
          <a:off x="7029450" y="457200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197" name="Text Box 1">
          <a:extLst>
            <a:ext uri="{FF2B5EF4-FFF2-40B4-BE49-F238E27FC236}">
              <a16:creationId xmlns:a16="http://schemas.microsoft.com/office/drawing/2014/main" xmlns="" id="{00000000-0008-0000-0200-0000AD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198" name="Text Box 2">
          <a:extLst>
            <a:ext uri="{FF2B5EF4-FFF2-40B4-BE49-F238E27FC236}">
              <a16:creationId xmlns:a16="http://schemas.microsoft.com/office/drawing/2014/main" xmlns="" id="{00000000-0008-0000-0200-0000AE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199" name="Text Box 1">
          <a:extLst>
            <a:ext uri="{FF2B5EF4-FFF2-40B4-BE49-F238E27FC236}">
              <a16:creationId xmlns:a16="http://schemas.microsoft.com/office/drawing/2014/main" xmlns="" id="{00000000-0008-0000-0200-0000AF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00" name="Text Box 2">
          <a:extLst>
            <a:ext uri="{FF2B5EF4-FFF2-40B4-BE49-F238E27FC236}">
              <a16:creationId xmlns:a16="http://schemas.microsoft.com/office/drawing/2014/main" xmlns="" id="{00000000-0008-0000-0200-0000B0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201" name="Text Box 1">
          <a:extLst>
            <a:ext uri="{FF2B5EF4-FFF2-40B4-BE49-F238E27FC236}">
              <a16:creationId xmlns:a16="http://schemas.microsoft.com/office/drawing/2014/main" xmlns="" id="{00000000-0008-0000-0200-0000B1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202" name="Text Box 4">
          <a:extLst>
            <a:ext uri="{FF2B5EF4-FFF2-40B4-BE49-F238E27FC236}">
              <a16:creationId xmlns:a16="http://schemas.microsoft.com/office/drawing/2014/main" xmlns="" id="{00000000-0008-0000-0200-0000B2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1203" name="Text Box 1">
          <a:extLst>
            <a:ext uri="{FF2B5EF4-FFF2-40B4-BE49-F238E27FC236}">
              <a16:creationId xmlns:a16="http://schemas.microsoft.com/office/drawing/2014/main" xmlns="" id="{00000000-0008-0000-0200-0000B3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1204" name="Text Box 4">
          <a:extLst>
            <a:ext uri="{FF2B5EF4-FFF2-40B4-BE49-F238E27FC236}">
              <a16:creationId xmlns:a16="http://schemas.microsoft.com/office/drawing/2014/main" xmlns="" id="{00000000-0008-0000-0200-0000B4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205" name="Text Box 1">
          <a:extLst>
            <a:ext uri="{FF2B5EF4-FFF2-40B4-BE49-F238E27FC236}">
              <a16:creationId xmlns:a16="http://schemas.microsoft.com/office/drawing/2014/main" xmlns="" id="{00000000-0008-0000-0200-0000B5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206" name="Text Box 2">
          <a:extLst>
            <a:ext uri="{FF2B5EF4-FFF2-40B4-BE49-F238E27FC236}">
              <a16:creationId xmlns:a16="http://schemas.microsoft.com/office/drawing/2014/main" xmlns="" id="{00000000-0008-0000-0200-0000B6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207" name="Text Box 1">
          <a:extLst>
            <a:ext uri="{FF2B5EF4-FFF2-40B4-BE49-F238E27FC236}">
              <a16:creationId xmlns:a16="http://schemas.microsoft.com/office/drawing/2014/main" xmlns="" id="{00000000-0008-0000-0200-0000B7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208" name="Text Box 2">
          <a:extLst>
            <a:ext uri="{FF2B5EF4-FFF2-40B4-BE49-F238E27FC236}">
              <a16:creationId xmlns:a16="http://schemas.microsoft.com/office/drawing/2014/main" xmlns="" id="{00000000-0008-0000-0200-0000B8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1209" name="Text Box 1">
          <a:extLst>
            <a:ext uri="{FF2B5EF4-FFF2-40B4-BE49-F238E27FC236}">
              <a16:creationId xmlns:a16="http://schemas.microsoft.com/office/drawing/2014/main" xmlns="" id="{00000000-0008-0000-0200-0000B9040000}"/>
            </a:ext>
          </a:extLst>
        </xdr:cNvPr>
        <xdr:cNvSpPr txBox="1">
          <a:spLocks noChangeArrowheads="1"/>
        </xdr:cNvSpPr>
      </xdr:nvSpPr>
      <xdr:spPr bwMode="auto">
        <a:xfrm>
          <a:off x="7029450" y="457200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1210" name="Text Box 1">
          <a:extLst>
            <a:ext uri="{FF2B5EF4-FFF2-40B4-BE49-F238E27FC236}">
              <a16:creationId xmlns:a16="http://schemas.microsoft.com/office/drawing/2014/main" xmlns="" id="{00000000-0008-0000-0200-0000BA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1211" name="Text Box 4">
          <a:extLst>
            <a:ext uri="{FF2B5EF4-FFF2-40B4-BE49-F238E27FC236}">
              <a16:creationId xmlns:a16="http://schemas.microsoft.com/office/drawing/2014/main" xmlns="" id="{00000000-0008-0000-0200-0000BB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1212" name="Text Box 1">
          <a:extLst>
            <a:ext uri="{FF2B5EF4-FFF2-40B4-BE49-F238E27FC236}">
              <a16:creationId xmlns:a16="http://schemas.microsoft.com/office/drawing/2014/main" xmlns="" id="{00000000-0008-0000-0200-0000BC040000}"/>
            </a:ext>
          </a:extLst>
        </xdr:cNvPr>
        <xdr:cNvSpPr txBox="1">
          <a:spLocks noChangeArrowheads="1"/>
        </xdr:cNvSpPr>
      </xdr:nvSpPr>
      <xdr:spPr bwMode="auto">
        <a:xfrm>
          <a:off x="7029450" y="457200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1213" name="Text Box 4">
          <a:extLst>
            <a:ext uri="{FF2B5EF4-FFF2-40B4-BE49-F238E27FC236}">
              <a16:creationId xmlns:a16="http://schemas.microsoft.com/office/drawing/2014/main" xmlns="" id="{00000000-0008-0000-0200-0000BD040000}"/>
            </a:ext>
          </a:extLst>
        </xdr:cNvPr>
        <xdr:cNvSpPr txBox="1">
          <a:spLocks noChangeArrowheads="1"/>
        </xdr:cNvSpPr>
      </xdr:nvSpPr>
      <xdr:spPr bwMode="auto">
        <a:xfrm>
          <a:off x="7029450" y="457200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214" name="Text Box 1">
          <a:extLst>
            <a:ext uri="{FF2B5EF4-FFF2-40B4-BE49-F238E27FC236}">
              <a16:creationId xmlns:a16="http://schemas.microsoft.com/office/drawing/2014/main" xmlns="" id="{00000000-0008-0000-0200-0000BE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215" name="Text Box 4">
          <a:extLst>
            <a:ext uri="{FF2B5EF4-FFF2-40B4-BE49-F238E27FC236}">
              <a16:creationId xmlns:a16="http://schemas.microsoft.com/office/drawing/2014/main" xmlns="" id="{00000000-0008-0000-0200-0000BF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1216" name="Text Box 1">
          <a:extLst>
            <a:ext uri="{FF2B5EF4-FFF2-40B4-BE49-F238E27FC236}">
              <a16:creationId xmlns:a16="http://schemas.microsoft.com/office/drawing/2014/main" xmlns="" id="{00000000-0008-0000-0200-0000C0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1217" name="Text Box 4">
          <a:extLst>
            <a:ext uri="{FF2B5EF4-FFF2-40B4-BE49-F238E27FC236}">
              <a16:creationId xmlns:a16="http://schemas.microsoft.com/office/drawing/2014/main" xmlns="" id="{00000000-0008-0000-0200-0000C1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18" name="Text Box 1">
          <a:extLst>
            <a:ext uri="{FF2B5EF4-FFF2-40B4-BE49-F238E27FC236}">
              <a16:creationId xmlns:a16="http://schemas.microsoft.com/office/drawing/2014/main" xmlns="" id="{00000000-0008-0000-0200-0000C2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19" name="Text Box 2">
          <a:extLst>
            <a:ext uri="{FF2B5EF4-FFF2-40B4-BE49-F238E27FC236}">
              <a16:creationId xmlns:a16="http://schemas.microsoft.com/office/drawing/2014/main" xmlns="" id="{00000000-0008-0000-0200-0000C3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20" name="Text Box 1">
          <a:extLst>
            <a:ext uri="{FF2B5EF4-FFF2-40B4-BE49-F238E27FC236}">
              <a16:creationId xmlns:a16="http://schemas.microsoft.com/office/drawing/2014/main" xmlns="" id="{00000000-0008-0000-0200-0000C4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221" name="Text Box 2">
          <a:extLst>
            <a:ext uri="{FF2B5EF4-FFF2-40B4-BE49-F238E27FC236}">
              <a16:creationId xmlns:a16="http://schemas.microsoft.com/office/drawing/2014/main" xmlns="" id="{00000000-0008-0000-0200-0000C5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1222" name="Text Box 1">
          <a:extLst>
            <a:ext uri="{FF2B5EF4-FFF2-40B4-BE49-F238E27FC236}">
              <a16:creationId xmlns:a16="http://schemas.microsoft.com/office/drawing/2014/main" xmlns="" id="{00000000-0008-0000-0200-0000C6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1223" name="Text Box 4">
          <a:extLst>
            <a:ext uri="{FF2B5EF4-FFF2-40B4-BE49-F238E27FC236}">
              <a16:creationId xmlns:a16="http://schemas.microsoft.com/office/drawing/2014/main" xmlns="" id="{00000000-0008-0000-0200-0000C7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1224" name="Text Box 1">
          <a:extLst>
            <a:ext uri="{FF2B5EF4-FFF2-40B4-BE49-F238E27FC236}">
              <a16:creationId xmlns:a16="http://schemas.microsoft.com/office/drawing/2014/main" xmlns="" id="{00000000-0008-0000-0200-0000C8040000}"/>
            </a:ext>
          </a:extLst>
        </xdr:cNvPr>
        <xdr:cNvSpPr txBox="1">
          <a:spLocks noChangeArrowheads="1"/>
        </xdr:cNvSpPr>
      </xdr:nvSpPr>
      <xdr:spPr bwMode="auto">
        <a:xfrm>
          <a:off x="7029450" y="457200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1225" name="Text Box 4">
          <a:extLst>
            <a:ext uri="{FF2B5EF4-FFF2-40B4-BE49-F238E27FC236}">
              <a16:creationId xmlns:a16="http://schemas.microsoft.com/office/drawing/2014/main" xmlns="" id="{00000000-0008-0000-0200-0000C9040000}"/>
            </a:ext>
          </a:extLst>
        </xdr:cNvPr>
        <xdr:cNvSpPr txBox="1">
          <a:spLocks noChangeArrowheads="1"/>
        </xdr:cNvSpPr>
      </xdr:nvSpPr>
      <xdr:spPr bwMode="auto">
        <a:xfrm>
          <a:off x="7029450" y="457200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226" name="Text Box 1">
          <a:extLst>
            <a:ext uri="{FF2B5EF4-FFF2-40B4-BE49-F238E27FC236}">
              <a16:creationId xmlns:a16="http://schemas.microsoft.com/office/drawing/2014/main" xmlns="" id="{00000000-0008-0000-0200-0000CA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227" name="Text Box 2">
          <a:extLst>
            <a:ext uri="{FF2B5EF4-FFF2-40B4-BE49-F238E27FC236}">
              <a16:creationId xmlns:a16="http://schemas.microsoft.com/office/drawing/2014/main" xmlns="" id="{00000000-0008-0000-0200-0000CB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228" name="Text Box 1">
          <a:extLst>
            <a:ext uri="{FF2B5EF4-FFF2-40B4-BE49-F238E27FC236}">
              <a16:creationId xmlns:a16="http://schemas.microsoft.com/office/drawing/2014/main" xmlns="" id="{00000000-0008-0000-0200-0000CC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229" name="Text Box 2">
          <a:extLst>
            <a:ext uri="{FF2B5EF4-FFF2-40B4-BE49-F238E27FC236}">
              <a16:creationId xmlns:a16="http://schemas.microsoft.com/office/drawing/2014/main" xmlns="" id="{00000000-0008-0000-0200-0000CD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230" name="Text Box 1">
          <a:extLst>
            <a:ext uri="{FF2B5EF4-FFF2-40B4-BE49-F238E27FC236}">
              <a16:creationId xmlns:a16="http://schemas.microsoft.com/office/drawing/2014/main" xmlns="" id="{00000000-0008-0000-0200-0000CE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231" name="Text Box 2">
          <a:extLst>
            <a:ext uri="{FF2B5EF4-FFF2-40B4-BE49-F238E27FC236}">
              <a16:creationId xmlns:a16="http://schemas.microsoft.com/office/drawing/2014/main" xmlns="" id="{00000000-0008-0000-0200-0000CF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232" name="Text Box 1">
          <a:extLst>
            <a:ext uri="{FF2B5EF4-FFF2-40B4-BE49-F238E27FC236}">
              <a16:creationId xmlns:a16="http://schemas.microsoft.com/office/drawing/2014/main" xmlns="" id="{00000000-0008-0000-0200-0000D0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233" name="Text Box 2">
          <a:extLst>
            <a:ext uri="{FF2B5EF4-FFF2-40B4-BE49-F238E27FC236}">
              <a16:creationId xmlns:a16="http://schemas.microsoft.com/office/drawing/2014/main" xmlns="" id="{00000000-0008-0000-0200-0000D1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1234" name="Text Box 4">
          <a:extLst>
            <a:ext uri="{FF2B5EF4-FFF2-40B4-BE49-F238E27FC236}">
              <a16:creationId xmlns:a16="http://schemas.microsoft.com/office/drawing/2014/main" xmlns="" id="{00000000-0008-0000-0200-0000D2040000}"/>
            </a:ext>
          </a:extLst>
        </xdr:cNvPr>
        <xdr:cNvSpPr txBox="1">
          <a:spLocks noChangeArrowheads="1"/>
        </xdr:cNvSpPr>
      </xdr:nvSpPr>
      <xdr:spPr bwMode="auto">
        <a:xfrm>
          <a:off x="7029450" y="457200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1235" name="Text Box 1">
          <a:extLst>
            <a:ext uri="{FF2B5EF4-FFF2-40B4-BE49-F238E27FC236}">
              <a16:creationId xmlns:a16="http://schemas.microsoft.com/office/drawing/2014/main" xmlns="" id="{00000000-0008-0000-0200-0000D3040000}"/>
            </a:ext>
          </a:extLst>
        </xdr:cNvPr>
        <xdr:cNvSpPr txBox="1">
          <a:spLocks noChangeArrowheads="1"/>
        </xdr:cNvSpPr>
      </xdr:nvSpPr>
      <xdr:spPr bwMode="auto">
        <a:xfrm>
          <a:off x="7029450" y="457200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1236" name="Text Box 4">
          <a:extLst>
            <a:ext uri="{FF2B5EF4-FFF2-40B4-BE49-F238E27FC236}">
              <a16:creationId xmlns:a16="http://schemas.microsoft.com/office/drawing/2014/main" xmlns="" id="{00000000-0008-0000-0200-0000D4040000}"/>
            </a:ext>
          </a:extLst>
        </xdr:cNvPr>
        <xdr:cNvSpPr txBox="1">
          <a:spLocks noChangeArrowheads="1"/>
        </xdr:cNvSpPr>
      </xdr:nvSpPr>
      <xdr:spPr bwMode="auto">
        <a:xfrm>
          <a:off x="7029450" y="457200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237" name="Text Box 1">
          <a:extLst>
            <a:ext uri="{FF2B5EF4-FFF2-40B4-BE49-F238E27FC236}">
              <a16:creationId xmlns:a16="http://schemas.microsoft.com/office/drawing/2014/main" xmlns="" id="{00000000-0008-0000-0200-0000D5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238" name="Text Box 2">
          <a:extLst>
            <a:ext uri="{FF2B5EF4-FFF2-40B4-BE49-F238E27FC236}">
              <a16:creationId xmlns:a16="http://schemas.microsoft.com/office/drawing/2014/main" xmlns="" id="{00000000-0008-0000-0200-0000D6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239" name="Text Box 1">
          <a:extLst>
            <a:ext uri="{FF2B5EF4-FFF2-40B4-BE49-F238E27FC236}">
              <a16:creationId xmlns:a16="http://schemas.microsoft.com/office/drawing/2014/main" xmlns="" id="{00000000-0008-0000-0200-0000D7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240" name="Text Box 2">
          <a:extLst>
            <a:ext uri="{FF2B5EF4-FFF2-40B4-BE49-F238E27FC236}">
              <a16:creationId xmlns:a16="http://schemas.microsoft.com/office/drawing/2014/main" xmlns="" id="{00000000-0008-0000-0200-0000D8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241" name="Text Box 1">
          <a:extLst>
            <a:ext uri="{FF2B5EF4-FFF2-40B4-BE49-F238E27FC236}">
              <a16:creationId xmlns:a16="http://schemas.microsoft.com/office/drawing/2014/main" xmlns="" id="{00000000-0008-0000-0200-0000D9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242" name="Text Box 4">
          <a:extLst>
            <a:ext uri="{FF2B5EF4-FFF2-40B4-BE49-F238E27FC236}">
              <a16:creationId xmlns:a16="http://schemas.microsoft.com/office/drawing/2014/main" xmlns="" id="{00000000-0008-0000-0200-0000DA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243" name="Text Box 1">
          <a:extLst>
            <a:ext uri="{FF2B5EF4-FFF2-40B4-BE49-F238E27FC236}">
              <a16:creationId xmlns:a16="http://schemas.microsoft.com/office/drawing/2014/main" xmlns="" id="{00000000-0008-0000-0200-0000DB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244" name="Text Box 4">
          <a:extLst>
            <a:ext uri="{FF2B5EF4-FFF2-40B4-BE49-F238E27FC236}">
              <a16:creationId xmlns:a16="http://schemas.microsoft.com/office/drawing/2014/main" xmlns="" id="{00000000-0008-0000-0200-0000DC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245" name="Text Box 1">
          <a:extLst>
            <a:ext uri="{FF2B5EF4-FFF2-40B4-BE49-F238E27FC236}">
              <a16:creationId xmlns:a16="http://schemas.microsoft.com/office/drawing/2014/main" xmlns="" id="{00000000-0008-0000-0200-0000DD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246" name="Text Box 2">
          <a:extLst>
            <a:ext uri="{FF2B5EF4-FFF2-40B4-BE49-F238E27FC236}">
              <a16:creationId xmlns:a16="http://schemas.microsoft.com/office/drawing/2014/main" xmlns="" id="{00000000-0008-0000-0200-0000DE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247" name="Text Box 1">
          <a:extLst>
            <a:ext uri="{FF2B5EF4-FFF2-40B4-BE49-F238E27FC236}">
              <a16:creationId xmlns:a16="http://schemas.microsoft.com/office/drawing/2014/main" xmlns="" id="{00000000-0008-0000-0200-0000DF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248" name="Text Box 2">
          <a:extLst>
            <a:ext uri="{FF2B5EF4-FFF2-40B4-BE49-F238E27FC236}">
              <a16:creationId xmlns:a16="http://schemas.microsoft.com/office/drawing/2014/main" xmlns="" id="{00000000-0008-0000-0200-0000E0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1249" name="Text Box 1">
          <a:extLst>
            <a:ext uri="{FF2B5EF4-FFF2-40B4-BE49-F238E27FC236}">
              <a16:creationId xmlns:a16="http://schemas.microsoft.com/office/drawing/2014/main" xmlns="" id="{00000000-0008-0000-0200-0000E1040000}"/>
            </a:ext>
          </a:extLst>
        </xdr:cNvPr>
        <xdr:cNvSpPr txBox="1">
          <a:spLocks noChangeArrowheads="1"/>
        </xdr:cNvSpPr>
      </xdr:nvSpPr>
      <xdr:spPr bwMode="auto">
        <a:xfrm>
          <a:off x="7029450" y="457200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1250" name="Text Box 1">
          <a:extLst>
            <a:ext uri="{FF2B5EF4-FFF2-40B4-BE49-F238E27FC236}">
              <a16:creationId xmlns:a16="http://schemas.microsoft.com/office/drawing/2014/main" xmlns="" id="{00000000-0008-0000-0200-0000E2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1251" name="Text Box 4">
          <a:extLst>
            <a:ext uri="{FF2B5EF4-FFF2-40B4-BE49-F238E27FC236}">
              <a16:creationId xmlns:a16="http://schemas.microsoft.com/office/drawing/2014/main" xmlns="" id="{00000000-0008-0000-0200-0000E3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1252" name="Text Box 1">
          <a:extLst>
            <a:ext uri="{FF2B5EF4-FFF2-40B4-BE49-F238E27FC236}">
              <a16:creationId xmlns:a16="http://schemas.microsoft.com/office/drawing/2014/main" xmlns="" id="{00000000-0008-0000-0200-0000E4040000}"/>
            </a:ext>
          </a:extLst>
        </xdr:cNvPr>
        <xdr:cNvSpPr txBox="1">
          <a:spLocks noChangeArrowheads="1"/>
        </xdr:cNvSpPr>
      </xdr:nvSpPr>
      <xdr:spPr bwMode="auto">
        <a:xfrm>
          <a:off x="7029450" y="457200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1253" name="Text Box 4">
          <a:extLst>
            <a:ext uri="{FF2B5EF4-FFF2-40B4-BE49-F238E27FC236}">
              <a16:creationId xmlns:a16="http://schemas.microsoft.com/office/drawing/2014/main" xmlns="" id="{00000000-0008-0000-0200-0000E5040000}"/>
            </a:ext>
          </a:extLst>
        </xdr:cNvPr>
        <xdr:cNvSpPr txBox="1">
          <a:spLocks noChangeArrowheads="1"/>
        </xdr:cNvSpPr>
      </xdr:nvSpPr>
      <xdr:spPr bwMode="auto">
        <a:xfrm>
          <a:off x="7029450" y="457200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254" name="Text Box 1">
          <a:extLst>
            <a:ext uri="{FF2B5EF4-FFF2-40B4-BE49-F238E27FC236}">
              <a16:creationId xmlns:a16="http://schemas.microsoft.com/office/drawing/2014/main" xmlns="" id="{00000000-0008-0000-0200-0000E6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255" name="Text Box 4">
          <a:extLst>
            <a:ext uri="{FF2B5EF4-FFF2-40B4-BE49-F238E27FC236}">
              <a16:creationId xmlns:a16="http://schemas.microsoft.com/office/drawing/2014/main" xmlns="" id="{00000000-0008-0000-0200-0000E7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256" name="Text Box 1">
          <a:extLst>
            <a:ext uri="{FF2B5EF4-FFF2-40B4-BE49-F238E27FC236}">
              <a16:creationId xmlns:a16="http://schemas.microsoft.com/office/drawing/2014/main" xmlns="" id="{00000000-0008-0000-0200-0000E8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257" name="Text Box 4">
          <a:extLst>
            <a:ext uri="{FF2B5EF4-FFF2-40B4-BE49-F238E27FC236}">
              <a16:creationId xmlns:a16="http://schemas.microsoft.com/office/drawing/2014/main" xmlns="" id="{00000000-0008-0000-0200-0000E9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258" name="Text Box 1">
          <a:extLst>
            <a:ext uri="{FF2B5EF4-FFF2-40B4-BE49-F238E27FC236}">
              <a16:creationId xmlns:a16="http://schemas.microsoft.com/office/drawing/2014/main" xmlns="" id="{00000000-0008-0000-0200-0000EA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259" name="Text Box 2">
          <a:extLst>
            <a:ext uri="{FF2B5EF4-FFF2-40B4-BE49-F238E27FC236}">
              <a16:creationId xmlns:a16="http://schemas.microsoft.com/office/drawing/2014/main" xmlns="" id="{00000000-0008-0000-0200-0000EB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260" name="Text Box 1">
          <a:extLst>
            <a:ext uri="{FF2B5EF4-FFF2-40B4-BE49-F238E27FC236}">
              <a16:creationId xmlns:a16="http://schemas.microsoft.com/office/drawing/2014/main" xmlns="" id="{00000000-0008-0000-0200-0000EC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261" name="Text Box 2">
          <a:extLst>
            <a:ext uri="{FF2B5EF4-FFF2-40B4-BE49-F238E27FC236}">
              <a16:creationId xmlns:a16="http://schemas.microsoft.com/office/drawing/2014/main" xmlns="" id="{00000000-0008-0000-0200-0000ED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1262" name="Text Box 1">
          <a:extLst>
            <a:ext uri="{FF2B5EF4-FFF2-40B4-BE49-F238E27FC236}">
              <a16:creationId xmlns:a16="http://schemas.microsoft.com/office/drawing/2014/main" xmlns="" id="{00000000-0008-0000-0200-0000EE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1263" name="Text Box 4">
          <a:extLst>
            <a:ext uri="{FF2B5EF4-FFF2-40B4-BE49-F238E27FC236}">
              <a16:creationId xmlns:a16="http://schemas.microsoft.com/office/drawing/2014/main" xmlns="" id="{00000000-0008-0000-0200-0000EF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1264" name="Text Box 1">
          <a:extLst>
            <a:ext uri="{FF2B5EF4-FFF2-40B4-BE49-F238E27FC236}">
              <a16:creationId xmlns:a16="http://schemas.microsoft.com/office/drawing/2014/main" xmlns="" id="{00000000-0008-0000-0200-0000F0040000}"/>
            </a:ext>
          </a:extLst>
        </xdr:cNvPr>
        <xdr:cNvSpPr txBox="1">
          <a:spLocks noChangeArrowheads="1"/>
        </xdr:cNvSpPr>
      </xdr:nvSpPr>
      <xdr:spPr bwMode="auto">
        <a:xfrm>
          <a:off x="7029450" y="457200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1265" name="Text Box 4">
          <a:extLst>
            <a:ext uri="{FF2B5EF4-FFF2-40B4-BE49-F238E27FC236}">
              <a16:creationId xmlns:a16="http://schemas.microsoft.com/office/drawing/2014/main" xmlns="" id="{00000000-0008-0000-0200-0000F1040000}"/>
            </a:ext>
          </a:extLst>
        </xdr:cNvPr>
        <xdr:cNvSpPr txBox="1">
          <a:spLocks noChangeArrowheads="1"/>
        </xdr:cNvSpPr>
      </xdr:nvSpPr>
      <xdr:spPr bwMode="auto">
        <a:xfrm>
          <a:off x="7029450" y="457200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266" name="Text Box 1">
          <a:extLst>
            <a:ext uri="{FF2B5EF4-FFF2-40B4-BE49-F238E27FC236}">
              <a16:creationId xmlns:a16="http://schemas.microsoft.com/office/drawing/2014/main" xmlns="" id="{00000000-0008-0000-0200-0000F2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267" name="Text Box 2">
          <a:extLst>
            <a:ext uri="{FF2B5EF4-FFF2-40B4-BE49-F238E27FC236}">
              <a16:creationId xmlns:a16="http://schemas.microsoft.com/office/drawing/2014/main" xmlns="" id="{00000000-0008-0000-0200-0000F3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268" name="Text Box 1">
          <a:extLst>
            <a:ext uri="{FF2B5EF4-FFF2-40B4-BE49-F238E27FC236}">
              <a16:creationId xmlns:a16="http://schemas.microsoft.com/office/drawing/2014/main" xmlns="" id="{00000000-0008-0000-0200-0000F4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269" name="Text Box 2">
          <a:extLst>
            <a:ext uri="{FF2B5EF4-FFF2-40B4-BE49-F238E27FC236}">
              <a16:creationId xmlns:a16="http://schemas.microsoft.com/office/drawing/2014/main" xmlns="" id="{00000000-0008-0000-0200-0000F5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270" name="Text Box 1">
          <a:extLst>
            <a:ext uri="{FF2B5EF4-FFF2-40B4-BE49-F238E27FC236}">
              <a16:creationId xmlns:a16="http://schemas.microsoft.com/office/drawing/2014/main" xmlns="" id="{00000000-0008-0000-0200-0000F6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271" name="Text Box 2">
          <a:extLst>
            <a:ext uri="{FF2B5EF4-FFF2-40B4-BE49-F238E27FC236}">
              <a16:creationId xmlns:a16="http://schemas.microsoft.com/office/drawing/2014/main" xmlns="" id="{00000000-0008-0000-0200-0000F7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272" name="Text Box 1">
          <a:extLst>
            <a:ext uri="{FF2B5EF4-FFF2-40B4-BE49-F238E27FC236}">
              <a16:creationId xmlns:a16="http://schemas.microsoft.com/office/drawing/2014/main" xmlns="" id="{00000000-0008-0000-0200-0000F8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273" name="Text Box 2">
          <a:extLst>
            <a:ext uri="{FF2B5EF4-FFF2-40B4-BE49-F238E27FC236}">
              <a16:creationId xmlns:a16="http://schemas.microsoft.com/office/drawing/2014/main" xmlns="" id="{00000000-0008-0000-0200-0000F9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274" name="Text Box 1">
          <a:extLst>
            <a:ext uri="{FF2B5EF4-FFF2-40B4-BE49-F238E27FC236}">
              <a16:creationId xmlns:a16="http://schemas.microsoft.com/office/drawing/2014/main" xmlns="" id="{00000000-0008-0000-0200-0000FA04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1275" name="Text Box 4">
          <a:extLst>
            <a:ext uri="{FF2B5EF4-FFF2-40B4-BE49-F238E27FC236}">
              <a16:creationId xmlns:a16="http://schemas.microsoft.com/office/drawing/2014/main" xmlns="" id="{00000000-0008-0000-0200-0000FB040000}"/>
            </a:ext>
          </a:extLst>
        </xdr:cNvPr>
        <xdr:cNvSpPr txBox="1">
          <a:spLocks noChangeArrowheads="1"/>
        </xdr:cNvSpPr>
      </xdr:nvSpPr>
      <xdr:spPr bwMode="auto">
        <a:xfrm>
          <a:off x="7029450" y="457200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1276" name="Text Box 1">
          <a:extLst>
            <a:ext uri="{FF2B5EF4-FFF2-40B4-BE49-F238E27FC236}">
              <a16:creationId xmlns:a16="http://schemas.microsoft.com/office/drawing/2014/main" xmlns="" id="{00000000-0008-0000-0200-0000FC040000}"/>
            </a:ext>
          </a:extLst>
        </xdr:cNvPr>
        <xdr:cNvSpPr txBox="1">
          <a:spLocks noChangeArrowheads="1"/>
        </xdr:cNvSpPr>
      </xdr:nvSpPr>
      <xdr:spPr bwMode="auto">
        <a:xfrm>
          <a:off x="7029450" y="457200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1277" name="Text Box 4">
          <a:extLst>
            <a:ext uri="{FF2B5EF4-FFF2-40B4-BE49-F238E27FC236}">
              <a16:creationId xmlns:a16="http://schemas.microsoft.com/office/drawing/2014/main" xmlns="" id="{00000000-0008-0000-0200-0000FD040000}"/>
            </a:ext>
          </a:extLst>
        </xdr:cNvPr>
        <xdr:cNvSpPr txBox="1">
          <a:spLocks noChangeArrowheads="1"/>
        </xdr:cNvSpPr>
      </xdr:nvSpPr>
      <xdr:spPr bwMode="auto">
        <a:xfrm>
          <a:off x="7029450" y="457200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278" name="Text Box 1">
          <a:extLst>
            <a:ext uri="{FF2B5EF4-FFF2-40B4-BE49-F238E27FC236}">
              <a16:creationId xmlns:a16="http://schemas.microsoft.com/office/drawing/2014/main" xmlns="" id="{00000000-0008-0000-0200-0000FE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279" name="Text Box 2">
          <a:extLst>
            <a:ext uri="{FF2B5EF4-FFF2-40B4-BE49-F238E27FC236}">
              <a16:creationId xmlns:a16="http://schemas.microsoft.com/office/drawing/2014/main" xmlns="" id="{00000000-0008-0000-0200-0000FF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280" name="Text Box 1">
          <a:extLst>
            <a:ext uri="{FF2B5EF4-FFF2-40B4-BE49-F238E27FC236}">
              <a16:creationId xmlns:a16="http://schemas.microsoft.com/office/drawing/2014/main" xmlns="" id="{00000000-0008-0000-0200-000000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281" name="Text Box 2">
          <a:extLst>
            <a:ext uri="{FF2B5EF4-FFF2-40B4-BE49-F238E27FC236}">
              <a16:creationId xmlns:a16="http://schemas.microsoft.com/office/drawing/2014/main" xmlns="" id="{00000000-0008-0000-0200-000001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282" name="Text Box 1">
          <a:extLst>
            <a:ext uri="{FF2B5EF4-FFF2-40B4-BE49-F238E27FC236}">
              <a16:creationId xmlns:a16="http://schemas.microsoft.com/office/drawing/2014/main" xmlns="" id="{00000000-0008-0000-0200-000002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283" name="Text Box 1">
          <a:extLst>
            <a:ext uri="{FF2B5EF4-FFF2-40B4-BE49-F238E27FC236}">
              <a16:creationId xmlns:a16="http://schemas.microsoft.com/office/drawing/2014/main" xmlns="" id="{00000000-0008-0000-0200-000003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284" name="Text Box 4">
          <a:extLst>
            <a:ext uri="{FF2B5EF4-FFF2-40B4-BE49-F238E27FC236}">
              <a16:creationId xmlns:a16="http://schemas.microsoft.com/office/drawing/2014/main" xmlns="" id="{00000000-0008-0000-0200-000004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1285" name="Text Box 1">
          <a:extLst>
            <a:ext uri="{FF2B5EF4-FFF2-40B4-BE49-F238E27FC236}">
              <a16:creationId xmlns:a16="http://schemas.microsoft.com/office/drawing/2014/main" xmlns="" id="{00000000-0008-0000-0200-000005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1286" name="Text Box 4">
          <a:extLst>
            <a:ext uri="{FF2B5EF4-FFF2-40B4-BE49-F238E27FC236}">
              <a16:creationId xmlns:a16="http://schemas.microsoft.com/office/drawing/2014/main" xmlns="" id="{00000000-0008-0000-0200-000006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287" name="Text Box 1">
          <a:extLst>
            <a:ext uri="{FF2B5EF4-FFF2-40B4-BE49-F238E27FC236}">
              <a16:creationId xmlns:a16="http://schemas.microsoft.com/office/drawing/2014/main" xmlns="" id="{00000000-0008-0000-0200-000007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288" name="Text Box 2">
          <a:extLst>
            <a:ext uri="{FF2B5EF4-FFF2-40B4-BE49-F238E27FC236}">
              <a16:creationId xmlns:a16="http://schemas.microsoft.com/office/drawing/2014/main" xmlns="" id="{00000000-0008-0000-0200-000008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289" name="Text Box 1">
          <a:extLst>
            <a:ext uri="{FF2B5EF4-FFF2-40B4-BE49-F238E27FC236}">
              <a16:creationId xmlns:a16="http://schemas.microsoft.com/office/drawing/2014/main" xmlns="" id="{00000000-0008-0000-0200-000009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290" name="Text Box 2">
          <a:extLst>
            <a:ext uri="{FF2B5EF4-FFF2-40B4-BE49-F238E27FC236}">
              <a16:creationId xmlns:a16="http://schemas.microsoft.com/office/drawing/2014/main" xmlns="" id="{00000000-0008-0000-0200-00000A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1291" name="Text Box 1">
          <a:extLst>
            <a:ext uri="{FF2B5EF4-FFF2-40B4-BE49-F238E27FC236}">
              <a16:creationId xmlns:a16="http://schemas.microsoft.com/office/drawing/2014/main" xmlns="" id="{00000000-0008-0000-0200-00000B050000}"/>
            </a:ext>
          </a:extLst>
        </xdr:cNvPr>
        <xdr:cNvSpPr txBox="1">
          <a:spLocks noChangeArrowheads="1"/>
        </xdr:cNvSpPr>
      </xdr:nvSpPr>
      <xdr:spPr bwMode="auto">
        <a:xfrm>
          <a:off x="7029450" y="457200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1292" name="Text Box 1">
          <a:extLst>
            <a:ext uri="{FF2B5EF4-FFF2-40B4-BE49-F238E27FC236}">
              <a16:creationId xmlns:a16="http://schemas.microsoft.com/office/drawing/2014/main" xmlns="" id="{00000000-0008-0000-0200-00000C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1293" name="Text Box 4">
          <a:extLst>
            <a:ext uri="{FF2B5EF4-FFF2-40B4-BE49-F238E27FC236}">
              <a16:creationId xmlns:a16="http://schemas.microsoft.com/office/drawing/2014/main" xmlns="" id="{00000000-0008-0000-0200-00000D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1294" name="Text Box 1">
          <a:extLst>
            <a:ext uri="{FF2B5EF4-FFF2-40B4-BE49-F238E27FC236}">
              <a16:creationId xmlns:a16="http://schemas.microsoft.com/office/drawing/2014/main" xmlns="" id="{00000000-0008-0000-0200-00000E050000}"/>
            </a:ext>
          </a:extLst>
        </xdr:cNvPr>
        <xdr:cNvSpPr txBox="1">
          <a:spLocks noChangeArrowheads="1"/>
        </xdr:cNvSpPr>
      </xdr:nvSpPr>
      <xdr:spPr bwMode="auto">
        <a:xfrm>
          <a:off x="7029450" y="457200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1295" name="Text Box 4">
          <a:extLst>
            <a:ext uri="{FF2B5EF4-FFF2-40B4-BE49-F238E27FC236}">
              <a16:creationId xmlns:a16="http://schemas.microsoft.com/office/drawing/2014/main" xmlns="" id="{00000000-0008-0000-0200-00000F050000}"/>
            </a:ext>
          </a:extLst>
        </xdr:cNvPr>
        <xdr:cNvSpPr txBox="1">
          <a:spLocks noChangeArrowheads="1"/>
        </xdr:cNvSpPr>
      </xdr:nvSpPr>
      <xdr:spPr bwMode="auto">
        <a:xfrm>
          <a:off x="7029450" y="457200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296" name="Text Box 1">
          <a:extLst>
            <a:ext uri="{FF2B5EF4-FFF2-40B4-BE49-F238E27FC236}">
              <a16:creationId xmlns:a16="http://schemas.microsoft.com/office/drawing/2014/main" xmlns="" id="{00000000-0008-0000-0200-000010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297" name="Text Box 1">
          <a:extLst>
            <a:ext uri="{FF2B5EF4-FFF2-40B4-BE49-F238E27FC236}">
              <a16:creationId xmlns:a16="http://schemas.microsoft.com/office/drawing/2014/main" xmlns="" id="{00000000-0008-0000-0200-000011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298" name="Text Box 4">
          <a:extLst>
            <a:ext uri="{FF2B5EF4-FFF2-40B4-BE49-F238E27FC236}">
              <a16:creationId xmlns:a16="http://schemas.microsoft.com/office/drawing/2014/main" xmlns="" id="{00000000-0008-0000-0200-000012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1299" name="Text Box 1">
          <a:extLst>
            <a:ext uri="{FF2B5EF4-FFF2-40B4-BE49-F238E27FC236}">
              <a16:creationId xmlns:a16="http://schemas.microsoft.com/office/drawing/2014/main" xmlns="" id="{00000000-0008-0000-0200-000013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1300" name="Text Box 4">
          <a:extLst>
            <a:ext uri="{FF2B5EF4-FFF2-40B4-BE49-F238E27FC236}">
              <a16:creationId xmlns:a16="http://schemas.microsoft.com/office/drawing/2014/main" xmlns="" id="{00000000-0008-0000-0200-000014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301" name="Text Box 1">
          <a:extLst>
            <a:ext uri="{FF2B5EF4-FFF2-40B4-BE49-F238E27FC236}">
              <a16:creationId xmlns:a16="http://schemas.microsoft.com/office/drawing/2014/main" xmlns="" id="{00000000-0008-0000-0200-000015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302" name="Text Box 2">
          <a:extLst>
            <a:ext uri="{FF2B5EF4-FFF2-40B4-BE49-F238E27FC236}">
              <a16:creationId xmlns:a16="http://schemas.microsoft.com/office/drawing/2014/main" xmlns="" id="{00000000-0008-0000-0200-000016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303" name="Text Box 1">
          <a:extLst>
            <a:ext uri="{FF2B5EF4-FFF2-40B4-BE49-F238E27FC236}">
              <a16:creationId xmlns:a16="http://schemas.microsoft.com/office/drawing/2014/main" xmlns="" id="{00000000-0008-0000-0200-000017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304" name="Text Box 2">
          <a:extLst>
            <a:ext uri="{FF2B5EF4-FFF2-40B4-BE49-F238E27FC236}">
              <a16:creationId xmlns:a16="http://schemas.microsoft.com/office/drawing/2014/main" xmlns="" id="{00000000-0008-0000-0200-000018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1305" name="Text Box 1">
          <a:extLst>
            <a:ext uri="{FF2B5EF4-FFF2-40B4-BE49-F238E27FC236}">
              <a16:creationId xmlns:a16="http://schemas.microsoft.com/office/drawing/2014/main" xmlns="" id="{00000000-0008-0000-0200-000019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1306" name="Text Box 4">
          <a:extLst>
            <a:ext uri="{FF2B5EF4-FFF2-40B4-BE49-F238E27FC236}">
              <a16:creationId xmlns:a16="http://schemas.microsoft.com/office/drawing/2014/main" xmlns="" id="{00000000-0008-0000-0200-00001A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1307" name="Text Box 1">
          <a:extLst>
            <a:ext uri="{FF2B5EF4-FFF2-40B4-BE49-F238E27FC236}">
              <a16:creationId xmlns:a16="http://schemas.microsoft.com/office/drawing/2014/main" xmlns="" id="{00000000-0008-0000-0200-00001B050000}"/>
            </a:ext>
          </a:extLst>
        </xdr:cNvPr>
        <xdr:cNvSpPr txBox="1">
          <a:spLocks noChangeArrowheads="1"/>
        </xdr:cNvSpPr>
      </xdr:nvSpPr>
      <xdr:spPr bwMode="auto">
        <a:xfrm>
          <a:off x="7029450" y="457200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1308" name="Text Box 4">
          <a:extLst>
            <a:ext uri="{FF2B5EF4-FFF2-40B4-BE49-F238E27FC236}">
              <a16:creationId xmlns:a16="http://schemas.microsoft.com/office/drawing/2014/main" xmlns="" id="{00000000-0008-0000-0200-00001C050000}"/>
            </a:ext>
          </a:extLst>
        </xdr:cNvPr>
        <xdr:cNvSpPr txBox="1">
          <a:spLocks noChangeArrowheads="1"/>
        </xdr:cNvSpPr>
      </xdr:nvSpPr>
      <xdr:spPr bwMode="auto">
        <a:xfrm>
          <a:off x="7029450" y="457200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309" name="Text Box 1">
          <a:extLst>
            <a:ext uri="{FF2B5EF4-FFF2-40B4-BE49-F238E27FC236}">
              <a16:creationId xmlns:a16="http://schemas.microsoft.com/office/drawing/2014/main" xmlns="" id="{00000000-0008-0000-0200-00001D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310" name="Text Box 2">
          <a:extLst>
            <a:ext uri="{FF2B5EF4-FFF2-40B4-BE49-F238E27FC236}">
              <a16:creationId xmlns:a16="http://schemas.microsoft.com/office/drawing/2014/main" xmlns="" id="{00000000-0008-0000-0200-00001E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311" name="Text Box 1">
          <a:extLst>
            <a:ext uri="{FF2B5EF4-FFF2-40B4-BE49-F238E27FC236}">
              <a16:creationId xmlns:a16="http://schemas.microsoft.com/office/drawing/2014/main" xmlns="" id="{00000000-0008-0000-0200-00001F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312" name="Text Box 2">
          <a:extLst>
            <a:ext uri="{FF2B5EF4-FFF2-40B4-BE49-F238E27FC236}">
              <a16:creationId xmlns:a16="http://schemas.microsoft.com/office/drawing/2014/main" xmlns="" id="{00000000-0008-0000-0200-000020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313" name="Text Box 1">
          <a:extLst>
            <a:ext uri="{FF2B5EF4-FFF2-40B4-BE49-F238E27FC236}">
              <a16:creationId xmlns:a16="http://schemas.microsoft.com/office/drawing/2014/main" xmlns="" id="{00000000-0008-0000-0200-000021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314" name="Text Box 2">
          <a:extLst>
            <a:ext uri="{FF2B5EF4-FFF2-40B4-BE49-F238E27FC236}">
              <a16:creationId xmlns:a16="http://schemas.microsoft.com/office/drawing/2014/main" xmlns="" id="{00000000-0008-0000-0200-000022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315" name="Text Box 1">
          <a:extLst>
            <a:ext uri="{FF2B5EF4-FFF2-40B4-BE49-F238E27FC236}">
              <a16:creationId xmlns:a16="http://schemas.microsoft.com/office/drawing/2014/main" xmlns="" id="{00000000-0008-0000-0200-000023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316" name="Text Box 2">
          <a:extLst>
            <a:ext uri="{FF2B5EF4-FFF2-40B4-BE49-F238E27FC236}">
              <a16:creationId xmlns:a16="http://schemas.microsoft.com/office/drawing/2014/main" xmlns="" id="{00000000-0008-0000-0200-000024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317" name="Text Box 1">
          <a:extLst>
            <a:ext uri="{FF2B5EF4-FFF2-40B4-BE49-F238E27FC236}">
              <a16:creationId xmlns:a16="http://schemas.microsoft.com/office/drawing/2014/main" xmlns="" id="{00000000-0008-0000-0200-000025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1318" name="Text Box 4">
          <a:extLst>
            <a:ext uri="{FF2B5EF4-FFF2-40B4-BE49-F238E27FC236}">
              <a16:creationId xmlns:a16="http://schemas.microsoft.com/office/drawing/2014/main" xmlns="" id="{00000000-0008-0000-0200-000026050000}"/>
            </a:ext>
          </a:extLst>
        </xdr:cNvPr>
        <xdr:cNvSpPr txBox="1">
          <a:spLocks noChangeArrowheads="1"/>
        </xdr:cNvSpPr>
      </xdr:nvSpPr>
      <xdr:spPr bwMode="auto">
        <a:xfrm>
          <a:off x="7029450" y="457200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1319" name="Text Box 1">
          <a:extLst>
            <a:ext uri="{FF2B5EF4-FFF2-40B4-BE49-F238E27FC236}">
              <a16:creationId xmlns:a16="http://schemas.microsoft.com/office/drawing/2014/main" xmlns="" id="{00000000-0008-0000-0200-000027050000}"/>
            </a:ext>
          </a:extLst>
        </xdr:cNvPr>
        <xdr:cNvSpPr txBox="1">
          <a:spLocks noChangeArrowheads="1"/>
        </xdr:cNvSpPr>
      </xdr:nvSpPr>
      <xdr:spPr bwMode="auto">
        <a:xfrm>
          <a:off x="7029450" y="457200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1320" name="Text Box 4">
          <a:extLst>
            <a:ext uri="{FF2B5EF4-FFF2-40B4-BE49-F238E27FC236}">
              <a16:creationId xmlns:a16="http://schemas.microsoft.com/office/drawing/2014/main" xmlns="" id="{00000000-0008-0000-0200-000028050000}"/>
            </a:ext>
          </a:extLst>
        </xdr:cNvPr>
        <xdr:cNvSpPr txBox="1">
          <a:spLocks noChangeArrowheads="1"/>
        </xdr:cNvSpPr>
      </xdr:nvSpPr>
      <xdr:spPr bwMode="auto">
        <a:xfrm>
          <a:off x="7029450" y="457200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321" name="Text Box 1">
          <a:extLst>
            <a:ext uri="{FF2B5EF4-FFF2-40B4-BE49-F238E27FC236}">
              <a16:creationId xmlns:a16="http://schemas.microsoft.com/office/drawing/2014/main" xmlns="" id="{00000000-0008-0000-0200-000029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322" name="Text Box 2">
          <a:extLst>
            <a:ext uri="{FF2B5EF4-FFF2-40B4-BE49-F238E27FC236}">
              <a16:creationId xmlns:a16="http://schemas.microsoft.com/office/drawing/2014/main" xmlns="" id="{00000000-0008-0000-0200-00002A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323" name="Text Box 1">
          <a:extLst>
            <a:ext uri="{FF2B5EF4-FFF2-40B4-BE49-F238E27FC236}">
              <a16:creationId xmlns:a16="http://schemas.microsoft.com/office/drawing/2014/main" xmlns="" id="{00000000-0008-0000-0200-00002B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324" name="Text Box 2">
          <a:extLst>
            <a:ext uri="{FF2B5EF4-FFF2-40B4-BE49-F238E27FC236}">
              <a16:creationId xmlns:a16="http://schemas.microsoft.com/office/drawing/2014/main" xmlns="" id="{00000000-0008-0000-0200-00002C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325" name="Text Box 1">
          <a:extLst>
            <a:ext uri="{FF2B5EF4-FFF2-40B4-BE49-F238E27FC236}">
              <a16:creationId xmlns:a16="http://schemas.microsoft.com/office/drawing/2014/main" xmlns="" id="{00000000-0008-0000-0200-00002D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326" name="Text Box 1">
          <a:extLst>
            <a:ext uri="{FF2B5EF4-FFF2-40B4-BE49-F238E27FC236}">
              <a16:creationId xmlns:a16="http://schemas.microsoft.com/office/drawing/2014/main" xmlns="" id="{00000000-0008-0000-0200-00002E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327" name="Text Box 4">
          <a:extLst>
            <a:ext uri="{FF2B5EF4-FFF2-40B4-BE49-F238E27FC236}">
              <a16:creationId xmlns:a16="http://schemas.microsoft.com/office/drawing/2014/main" xmlns="" id="{00000000-0008-0000-0200-00002F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1328" name="Text Box 1">
          <a:extLst>
            <a:ext uri="{FF2B5EF4-FFF2-40B4-BE49-F238E27FC236}">
              <a16:creationId xmlns:a16="http://schemas.microsoft.com/office/drawing/2014/main" xmlns="" id="{00000000-0008-0000-0200-000030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1329" name="Text Box 4">
          <a:extLst>
            <a:ext uri="{FF2B5EF4-FFF2-40B4-BE49-F238E27FC236}">
              <a16:creationId xmlns:a16="http://schemas.microsoft.com/office/drawing/2014/main" xmlns="" id="{00000000-0008-0000-0200-000031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330" name="Text Box 1">
          <a:extLst>
            <a:ext uri="{FF2B5EF4-FFF2-40B4-BE49-F238E27FC236}">
              <a16:creationId xmlns:a16="http://schemas.microsoft.com/office/drawing/2014/main" xmlns="" id="{00000000-0008-0000-0200-000032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331" name="Text Box 2">
          <a:extLst>
            <a:ext uri="{FF2B5EF4-FFF2-40B4-BE49-F238E27FC236}">
              <a16:creationId xmlns:a16="http://schemas.microsoft.com/office/drawing/2014/main" xmlns="" id="{00000000-0008-0000-0200-000033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332" name="Text Box 1">
          <a:extLst>
            <a:ext uri="{FF2B5EF4-FFF2-40B4-BE49-F238E27FC236}">
              <a16:creationId xmlns:a16="http://schemas.microsoft.com/office/drawing/2014/main" xmlns="" id="{00000000-0008-0000-0200-000034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333" name="Text Box 2">
          <a:extLst>
            <a:ext uri="{FF2B5EF4-FFF2-40B4-BE49-F238E27FC236}">
              <a16:creationId xmlns:a16="http://schemas.microsoft.com/office/drawing/2014/main" xmlns="" id="{00000000-0008-0000-0200-000035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1334" name="Text Box 1">
          <a:extLst>
            <a:ext uri="{FF2B5EF4-FFF2-40B4-BE49-F238E27FC236}">
              <a16:creationId xmlns:a16="http://schemas.microsoft.com/office/drawing/2014/main" xmlns="" id="{00000000-0008-0000-0200-000036050000}"/>
            </a:ext>
          </a:extLst>
        </xdr:cNvPr>
        <xdr:cNvSpPr txBox="1">
          <a:spLocks noChangeArrowheads="1"/>
        </xdr:cNvSpPr>
      </xdr:nvSpPr>
      <xdr:spPr bwMode="auto">
        <a:xfrm>
          <a:off x="7029450" y="457200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1335" name="Text Box 1">
          <a:extLst>
            <a:ext uri="{FF2B5EF4-FFF2-40B4-BE49-F238E27FC236}">
              <a16:creationId xmlns:a16="http://schemas.microsoft.com/office/drawing/2014/main" xmlns="" id="{00000000-0008-0000-0200-000037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1336" name="Text Box 4">
          <a:extLst>
            <a:ext uri="{FF2B5EF4-FFF2-40B4-BE49-F238E27FC236}">
              <a16:creationId xmlns:a16="http://schemas.microsoft.com/office/drawing/2014/main" xmlns="" id="{00000000-0008-0000-0200-000038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1337" name="Text Box 1">
          <a:extLst>
            <a:ext uri="{FF2B5EF4-FFF2-40B4-BE49-F238E27FC236}">
              <a16:creationId xmlns:a16="http://schemas.microsoft.com/office/drawing/2014/main" xmlns="" id="{00000000-0008-0000-0200-000039050000}"/>
            </a:ext>
          </a:extLst>
        </xdr:cNvPr>
        <xdr:cNvSpPr txBox="1">
          <a:spLocks noChangeArrowheads="1"/>
        </xdr:cNvSpPr>
      </xdr:nvSpPr>
      <xdr:spPr bwMode="auto">
        <a:xfrm>
          <a:off x="7029450" y="457200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1338" name="Text Box 4">
          <a:extLst>
            <a:ext uri="{FF2B5EF4-FFF2-40B4-BE49-F238E27FC236}">
              <a16:creationId xmlns:a16="http://schemas.microsoft.com/office/drawing/2014/main" xmlns="" id="{00000000-0008-0000-0200-00003A050000}"/>
            </a:ext>
          </a:extLst>
        </xdr:cNvPr>
        <xdr:cNvSpPr txBox="1">
          <a:spLocks noChangeArrowheads="1"/>
        </xdr:cNvSpPr>
      </xdr:nvSpPr>
      <xdr:spPr bwMode="auto">
        <a:xfrm>
          <a:off x="7029450" y="457200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339" name="Text Box 1">
          <a:extLst>
            <a:ext uri="{FF2B5EF4-FFF2-40B4-BE49-F238E27FC236}">
              <a16:creationId xmlns:a16="http://schemas.microsoft.com/office/drawing/2014/main" xmlns="" id="{00000000-0008-0000-0200-00003B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340" name="Text Box 1">
          <a:extLst>
            <a:ext uri="{FF2B5EF4-FFF2-40B4-BE49-F238E27FC236}">
              <a16:creationId xmlns:a16="http://schemas.microsoft.com/office/drawing/2014/main" xmlns="" id="{00000000-0008-0000-0200-00003C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341" name="Text Box 4">
          <a:extLst>
            <a:ext uri="{FF2B5EF4-FFF2-40B4-BE49-F238E27FC236}">
              <a16:creationId xmlns:a16="http://schemas.microsoft.com/office/drawing/2014/main" xmlns="" id="{00000000-0008-0000-0200-00003D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1342" name="Text Box 1">
          <a:extLst>
            <a:ext uri="{FF2B5EF4-FFF2-40B4-BE49-F238E27FC236}">
              <a16:creationId xmlns:a16="http://schemas.microsoft.com/office/drawing/2014/main" xmlns="" id="{00000000-0008-0000-0200-00003E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1343" name="Text Box 4">
          <a:extLst>
            <a:ext uri="{FF2B5EF4-FFF2-40B4-BE49-F238E27FC236}">
              <a16:creationId xmlns:a16="http://schemas.microsoft.com/office/drawing/2014/main" xmlns="" id="{00000000-0008-0000-0200-00003F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344" name="Text Box 1">
          <a:extLst>
            <a:ext uri="{FF2B5EF4-FFF2-40B4-BE49-F238E27FC236}">
              <a16:creationId xmlns:a16="http://schemas.microsoft.com/office/drawing/2014/main" xmlns="" id="{00000000-0008-0000-0200-000040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345" name="Text Box 2">
          <a:extLst>
            <a:ext uri="{FF2B5EF4-FFF2-40B4-BE49-F238E27FC236}">
              <a16:creationId xmlns:a16="http://schemas.microsoft.com/office/drawing/2014/main" xmlns="" id="{00000000-0008-0000-0200-000041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346" name="Text Box 1">
          <a:extLst>
            <a:ext uri="{FF2B5EF4-FFF2-40B4-BE49-F238E27FC236}">
              <a16:creationId xmlns:a16="http://schemas.microsoft.com/office/drawing/2014/main" xmlns="" id="{00000000-0008-0000-0200-000042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347" name="Text Box 2">
          <a:extLst>
            <a:ext uri="{FF2B5EF4-FFF2-40B4-BE49-F238E27FC236}">
              <a16:creationId xmlns:a16="http://schemas.microsoft.com/office/drawing/2014/main" xmlns="" id="{00000000-0008-0000-0200-000043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1348" name="Text Box 1">
          <a:extLst>
            <a:ext uri="{FF2B5EF4-FFF2-40B4-BE49-F238E27FC236}">
              <a16:creationId xmlns:a16="http://schemas.microsoft.com/office/drawing/2014/main" xmlns="" id="{00000000-0008-0000-0200-000044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1349" name="Text Box 4">
          <a:extLst>
            <a:ext uri="{FF2B5EF4-FFF2-40B4-BE49-F238E27FC236}">
              <a16:creationId xmlns:a16="http://schemas.microsoft.com/office/drawing/2014/main" xmlns="" id="{00000000-0008-0000-0200-000045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1350" name="Text Box 1">
          <a:extLst>
            <a:ext uri="{FF2B5EF4-FFF2-40B4-BE49-F238E27FC236}">
              <a16:creationId xmlns:a16="http://schemas.microsoft.com/office/drawing/2014/main" xmlns="" id="{00000000-0008-0000-0200-000046050000}"/>
            </a:ext>
          </a:extLst>
        </xdr:cNvPr>
        <xdr:cNvSpPr txBox="1">
          <a:spLocks noChangeArrowheads="1"/>
        </xdr:cNvSpPr>
      </xdr:nvSpPr>
      <xdr:spPr bwMode="auto">
        <a:xfrm>
          <a:off x="7029450" y="563880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1351" name="Text Box 4">
          <a:extLst>
            <a:ext uri="{FF2B5EF4-FFF2-40B4-BE49-F238E27FC236}">
              <a16:creationId xmlns:a16="http://schemas.microsoft.com/office/drawing/2014/main" xmlns="" id="{00000000-0008-0000-0200-000047050000}"/>
            </a:ext>
          </a:extLst>
        </xdr:cNvPr>
        <xdr:cNvSpPr txBox="1">
          <a:spLocks noChangeArrowheads="1"/>
        </xdr:cNvSpPr>
      </xdr:nvSpPr>
      <xdr:spPr bwMode="auto">
        <a:xfrm>
          <a:off x="7029450" y="563880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352" name="Text Box 1">
          <a:extLst>
            <a:ext uri="{FF2B5EF4-FFF2-40B4-BE49-F238E27FC236}">
              <a16:creationId xmlns:a16="http://schemas.microsoft.com/office/drawing/2014/main" xmlns="" id="{00000000-0008-0000-0200-000048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353" name="Text Box 2">
          <a:extLst>
            <a:ext uri="{FF2B5EF4-FFF2-40B4-BE49-F238E27FC236}">
              <a16:creationId xmlns:a16="http://schemas.microsoft.com/office/drawing/2014/main" xmlns="" id="{00000000-0008-0000-0200-000049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354" name="Text Box 1">
          <a:extLst>
            <a:ext uri="{FF2B5EF4-FFF2-40B4-BE49-F238E27FC236}">
              <a16:creationId xmlns:a16="http://schemas.microsoft.com/office/drawing/2014/main" xmlns="" id="{00000000-0008-0000-0200-00004A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355" name="Text Box 2">
          <a:extLst>
            <a:ext uri="{FF2B5EF4-FFF2-40B4-BE49-F238E27FC236}">
              <a16:creationId xmlns:a16="http://schemas.microsoft.com/office/drawing/2014/main" xmlns="" id="{00000000-0008-0000-0200-00004B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356" name="Text Box 1">
          <a:extLst>
            <a:ext uri="{FF2B5EF4-FFF2-40B4-BE49-F238E27FC236}">
              <a16:creationId xmlns:a16="http://schemas.microsoft.com/office/drawing/2014/main" xmlns="" id="{00000000-0008-0000-0200-00004C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357" name="Text Box 2">
          <a:extLst>
            <a:ext uri="{FF2B5EF4-FFF2-40B4-BE49-F238E27FC236}">
              <a16:creationId xmlns:a16="http://schemas.microsoft.com/office/drawing/2014/main" xmlns="" id="{00000000-0008-0000-0200-00004D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358" name="Text Box 1">
          <a:extLst>
            <a:ext uri="{FF2B5EF4-FFF2-40B4-BE49-F238E27FC236}">
              <a16:creationId xmlns:a16="http://schemas.microsoft.com/office/drawing/2014/main" xmlns="" id="{00000000-0008-0000-0200-00004E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359" name="Text Box 2">
          <a:extLst>
            <a:ext uri="{FF2B5EF4-FFF2-40B4-BE49-F238E27FC236}">
              <a16:creationId xmlns:a16="http://schemas.microsoft.com/office/drawing/2014/main" xmlns="" id="{00000000-0008-0000-0200-00004F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360" name="Text Box 1">
          <a:extLst>
            <a:ext uri="{FF2B5EF4-FFF2-40B4-BE49-F238E27FC236}">
              <a16:creationId xmlns:a16="http://schemas.microsoft.com/office/drawing/2014/main" xmlns="" id="{00000000-0008-0000-0200-000050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1361" name="Text Box 4">
          <a:extLst>
            <a:ext uri="{FF2B5EF4-FFF2-40B4-BE49-F238E27FC236}">
              <a16:creationId xmlns:a16="http://schemas.microsoft.com/office/drawing/2014/main" xmlns="" id="{00000000-0008-0000-0200-000051050000}"/>
            </a:ext>
          </a:extLst>
        </xdr:cNvPr>
        <xdr:cNvSpPr txBox="1">
          <a:spLocks noChangeArrowheads="1"/>
        </xdr:cNvSpPr>
      </xdr:nvSpPr>
      <xdr:spPr bwMode="auto">
        <a:xfrm>
          <a:off x="7029450" y="563880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1362" name="Text Box 1">
          <a:extLst>
            <a:ext uri="{FF2B5EF4-FFF2-40B4-BE49-F238E27FC236}">
              <a16:creationId xmlns:a16="http://schemas.microsoft.com/office/drawing/2014/main" xmlns="" id="{00000000-0008-0000-0200-000052050000}"/>
            </a:ext>
          </a:extLst>
        </xdr:cNvPr>
        <xdr:cNvSpPr txBox="1">
          <a:spLocks noChangeArrowheads="1"/>
        </xdr:cNvSpPr>
      </xdr:nvSpPr>
      <xdr:spPr bwMode="auto">
        <a:xfrm>
          <a:off x="7029450" y="563880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1363" name="Text Box 4">
          <a:extLst>
            <a:ext uri="{FF2B5EF4-FFF2-40B4-BE49-F238E27FC236}">
              <a16:creationId xmlns:a16="http://schemas.microsoft.com/office/drawing/2014/main" xmlns="" id="{00000000-0008-0000-0200-000053050000}"/>
            </a:ext>
          </a:extLst>
        </xdr:cNvPr>
        <xdr:cNvSpPr txBox="1">
          <a:spLocks noChangeArrowheads="1"/>
        </xdr:cNvSpPr>
      </xdr:nvSpPr>
      <xdr:spPr bwMode="auto">
        <a:xfrm>
          <a:off x="7029450" y="563880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364" name="Text Box 1">
          <a:extLst>
            <a:ext uri="{FF2B5EF4-FFF2-40B4-BE49-F238E27FC236}">
              <a16:creationId xmlns:a16="http://schemas.microsoft.com/office/drawing/2014/main" xmlns="" id="{00000000-0008-0000-0200-000054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365" name="Text Box 2">
          <a:extLst>
            <a:ext uri="{FF2B5EF4-FFF2-40B4-BE49-F238E27FC236}">
              <a16:creationId xmlns:a16="http://schemas.microsoft.com/office/drawing/2014/main" xmlns="" id="{00000000-0008-0000-0200-000055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366" name="Text Box 1">
          <a:extLst>
            <a:ext uri="{FF2B5EF4-FFF2-40B4-BE49-F238E27FC236}">
              <a16:creationId xmlns:a16="http://schemas.microsoft.com/office/drawing/2014/main" xmlns="" id="{00000000-0008-0000-0200-000056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367" name="Text Box 2">
          <a:extLst>
            <a:ext uri="{FF2B5EF4-FFF2-40B4-BE49-F238E27FC236}">
              <a16:creationId xmlns:a16="http://schemas.microsoft.com/office/drawing/2014/main" xmlns="" id="{00000000-0008-0000-0200-000057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368" name="Text Box 1">
          <a:extLst>
            <a:ext uri="{FF2B5EF4-FFF2-40B4-BE49-F238E27FC236}">
              <a16:creationId xmlns:a16="http://schemas.microsoft.com/office/drawing/2014/main" xmlns="" id="{00000000-0008-0000-0200-000058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369" name="Text Box 1">
          <a:extLst>
            <a:ext uri="{FF2B5EF4-FFF2-40B4-BE49-F238E27FC236}">
              <a16:creationId xmlns:a16="http://schemas.microsoft.com/office/drawing/2014/main" xmlns="" id="{00000000-0008-0000-0200-000059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370" name="Text Box 4">
          <a:extLst>
            <a:ext uri="{FF2B5EF4-FFF2-40B4-BE49-F238E27FC236}">
              <a16:creationId xmlns:a16="http://schemas.microsoft.com/office/drawing/2014/main" xmlns="" id="{00000000-0008-0000-0200-00005A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1371" name="Text Box 1">
          <a:extLst>
            <a:ext uri="{FF2B5EF4-FFF2-40B4-BE49-F238E27FC236}">
              <a16:creationId xmlns:a16="http://schemas.microsoft.com/office/drawing/2014/main" xmlns="" id="{00000000-0008-0000-0200-00005B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1372" name="Text Box 4">
          <a:extLst>
            <a:ext uri="{FF2B5EF4-FFF2-40B4-BE49-F238E27FC236}">
              <a16:creationId xmlns:a16="http://schemas.microsoft.com/office/drawing/2014/main" xmlns="" id="{00000000-0008-0000-0200-00005C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373" name="Text Box 1">
          <a:extLst>
            <a:ext uri="{FF2B5EF4-FFF2-40B4-BE49-F238E27FC236}">
              <a16:creationId xmlns:a16="http://schemas.microsoft.com/office/drawing/2014/main" xmlns="" id="{00000000-0008-0000-0200-00005D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374" name="Text Box 2">
          <a:extLst>
            <a:ext uri="{FF2B5EF4-FFF2-40B4-BE49-F238E27FC236}">
              <a16:creationId xmlns:a16="http://schemas.microsoft.com/office/drawing/2014/main" xmlns="" id="{00000000-0008-0000-0200-00005E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375" name="Text Box 1">
          <a:extLst>
            <a:ext uri="{FF2B5EF4-FFF2-40B4-BE49-F238E27FC236}">
              <a16:creationId xmlns:a16="http://schemas.microsoft.com/office/drawing/2014/main" xmlns="" id="{00000000-0008-0000-0200-00005F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376" name="Text Box 2">
          <a:extLst>
            <a:ext uri="{FF2B5EF4-FFF2-40B4-BE49-F238E27FC236}">
              <a16:creationId xmlns:a16="http://schemas.microsoft.com/office/drawing/2014/main" xmlns="" id="{00000000-0008-0000-0200-000060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1377" name="Text Box 1">
          <a:extLst>
            <a:ext uri="{FF2B5EF4-FFF2-40B4-BE49-F238E27FC236}">
              <a16:creationId xmlns:a16="http://schemas.microsoft.com/office/drawing/2014/main" xmlns="" id="{00000000-0008-0000-0200-000061050000}"/>
            </a:ext>
          </a:extLst>
        </xdr:cNvPr>
        <xdr:cNvSpPr txBox="1">
          <a:spLocks noChangeArrowheads="1"/>
        </xdr:cNvSpPr>
      </xdr:nvSpPr>
      <xdr:spPr bwMode="auto">
        <a:xfrm>
          <a:off x="7029450" y="563880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1378" name="Text Box 1">
          <a:extLst>
            <a:ext uri="{FF2B5EF4-FFF2-40B4-BE49-F238E27FC236}">
              <a16:creationId xmlns:a16="http://schemas.microsoft.com/office/drawing/2014/main" xmlns="" id="{00000000-0008-0000-0200-000062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1379" name="Text Box 4">
          <a:extLst>
            <a:ext uri="{FF2B5EF4-FFF2-40B4-BE49-F238E27FC236}">
              <a16:creationId xmlns:a16="http://schemas.microsoft.com/office/drawing/2014/main" xmlns="" id="{00000000-0008-0000-0200-000063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1380" name="Text Box 1">
          <a:extLst>
            <a:ext uri="{FF2B5EF4-FFF2-40B4-BE49-F238E27FC236}">
              <a16:creationId xmlns:a16="http://schemas.microsoft.com/office/drawing/2014/main" xmlns="" id="{00000000-0008-0000-0200-000064050000}"/>
            </a:ext>
          </a:extLst>
        </xdr:cNvPr>
        <xdr:cNvSpPr txBox="1">
          <a:spLocks noChangeArrowheads="1"/>
        </xdr:cNvSpPr>
      </xdr:nvSpPr>
      <xdr:spPr bwMode="auto">
        <a:xfrm>
          <a:off x="7029450" y="563880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1381" name="Text Box 4">
          <a:extLst>
            <a:ext uri="{FF2B5EF4-FFF2-40B4-BE49-F238E27FC236}">
              <a16:creationId xmlns:a16="http://schemas.microsoft.com/office/drawing/2014/main" xmlns="" id="{00000000-0008-0000-0200-000065050000}"/>
            </a:ext>
          </a:extLst>
        </xdr:cNvPr>
        <xdr:cNvSpPr txBox="1">
          <a:spLocks noChangeArrowheads="1"/>
        </xdr:cNvSpPr>
      </xdr:nvSpPr>
      <xdr:spPr bwMode="auto">
        <a:xfrm>
          <a:off x="7029450" y="563880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382" name="Text Box 1">
          <a:extLst>
            <a:ext uri="{FF2B5EF4-FFF2-40B4-BE49-F238E27FC236}">
              <a16:creationId xmlns:a16="http://schemas.microsoft.com/office/drawing/2014/main" xmlns="" id="{00000000-0008-0000-0200-000066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383" name="Text Box 1">
          <a:extLst>
            <a:ext uri="{FF2B5EF4-FFF2-40B4-BE49-F238E27FC236}">
              <a16:creationId xmlns:a16="http://schemas.microsoft.com/office/drawing/2014/main" xmlns="" id="{00000000-0008-0000-0200-000067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384" name="Text Box 4">
          <a:extLst>
            <a:ext uri="{FF2B5EF4-FFF2-40B4-BE49-F238E27FC236}">
              <a16:creationId xmlns:a16="http://schemas.microsoft.com/office/drawing/2014/main" xmlns="" id="{00000000-0008-0000-0200-000068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1385" name="Text Box 1">
          <a:extLst>
            <a:ext uri="{FF2B5EF4-FFF2-40B4-BE49-F238E27FC236}">
              <a16:creationId xmlns:a16="http://schemas.microsoft.com/office/drawing/2014/main" xmlns="" id="{00000000-0008-0000-0200-000069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1386" name="Text Box 4">
          <a:extLst>
            <a:ext uri="{FF2B5EF4-FFF2-40B4-BE49-F238E27FC236}">
              <a16:creationId xmlns:a16="http://schemas.microsoft.com/office/drawing/2014/main" xmlns="" id="{00000000-0008-0000-0200-00006A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387" name="Text Box 1">
          <a:extLst>
            <a:ext uri="{FF2B5EF4-FFF2-40B4-BE49-F238E27FC236}">
              <a16:creationId xmlns:a16="http://schemas.microsoft.com/office/drawing/2014/main" xmlns="" id="{00000000-0008-0000-0200-00006B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388" name="Text Box 2">
          <a:extLst>
            <a:ext uri="{FF2B5EF4-FFF2-40B4-BE49-F238E27FC236}">
              <a16:creationId xmlns:a16="http://schemas.microsoft.com/office/drawing/2014/main" xmlns="" id="{00000000-0008-0000-0200-00006C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389" name="Text Box 1">
          <a:extLst>
            <a:ext uri="{FF2B5EF4-FFF2-40B4-BE49-F238E27FC236}">
              <a16:creationId xmlns:a16="http://schemas.microsoft.com/office/drawing/2014/main" xmlns="" id="{00000000-0008-0000-0200-00006D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390" name="Text Box 2">
          <a:extLst>
            <a:ext uri="{FF2B5EF4-FFF2-40B4-BE49-F238E27FC236}">
              <a16:creationId xmlns:a16="http://schemas.microsoft.com/office/drawing/2014/main" xmlns="" id="{00000000-0008-0000-0200-00006E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1391" name="Text Box 1">
          <a:extLst>
            <a:ext uri="{FF2B5EF4-FFF2-40B4-BE49-F238E27FC236}">
              <a16:creationId xmlns:a16="http://schemas.microsoft.com/office/drawing/2014/main" xmlns="" id="{00000000-0008-0000-0200-00006F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1392" name="Text Box 4">
          <a:extLst>
            <a:ext uri="{FF2B5EF4-FFF2-40B4-BE49-F238E27FC236}">
              <a16:creationId xmlns:a16="http://schemas.microsoft.com/office/drawing/2014/main" xmlns="" id="{00000000-0008-0000-0200-000070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1393" name="Text Box 1">
          <a:extLst>
            <a:ext uri="{FF2B5EF4-FFF2-40B4-BE49-F238E27FC236}">
              <a16:creationId xmlns:a16="http://schemas.microsoft.com/office/drawing/2014/main" xmlns="" id="{00000000-0008-0000-0200-000071050000}"/>
            </a:ext>
          </a:extLst>
        </xdr:cNvPr>
        <xdr:cNvSpPr txBox="1">
          <a:spLocks noChangeArrowheads="1"/>
        </xdr:cNvSpPr>
      </xdr:nvSpPr>
      <xdr:spPr bwMode="auto">
        <a:xfrm>
          <a:off x="7029450" y="563880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1394" name="Text Box 4">
          <a:extLst>
            <a:ext uri="{FF2B5EF4-FFF2-40B4-BE49-F238E27FC236}">
              <a16:creationId xmlns:a16="http://schemas.microsoft.com/office/drawing/2014/main" xmlns="" id="{00000000-0008-0000-0200-000072050000}"/>
            </a:ext>
          </a:extLst>
        </xdr:cNvPr>
        <xdr:cNvSpPr txBox="1">
          <a:spLocks noChangeArrowheads="1"/>
        </xdr:cNvSpPr>
      </xdr:nvSpPr>
      <xdr:spPr bwMode="auto">
        <a:xfrm>
          <a:off x="7029450" y="563880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395" name="Text Box 1">
          <a:extLst>
            <a:ext uri="{FF2B5EF4-FFF2-40B4-BE49-F238E27FC236}">
              <a16:creationId xmlns:a16="http://schemas.microsoft.com/office/drawing/2014/main" xmlns="" id="{00000000-0008-0000-0200-000073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396" name="Text Box 2">
          <a:extLst>
            <a:ext uri="{FF2B5EF4-FFF2-40B4-BE49-F238E27FC236}">
              <a16:creationId xmlns:a16="http://schemas.microsoft.com/office/drawing/2014/main" xmlns="" id="{00000000-0008-0000-0200-000074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397" name="Text Box 1">
          <a:extLst>
            <a:ext uri="{FF2B5EF4-FFF2-40B4-BE49-F238E27FC236}">
              <a16:creationId xmlns:a16="http://schemas.microsoft.com/office/drawing/2014/main" xmlns="" id="{00000000-0008-0000-0200-000075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398" name="Text Box 2">
          <a:extLst>
            <a:ext uri="{FF2B5EF4-FFF2-40B4-BE49-F238E27FC236}">
              <a16:creationId xmlns:a16="http://schemas.microsoft.com/office/drawing/2014/main" xmlns="" id="{00000000-0008-0000-0200-000076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399" name="Text Box 1">
          <a:extLst>
            <a:ext uri="{FF2B5EF4-FFF2-40B4-BE49-F238E27FC236}">
              <a16:creationId xmlns:a16="http://schemas.microsoft.com/office/drawing/2014/main" xmlns="" id="{00000000-0008-0000-0200-000077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400" name="Text Box 2">
          <a:extLst>
            <a:ext uri="{FF2B5EF4-FFF2-40B4-BE49-F238E27FC236}">
              <a16:creationId xmlns:a16="http://schemas.microsoft.com/office/drawing/2014/main" xmlns="" id="{00000000-0008-0000-0200-000078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401" name="Text Box 1">
          <a:extLst>
            <a:ext uri="{FF2B5EF4-FFF2-40B4-BE49-F238E27FC236}">
              <a16:creationId xmlns:a16="http://schemas.microsoft.com/office/drawing/2014/main" xmlns="" id="{00000000-0008-0000-0200-000079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402" name="Text Box 2">
          <a:extLst>
            <a:ext uri="{FF2B5EF4-FFF2-40B4-BE49-F238E27FC236}">
              <a16:creationId xmlns:a16="http://schemas.microsoft.com/office/drawing/2014/main" xmlns="" id="{00000000-0008-0000-0200-00007A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403" name="Text Box 1">
          <a:extLst>
            <a:ext uri="{FF2B5EF4-FFF2-40B4-BE49-F238E27FC236}">
              <a16:creationId xmlns:a16="http://schemas.microsoft.com/office/drawing/2014/main" xmlns="" id="{00000000-0008-0000-0200-00007B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1404" name="Text Box 4">
          <a:extLst>
            <a:ext uri="{FF2B5EF4-FFF2-40B4-BE49-F238E27FC236}">
              <a16:creationId xmlns:a16="http://schemas.microsoft.com/office/drawing/2014/main" xmlns="" id="{00000000-0008-0000-0200-00007C050000}"/>
            </a:ext>
          </a:extLst>
        </xdr:cNvPr>
        <xdr:cNvSpPr txBox="1">
          <a:spLocks noChangeArrowheads="1"/>
        </xdr:cNvSpPr>
      </xdr:nvSpPr>
      <xdr:spPr bwMode="auto">
        <a:xfrm>
          <a:off x="7029450" y="563880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1405" name="Text Box 1">
          <a:extLst>
            <a:ext uri="{FF2B5EF4-FFF2-40B4-BE49-F238E27FC236}">
              <a16:creationId xmlns:a16="http://schemas.microsoft.com/office/drawing/2014/main" xmlns="" id="{00000000-0008-0000-0200-00007D050000}"/>
            </a:ext>
          </a:extLst>
        </xdr:cNvPr>
        <xdr:cNvSpPr txBox="1">
          <a:spLocks noChangeArrowheads="1"/>
        </xdr:cNvSpPr>
      </xdr:nvSpPr>
      <xdr:spPr bwMode="auto">
        <a:xfrm>
          <a:off x="7029450" y="563880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1406" name="Text Box 4">
          <a:extLst>
            <a:ext uri="{FF2B5EF4-FFF2-40B4-BE49-F238E27FC236}">
              <a16:creationId xmlns:a16="http://schemas.microsoft.com/office/drawing/2014/main" xmlns="" id="{00000000-0008-0000-0200-00007E050000}"/>
            </a:ext>
          </a:extLst>
        </xdr:cNvPr>
        <xdr:cNvSpPr txBox="1">
          <a:spLocks noChangeArrowheads="1"/>
        </xdr:cNvSpPr>
      </xdr:nvSpPr>
      <xdr:spPr bwMode="auto">
        <a:xfrm>
          <a:off x="7029450" y="563880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407" name="Text Box 1">
          <a:extLst>
            <a:ext uri="{FF2B5EF4-FFF2-40B4-BE49-F238E27FC236}">
              <a16:creationId xmlns:a16="http://schemas.microsoft.com/office/drawing/2014/main" xmlns="" id="{00000000-0008-0000-0200-00007F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408" name="Text Box 2">
          <a:extLst>
            <a:ext uri="{FF2B5EF4-FFF2-40B4-BE49-F238E27FC236}">
              <a16:creationId xmlns:a16="http://schemas.microsoft.com/office/drawing/2014/main" xmlns="" id="{00000000-0008-0000-0200-000080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409" name="Text Box 1">
          <a:extLst>
            <a:ext uri="{FF2B5EF4-FFF2-40B4-BE49-F238E27FC236}">
              <a16:creationId xmlns:a16="http://schemas.microsoft.com/office/drawing/2014/main" xmlns="" id="{00000000-0008-0000-0200-000081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410" name="Text Box 2">
          <a:extLst>
            <a:ext uri="{FF2B5EF4-FFF2-40B4-BE49-F238E27FC236}">
              <a16:creationId xmlns:a16="http://schemas.microsoft.com/office/drawing/2014/main" xmlns="" id="{00000000-0008-0000-0200-000082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411" name="Text Box 1">
          <a:extLst>
            <a:ext uri="{FF2B5EF4-FFF2-40B4-BE49-F238E27FC236}">
              <a16:creationId xmlns:a16="http://schemas.microsoft.com/office/drawing/2014/main" xmlns="" id="{00000000-0008-0000-0200-000083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412" name="Text Box 1">
          <a:extLst>
            <a:ext uri="{FF2B5EF4-FFF2-40B4-BE49-F238E27FC236}">
              <a16:creationId xmlns:a16="http://schemas.microsoft.com/office/drawing/2014/main" xmlns="" id="{00000000-0008-0000-0200-000084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413" name="Text Box 4">
          <a:extLst>
            <a:ext uri="{FF2B5EF4-FFF2-40B4-BE49-F238E27FC236}">
              <a16:creationId xmlns:a16="http://schemas.microsoft.com/office/drawing/2014/main" xmlns="" id="{00000000-0008-0000-0200-000085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1414" name="Text Box 1">
          <a:extLst>
            <a:ext uri="{FF2B5EF4-FFF2-40B4-BE49-F238E27FC236}">
              <a16:creationId xmlns:a16="http://schemas.microsoft.com/office/drawing/2014/main" xmlns="" id="{00000000-0008-0000-0200-000086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1415" name="Text Box 4">
          <a:extLst>
            <a:ext uri="{FF2B5EF4-FFF2-40B4-BE49-F238E27FC236}">
              <a16:creationId xmlns:a16="http://schemas.microsoft.com/office/drawing/2014/main" xmlns="" id="{00000000-0008-0000-0200-000087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416" name="Text Box 1">
          <a:extLst>
            <a:ext uri="{FF2B5EF4-FFF2-40B4-BE49-F238E27FC236}">
              <a16:creationId xmlns:a16="http://schemas.microsoft.com/office/drawing/2014/main" xmlns="" id="{00000000-0008-0000-0200-000088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417" name="Text Box 2">
          <a:extLst>
            <a:ext uri="{FF2B5EF4-FFF2-40B4-BE49-F238E27FC236}">
              <a16:creationId xmlns:a16="http://schemas.microsoft.com/office/drawing/2014/main" xmlns="" id="{00000000-0008-0000-0200-000089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418" name="Text Box 1">
          <a:extLst>
            <a:ext uri="{FF2B5EF4-FFF2-40B4-BE49-F238E27FC236}">
              <a16:creationId xmlns:a16="http://schemas.microsoft.com/office/drawing/2014/main" xmlns="" id="{00000000-0008-0000-0200-00008A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419" name="Text Box 2">
          <a:extLst>
            <a:ext uri="{FF2B5EF4-FFF2-40B4-BE49-F238E27FC236}">
              <a16:creationId xmlns:a16="http://schemas.microsoft.com/office/drawing/2014/main" xmlns="" id="{00000000-0008-0000-0200-00008B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1420" name="Text Box 1">
          <a:extLst>
            <a:ext uri="{FF2B5EF4-FFF2-40B4-BE49-F238E27FC236}">
              <a16:creationId xmlns:a16="http://schemas.microsoft.com/office/drawing/2014/main" xmlns="" id="{00000000-0008-0000-0200-00008C050000}"/>
            </a:ext>
          </a:extLst>
        </xdr:cNvPr>
        <xdr:cNvSpPr txBox="1">
          <a:spLocks noChangeArrowheads="1"/>
        </xdr:cNvSpPr>
      </xdr:nvSpPr>
      <xdr:spPr bwMode="auto">
        <a:xfrm>
          <a:off x="7029450" y="563880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1421" name="Text Box 1">
          <a:extLst>
            <a:ext uri="{FF2B5EF4-FFF2-40B4-BE49-F238E27FC236}">
              <a16:creationId xmlns:a16="http://schemas.microsoft.com/office/drawing/2014/main" xmlns="" id="{00000000-0008-0000-0200-00008D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1422" name="Text Box 4">
          <a:extLst>
            <a:ext uri="{FF2B5EF4-FFF2-40B4-BE49-F238E27FC236}">
              <a16:creationId xmlns:a16="http://schemas.microsoft.com/office/drawing/2014/main" xmlns="" id="{00000000-0008-0000-0200-00008E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1423" name="Text Box 1">
          <a:extLst>
            <a:ext uri="{FF2B5EF4-FFF2-40B4-BE49-F238E27FC236}">
              <a16:creationId xmlns:a16="http://schemas.microsoft.com/office/drawing/2014/main" xmlns="" id="{00000000-0008-0000-0200-00008F050000}"/>
            </a:ext>
          </a:extLst>
        </xdr:cNvPr>
        <xdr:cNvSpPr txBox="1">
          <a:spLocks noChangeArrowheads="1"/>
        </xdr:cNvSpPr>
      </xdr:nvSpPr>
      <xdr:spPr bwMode="auto">
        <a:xfrm>
          <a:off x="7029450" y="563880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1424" name="Text Box 4">
          <a:extLst>
            <a:ext uri="{FF2B5EF4-FFF2-40B4-BE49-F238E27FC236}">
              <a16:creationId xmlns:a16="http://schemas.microsoft.com/office/drawing/2014/main" xmlns="" id="{00000000-0008-0000-0200-000090050000}"/>
            </a:ext>
          </a:extLst>
        </xdr:cNvPr>
        <xdr:cNvSpPr txBox="1">
          <a:spLocks noChangeArrowheads="1"/>
        </xdr:cNvSpPr>
      </xdr:nvSpPr>
      <xdr:spPr bwMode="auto">
        <a:xfrm>
          <a:off x="7029450" y="563880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425" name="Text Box 1">
          <a:extLst>
            <a:ext uri="{FF2B5EF4-FFF2-40B4-BE49-F238E27FC236}">
              <a16:creationId xmlns:a16="http://schemas.microsoft.com/office/drawing/2014/main" xmlns="" id="{00000000-0008-0000-0200-000091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426" name="Text Box 1">
          <a:extLst>
            <a:ext uri="{FF2B5EF4-FFF2-40B4-BE49-F238E27FC236}">
              <a16:creationId xmlns:a16="http://schemas.microsoft.com/office/drawing/2014/main" xmlns="" id="{00000000-0008-0000-0200-000092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427" name="Text Box 4">
          <a:extLst>
            <a:ext uri="{FF2B5EF4-FFF2-40B4-BE49-F238E27FC236}">
              <a16:creationId xmlns:a16="http://schemas.microsoft.com/office/drawing/2014/main" xmlns="" id="{00000000-0008-0000-0200-000093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1428" name="Text Box 1">
          <a:extLst>
            <a:ext uri="{FF2B5EF4-FFF2-40B4-BE49-F238E27FC236}">
              <a16:creationId xmlns:a16="http://schemas.microsoft.com/office/drawing/2014/main" xmlns="" id="{00000000-0008-0000-0200-000094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1429" name="Text Box 4">
          <a:extLst>
            <a:ext uri="{FF2B5EF4-FFF2-40B4-BE49-F238E27FC236}">
              <a16:creationId xmlns:a16="http://schemas.microsoft.com/office/drawing/2014/main" xmlns="" id="{00000000-0008-0000-0200-000095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430" name="Text Box 1">
          <a:extLst>
            <a:ext uri="{FF2B5EF4-FFF2-40B4-BE49-F238E27FC236}">
              <a16:creationId xmlns:a16="http://schemas.microsoft.com/office/drawing/2014/main" xmlns="" id="{00000000-0008-0000-0200-000096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431" name="Text Box 2">
          <a:extLst>
            <a:ext uri="{FF2B5EF4-FFF2-40B4-BE49-F238E27FC236}">
              <a16:creationId xmlns:a16="http://schemas.microsoft.com/office/drawing/2014/main" xmlns="" id="{00000000-0008-0000-0200-000097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432" name="Text Box 1">
          <a:extLst>
            <a:ext uri="{FF2B5EF4-FFF2-40B4-BE49-F238E27FC236}">
              <a16:creationId xmlns:a16="http://schemas.microsoft.com/office/drawing/2014/main" xmlns="" id="{00000000-0008-0000-0200-000098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433" name="Text Box 2">
          <a:extLst>
            <a:ext uri="{FF2B5EF4-FFF2-40B4-BE49-F238E27FC236}">
              <a16:creationId xmlns:a16="http://schemas.microsoft.com/office/drawing/2014/main" xmlns="" id="{00000000-0008-0000-0200-000099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1434" name="Text Box 1">
          <a:extLst>
            <a:ext uri="{FF2B5EF4-FFF2-40B4-BE49-F238E27FC236}">
              <a16:creationId xmlns:a16="http://schemas.microsoft.com/office/drawing/2014/main" xmlns="" id="{00000000-0008-0000-0200-00009A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1435" name="Text Box 4">
          <a:extLst>
            <a:ext uri="{FF2B5EF4-FFF2-40B4-BE49-F238E27FC236}">
              <a16:creationId xmlns:a16="http://schemas.microsoft.com/office/drawing/2014/main" xmlns="" id="{00000000-0008-0000-0200-00009B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1436" name="Text Box 1">
          <a:extLst>
            <a:ext uri="{FF2B5EF4-FFF2-40B4-BE49-F238E27FC236}">
              <a16:creationId xmlns:a16="http://schemas.microsoft.com/office/drawing/2014/main" xmlns="" id="{00000000-0008-0000-0200-00009C050000}"/>
            </a:ext>
          </a:extLst>
        </xdr:cNvPr>
        <xdr:cNvSpPr txBox="1">
          <a:spLocks noChangeArrowheads="1"/>
        </xdr:cNvSpPr>
      </xdr:nvSpPr>
      <xdr:spPr bwMode="auto">
        <a:xfrm>
          <a:off x="7029450" y="569976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1437" name="Text Box 4">
          <a:extLst>
            <a:ext uri="{FF2B5EF4-FFF2-40B4-BE49-F238E27FC236}">
              <a16:creationId xmlns:a16="http://schemas.microsoft.com/office/drawing/2014/main" xmlns="" id="{00000000-0008-0000-0200-00009D050000}"/>
            </a:ext>
          </a:extLst>
        </xdr:cNvPr>
        <xdr:cNvSpPr txBox="1">
          <a:spLocks noChangeArrowheads="1"/>
        </xdr:cNvSpPr>
      </xdr:nvSpPr>
      <xdr:spPr bwMode="auto">
        <a:xfrm>
          <a:off x="7029450" y="569976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438" name="Text Box 1">
          <a:extLst>
            <a:ext uri="{FF2B5EF4-FFF2-40B4-BE49-F238E27FC236}">
              <a16:creationId xmlns:a16="http://schemas.microsoft.com/office/drawing/2014/main" xmlns="" id="{00000000-0008-0000-0200-00009E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439" name="Text Box 2">
          <a:extLst>
            <a:ext uri="{FF2B5EF4-FFF2-40B4-BE49-F238E27FC236}">
              <a16:creationId xmlns:a16="http://schemas.microsoft.com/office/drawing/2014/main" xmlns="" id="{00000000-0008-0000-0200-00009F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440" name="Text Box 1">
          <a:extLst>
            <a:ext uri="{FF2B5EF4-FFF2-40B4-BE49-F238E27FC236}">
              <a16:creationId xmlns:a16="http://schemas.microsoft.com/office/drawing/2014/main" xmlns="" id="{00000000-0008-0000-0200-0000A0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441" name="Text Box 2">
          <a:extLst>
            <a:ext uri="{FF2B5EF4-FFF2-40B4-BE49-F238E27FC236}">
              <a16:creationId xmlns:a16="http://schemas.microsoft.com/office/drawing/2014/main" xmlns="" id="{00000000-0008-0000-0200-0000A1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442" name="Text Box 1">
          <a:extLst>
            <a:ext uri="{FF2B5EF4-FFF2-40B4-BE49-F238E27FC236}">
              <a16:creationId xmlns:a16="http://schemas.microsoft.com/office/drawing/2014/main" xmlns="" id="{00000000-0008-0000-0200-0000A2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443" name="Text Box 2">
          <a:extLst>
            <a:ext uri="{FF2B5EF4-FFF2-40B4-BE49-F238E27FC236}">
              <a16:creationId xmlns:a16="http://schemas.microsoft.com/office/drawing/2014/main" xmlns="" id="{00000000-0008-0000-0200-0000A3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444" name="Text Box 1">
          <a:extLst>
            <a:ext uri="{FF2B5EF4-FFF2-40B4-BE49-F238E27FC236}">
              <a16:creationId xmlns:a16="http://schemas.microsoft.com/office/drawing/2014/main" xmlns="" id="{00000000-0008-0000-0200-0000A4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445" name="Text Box 2">
          <a:extLst>
            <a:ext uri="{FF2B5EF4-FFF2-40B4-BE49-F238E27FC236}">
              <a16:creationId xmlns:a16="http://schemas.microsoft.com/office/drawing/2014/main" xmlns="" id="{00000000-0008-0000-0200-0000A5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1446" name="Text Box 4">
          <a:extLst>
            <a:ext uri="{FF2B5EF4-FFF2-40B4-BE49-F238E27FC236}">
              <a16:creationId xmlns:a16="http://schemas.microsoft.com/office/drawing/2014/main" xmlns="" id="{00000000-0008-0000-0200-0000A6050000}"/>
            </a:ext>
          </a:extLst>
        </xdr:cNvPr>
        <xdr:cNvSpPr txBox="1">
          <a:spLocks noChangeArrowheads="1"/>
        </xdr:cNvSpPr>
      </xdr:nvSpPr>
      <xdr:spPr bwMode="auto">
        <a:xfrm>
          <a:off x="7029450" y="569976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1447" name="Text Box 1">
          <a:extLst>
            <a:ext uri="{FF2B5EF4-FFF2-40B4-BE49-F238E27FC236}">
              <a16:creationId xmlns:a16="http://schemas.microsoft.com/office/drawing/2014/main" xmlns="" id="{00000000-0008-0000-0200-0000A7050000}"/>
            </a:ext>
          </a:extLst>
        </xdr:cNvPr>
        <xdr:cNvSpPr txBox="1">
          <a:spLocks noChangeArrowheads="1"/>
        </xdr:cNvSpPr>
      </xdr:nvSpPr>
      <xdr:spPr bwMode="auto">
        <a:xfrm>
          <a:off x="7029450" y="569976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1448" name="Text Box 4">
          <a:extLst>
            <a:ext uri="{FF2B5EF4-FFF2-40B4-BE49-F238E27FC236}">
              <a16:creationId xmlns:a16="http://schemas.microsoft.com/office/drawing/2014/main" xmlns="" id="{00000000-0008-0000-0200-0000A8050000}"/>
            </a:ext>
          </a:extLst>
        </xdr:cNvPr>
        <xdr:cNvSpPr txBox="1">
          <a:spLocks noChangeArrowheads="1"/>
        </xdr:cNvSpPr>
      </xdr:nvSpPr>
      <xdr:spPr bwMode="auto">
        <a:xfrm>
          <a:off x="7029450" y="569976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449" name="Text Box 1">
          <a:extLst>
            <a:ext uri="{FF2B5EF4-FFF2-40B4-BE49-F238E27FC236}">
              <a16:creationId xmlns:a16="http://schemas.microsoft.com/office/drawing/2014/main" xmlns="" id="{00000000-0008-0000-0200-0000A9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450" name="Text Box 2">
          <a:extLst>
            <a:ext uri="{FF2B5EF4-FFF2-40B4-BE49-F238E27FC236}">
              <a16:creationId xmlns:a16="http://schemas.microsoft.com/office/drawing/2014/main" xmlns="" id="{00000000-0008-0000-0200-0000AA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451" name="Text Box 1">
          <a:extLst>
            <a:ext uri="{FF2B5EF4-FFF2-40B4-BE49-F238E27FC236}">
              <a16:creationId xmlns:a16="http://schemas.microsoft.com/office/drawing/2014/main" xmlns="" id="{00000000-0008-0000-0200-0000AB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452" name="Text Box 2">
          <a:extLst>
            <a:ext uri="{FF2B5EF4-FFF2-40B4-BE49-F238E27FC236}">
              <a16:creationId xmlns:a16="http://schemas.microsoft.com/office/drawing/2014/main" xmlns="" id="{00000000-0008-0000-0200-0000AC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453" name="Text Box 1">
          <a:extLst>
            <a:ext uri="{FF2B5EF4-FFF2-40B4-BE49-F238E27FC236}">
              <a16:creationId xmlns:a16="http://schemas.microsoft.com/office/drawing/2014/main" xmlns="" id="{00000000-0008-0000-0200-0000AD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454" name="Text Box 4">
          <a:extLst>
            <a:ext uri="{FF2B5EF4-FFF2-40B4-BE49-F238E27FC236}">
              <a16:creationId xmlns:a16="http://schemas.microsoft.com/office/drawing/2014/main" xmlns="" id="{00000000-0008-0000-0200-0000AE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1455" name="Text Box 1">
          <a:extLst>
            <a:ext uri="{FF2B5EF4-FFF2-40B4-BE49-F238E27FC236}">
              <a16:creationId xmlns:a16="http://schemas.microsoft.com/office/drawing/2014/main" xmlns="" id="{00000000-0008-0000-0200-0000AF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1456" name="Text Box 4">
          <a:extLst>
            <a:ext uri="{FF2B5EF4-FFF2-40B4-BE49-F238E27FC236}">
              <a16:creationId xmlns:a16="http://schemas.microsoft.com/office/drawing/2014/main" xmlns="" id="{00000000-0008-0000-0200-0000B0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457" name="Text Box 1">
          <a:extLst>
            <a:ext uri="{FF2B5EF4-FFF2-40B4-BE49-F238E27FC236}">
              <a16:creationId xmlns:a16="http://schemas.microsoft.com/office/drawing/2014/main" xmlns="" id="{00000000-0008-0000-0200-0000B1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458" name="Text Box 2">
          <a:extLst>
            <a:ext uri="{FF2B5EF4-FFF2-40B4-BE49-F238E27FC236}">
              <a16:creationId xmlns:a16="http://schemas.microsoft.com/office/drawing/2014/main" xmlns="" id="{00000000-0008-0000-0200-0000B2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459" name="Text Box 1">
          <a:extLst>
            <a:ext uri="{FF2B5EF4-FFF2-40B4-BE49-F238E27FC236}">
              <a16:creationId xmlns:a16="http://schemas.microsoft.com/office/drawing/2014/main" xmlns="" id="{00000000-0008-0000-0200-0000B3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460" name="Text Box 2">
          <a:extLst>
            <a:ext uri="{FF2B5EF4-FFF2-40B4-BE49-F238E27FC236}">
              <a16:creationId xmlns:a16="http://schemas.microsoft.com/office/drawing/2014/main" xmlns="" id="{00000000-0008-0000-0200-0000B4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1461" name="Text Box 1">
          <a:extLst>
            <a:ext uri="{FF2B5EF4-FFF2-40B4-BE49-F238E27FC236}">
              <a16:creationId xmlns:a16="http://schemas.microsoft.com/office/drawing/2014/main" xmlns="" id="{00000000-0008-0000-0200-0000B5050000}"/>
            </a:ext>
          </a:extLst>
        </xdr:cNvPr>
        <xdr:cNvSpPr txBox="1">
          <a:spLocks noChangeArrowheads="1"/>
        </xdr:cNvSpPr>
      </xdr:nvSpPr>
      <xdr:spPr bwMode="auto">
        <a:xfrm>
          <a:off x="7029450" y="569976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1462" name="Text Box 1">
          <a:extLst>
            <a:ext uri="{FF2B5EF4-FFF2-40B4-BE49-F238E27FC236}">
              <a16:creationId xmlns:a16="http://schemas.microsoft.com/office/drawing/2014/main" xmlns="" id="{00000000-0008-0000-0200-0000B6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1463" name="Text Box 4">
          <a:extLst>
            <a:ext uri="{FF2B5EF4-FFF2-40B4-BE49-F238E27FC236}">
              <a16:creationId xmlns:a16="http://schemas.microsoft.com/office/drawing/2014/main" xmlns="" id="{00000000-0008-0000-0200-0000B7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1464" name="Text Box 1">
          <a:extLst>
            <a:ext uri="{FF2B5EF4-FFF2-40B4-BE49-F238E27FC236}">
              <a16:creationId xmlns:a16="http://schemas.microsoft.com/office/drawing/2014/main" xmlns="" id="{00000000-0008-0000-0200-0000B8050000}"/>
            </a:ext>
          </a:extLst>
        </xdr:cNvPr>
        <xdr:cNvSpPr txBox="1">
          <a:spLocks noChangeArrowheads="1"/>
        </xdr:cNvSpPr>
      </xdr:nvSpPr>
      <xdr:spPr bwMode="auto">
        <a:xfrm>
          <a:off x="7029450" y="569976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1465" name="Text Box 4">
          <a:extLst>
            <a:ext uri="{FF2B5EF4-FFF2-40B4-BE49-F238E27FC236}">
              <a16:creationId xmlns:a16="http://schemas.microsoft.com/office/drawing/2014/main" xmlns="" id="{00000000-0008-0000-0200-0000B9050000}"/>
            </a:ext>
          </a:extLst>
        </xdr:cNvPr>
        <xdr:cNvSpPr txBox="1">
          <a:spLocks noChangeArrowheads="1"/>
        </xdr:cNvSpPr>
      </xdr:nvSpPr>
      <xdr:spPr bwMode="auto">
        <a:xfrm>
          <a:off x="7029450" y="569976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466" name="Text Box 1">
          <a:extLst>
            <a:ext uri="{FF2B5EF4-FFF2-40B4-BE49-F238E27FC236}">
              <a16:creationId xmlns:a16="http://schemas.microsoft.com/office/drawing/2014/main" xmlns="" id="{00000000-0008-0000-0200-0000BA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467" name="Text Box 4">
          <a:extLst>
            <a:ext uri="{FF2B5EF4-FFF2-40B4-BE49-F238E27FC236}">
              <a16:creationId xmlns:a16="http://schemas.microsoft.com/office/drawing/2014/main" xmlns="" id="{00000000-0008-0000-0200-0000BB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1468" name="Text Box 1">
          <a:extLst>
            <a:ext uri="{FF2B5EF4-FFF2-40B4-BE49-F238E27FC236}">
              <a16:creationId xmlns:a16="http://schemas.microsoft.com/office/drawing/2014/main" xmlns="" id="{00000000-0008-0000-0200-0000BC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1469" name="Text Box 4">
          <a:extLst>
            <a:ext uri="{FF2B5EF4-FFF2-40B4-BE49-F238E27FC236}">
              <a16:creationId xmlns:a16="http://schemas.microsoft.com/office/drawing/2014/main" xmlns="" id="{00000000-0008-0000-0200-0000BD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470" name="Text Box 1">
          <a:extLst>
            <a:ext uri="{FF2B5EF4-FFF2-40B4-BE49-F238E27FC236}">
              <a16:creationId xmlns:a16="http://schemas.microsoft.com/office/drawing/2014/main" xmlns="" id="{00000000-0008-0000-0200-0000BE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471" name="Text Box 2">
          <a:extLst>
            <a:ext uri="{FF2B5EF4-FFF2-40B4-BE49-F238E27FC236}">
              <a16:creationId xmlns:a16="http://schemas.microsoft.com/office/drawing/2014/main" xmlns="" id="{00000000-0008-0000-0200-0000BF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472" name="Text Box 1">
          <a:extLst>
            <a:ext uri="{FF2B5EF4-FFF2-40B4-BE49-F238E27FC236}">
              <a16:creationId xmlns:a16="http://schemas.microsoft.com/office/drawing/2014/main" xmlns="" id="{00000000-0008-0000-0200-0000C0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473" name="Text Box 2">
          <a:extLst>
            <a:ext uri="{FF2B5EF4-FFF2-40B4-BE49-F238E27FC236}">
              <a16:creationId xmlns:a16="http://schemas.microsoft.com/office/drawing/2014/main" xmlns="" id="{00000000-0008-0000-0200-0000C1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1474" name="Text Box 1">
          <a:extLst>
            <a:ext uri="{FF2B5EF4-FFF2-40B4-BE49-F238E27FC236}">
              <a16:creationId xmlns:a16="http://schemas.microsoft.com/office/drawing/2014/main" xmlns="" id="{00000000-0008-0000-0200-0000C2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1475" name="Text Box 4">
          <a:extLst>
            <a:ext uri="{FF2B5EF4-FFF2-40B4-BE49-F238E27FC236}">
              <a16:creationId xmlns:a16="http://schemas.microsoft.com/office/drawing/2014/main" xmlns="" id="{00000000-0008-0000-0200-0000C3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1476" name="Text Box 1">
          <a:extLst>
            <a:ext uri="{FF2B5EF4-FFF2-40B4-BE49-F238E27FC236}">
              <a16:creationId xmlns:a16="http://schemas.microsoft.com/office/drawing/2014/main" xmlns="" id="{00000000-0008-0000-0200-0000C4050000}"/>
            </a:ext>
          </a:extLst>
        </xdr:cNvPr>
        <xdr:cNvSpPr txBox="1">
          <a:spLocks noChangeArrowheads="1"/>
        </xdr:cNvSpPr>
      </xdr:nvSpPr>
      <xdr:spPr bwMode="auto">
        <a:xfrm>
          <a:off x="7029450" y="569976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1477" name="Text Box 4">
          <a:extLst>
            <a:ext uri="{FF2B5EF4-FFF2-40B4-BE49-F238E27FC236}">
              <a16:creationId xmlns:a16="http://schemas.microsoft.com/office/drawing/2014/main" xmlns="" id="{00000000-0008-0000-0200-0000C5050000}"/>
            </a:ext>
          </a:extLst>
        </xdr:cNvPr>
        <xdr:cNvSpPr txBox="1">
          <a:spLocks noChangeArrowheads="1"/>
        </xdr:cNvSpPr>
      </xdr:nvSpPr>
      <xdr:spPr bwMode="auto">
        <a:xfrm>
          <a:off x="7029450" y="569976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478" name="Text Box 1">
          <a:extLst>
            <a:ext uri="{FF2B5EF4-FFF2-40B4-BE49-F238E27FC236}">
              <a16:creationId xmlns:a16="http://schemas.microsoft.com/office/drawing/2014/main" xmlns="" id="{00000000-0008-0000-0200-0000C6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479" name="Text Box 2">
          <a:extLst>
            <a:ext uri="{FF2B5EF4-FFF2-40B4-BE49-F238E27FC236}">
              <a16:creationId xmlns:a16="http://schemas.microsoft.com/office/drawing/2014/main" xmlns="" id="{00000000-0008-0000-0200-0000C7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480" name="Text Box 1">
          <a:extLst>
            <a:ext uri="{FF2B5EF4-FFF2-40B4-BE49-F238E27FC236}">
              <a16:creationId xmlns:a16="http://schemas.microsoft.com/office/drawing/2014/main" xmlns="" id="{00000000-0008-0000-0200-0000C8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481" name="Text Box 2">
          <a:extLst>
            <a:ext uri="{FF2B5EF4-FFF2-40B4-BE49-F238E27FC236}">
              <a16:creationId xmlns:a16="http://schemas.microsoft.com/office/drawing/2014/main" xmlns="" id="{00000000-0008-0000-0200-0000C9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482" name="Text Box 1">
          <a:extLst>
            <a:ext uri="{FF2B5EF4-FFF2-40B4-BE49-F238E27FC236}">
              <a16:creationId xmlns:a16="http://schemas.microsoft.com/office/drawing/2014/main" xmlns="" id="{00000000-0008-0000-0200-0000CA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483" name="Text Box 2">
          <a:extLst>
            <a:ext uri="{FF2B5EF4-FFF2-40B4-BE49-F238E27FC236}">
              <a16:creationId xmlns:a16="http://schemas.microsoft.com/office/drawing/2014/main" xmlns="" id="{00000000-0008-0000-0200-0000CB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484" name="Text Box 1">
          <a:extLst>
            <a:ext uri="{FF2B5EF4-FFF2-40B4-BE49-F238E27FC236}">
              <a16:creationId xmlns:a16="http://schemas.microsoft.com/office/drawing/2014/main" xmlns="" id="{00000000-0008-0000-0200-0000CC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485" name="Text Box 2">
          <a:extLst>
            <a:ext uri="{FF2B5EF4-FFF2-40B4-BE49-F238E27FC236}">
              <a16:creationId xmlns:a16="http://schemas.microsoft.com/office/drawing/2014/main" xmlns="" id="{00000000-0008-0000-0200-0000CD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1486" name="Text Box 4">
          <a:extLst>
            <a:ext uri="{FF2B5EF4-FFF2-40B4-BE49-F238E27FC236}">
              <a16:creationId xmlns:a16="http://schemas.microsoft.com/office/drawing/2014/main" xmlns="" id="{00000000-0008-0000-0200-0000CE050000}"/>
            </a:ext>
          </a:extLst>
        </xdr:cNvPr>
        <xdr:cNvSpPr txBox="1">
          <a:spLocks noChangeArrowheads="1"/>
        </xdr:cNvSpPr>
      </xdr:nvSpPr>
      <xdr:spPr bwMode="auto">
        <a:xfrm>
          <a:off x="7029450" y="569976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1487" name="Text Box 1">
          <a:extLst>
            <a:ext uri="{FF2B5EF4-FFF2-40B4-BE49-F238E27FC236}">
              <a16:creationId xmlns:a16="http://schemas.microsoft.com/office/drawing/2014/main" xmlns="" id="{00000000-0008-0000-0200-0000CF050000}"/>
            </a:ext>
          </a:extLst>
        </xdr:cNvPr>
        <xdr:cNvSpPr txBox="1">
          <a:spLocks noChangeArrowheads="1"/>
        </xdr:cNvSpPr>
      </xdr:nvSpPr>
      <xdr:spPr bwMode="auto">
        <a:xfrm>
          <a:off x="7029450" y="569976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1488" name="Text Box 4">
          <a:extLst>
            <a:ext uri="{FF2B5EF4-FFF2-40B4-BE49-F238E27FC236}">
              <a16:creationId xmlns:a16="http://schemas.microsoft.com/office/drawing/2014/main" xmlns="" id="{00000000-0008-0000-0200-0000D0050000}"/>
            </a:ext>
          </a:extLst>
        </xdr:cNvPr>
        <xdr:cNvSpPr txBox="1">
          <a:spLocks noChangeArrowheads="1"/>
        </xdr:cNvSpPr>
      </xdr:nvSpPr>
      <xdr:spPr bwMode="auto">
        <a:xfrm>
          <a:off x="7029450" y="569976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489" name="Text Box 1">
          <a:extLst>
            <a:ext uri="{FF2B5EF4-FFF2-40B4-BE49-F238E27FC236}">
              <a16:creationId xmlns:a16="http://schemas.microsoft.com/office/drawing/2014/main" xmlns="" id="{00000000-0008-0000-0200-0000D1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490" name="Text Box 2">
          <a:extLst>
            <a:ext uri="{FF2B5EF4-FFF2-40B4-BE49-F238E27FC236}">
              <a16:creationId xmlns:a16="http://schemas.microsoft.com/office/drawing/2014/main" xmlns="" id="{00000000-0008-0000-0200-0000D2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491" name="Text Box 1">
          <a:extLst>
            <a:ext uri="{FF2B5EF4-FFF2-40B4-BE49-F238E27FC236}">
              <a16:creationId xmlns:a16="http://schemas.microsoft.com/office/drawing/2014/main" xmlns="" id="{00000000-0008-0000-0200-0000D3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492" name="Text Box 2">
          <a:extLst>
            <a:ext uri="{FF2B5EF4-FFF2-40B4-BE49-F238E27FC236}">
              <a16:creationId xmlns:a16="http://schemas.microsoft.com/office/drawing/2014/main" xmlns="" id="{00000000-0008-0000-0200-0000D4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493" name="Text Box 1">
          <a:extLst>
            <a:ext uri="{FF2B5EF4-FFF2-40B4-BE49-F238E27FC236}">
              <a16:creationId xmlns:a16="http://schemas.microsoft.com/office/drawing/2014/main" xmlns="" id="{00000000-0008-0000-0200-0000D5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494" name="Text Box 4">
          <a:extLst>
            <a:ext uri="{FF2B5EF4-FFF2-40B4-BE49-F238E27FC236}">
              <a16:creationId xmlns:a16="http://schemas.microsoft.com/office/drawing/2014/main" xmlns="" id="{00000000-0008-0000-0200-0000D6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495" name="Text Box 1">
          <a:extLst>
            <a:ext uri="{FF2B5EF4-FFF2-40B4-BE49-F238E27FC236}">
              <a16:creationId xmlns:a16="http://schemas.microsoft.com/office/drawing/2014/main" xmlns="" id="{00000000-0008-0000-0200-0000D7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496" name="Text Box 4">
          <a:extLst>
            <a:ext uri="{FF2B5EF4-FFF2-40B4-BE49-F238E27FC236}">
              <a16:creationId xmlns:a16="http://schemas.microsoft.com/office/drawing/2014/main" xmlns="" id="{00000000-0008-0000-0200-0000D8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497" name="Text Box 1">
          <a:extLst>
            <a:ext uri="{FF2B5EF4-FFF2-40B4-BE49-F238E27FC236}">
              <a16:creationId xmlns:a16="http://schemas.microsoft.com/office/drawing/2014/main" xmlns="" id="{00000000-0008-0000-0200-0000D9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498" name="Text Box 2">
          <a:extLst>
            <a:ext uri="{FF2B5EF4-FFF2-40B4-BE49-F238E27FC236}">
              <a16:creationId xmlns:a16="http://schemas.microsoft.com/office/drawing/2014/main" xmlns="" id="{00000000-0008-0000-0200-0000DA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499" name="Text Box 1">
          <a:extLst>
            <a:ext uri="{FF2B5EF4-FFF2-40B4-BE49-F238E27FC236}">
              <a16:creationId xmlns:a16="http://schemas.microsoft.com/office/drawing/2014/main" xmlns="" id="{00000000-0008-0000-0200-0000DB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500" name="Text Box 2">
          <a:extLst>
            <a:ext uri="{FF2B5EF4-FFF2-40B4-BE49-F238E27FC236}">
              <a16:creationId xmlns:a16="http://schemas.microsoft.com/office/drawing/2014/main" xmlns="" id="{00000000-0008-0000-0200-0000DC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1501" name="Text Box 1">
          <a:extLst>
            <a:ext uri="{FF2B5EF4-FFF2-40B4-BE49-F238E27FC236}">
              <a16:creationId xmlns:a16="http://schemas.microsoft.com/office/drawing/2014/main" xmlns="" id="{00000000-0008-0000-0200-0000DD050000}"/>
            </a:ext>
          </a:extLst>
        </xdr:cNvPr>
        <xdr:cNvSpPr txBox="1">
          <a:spLocks noChangeArrowheads="1"/>
        </xdr:cNvSpPr>
      </xdr:nvSpPr>
      <xdr:spPr bwMode="auto">
        <a:xfrm>
          <a:off x="7029450" y="569976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1502" name="Text Box 1">
          <a:extLst>
            <a:ext uri="{FF2B5EF4-FFF2-40B4-BE49-F238E27FC236}">
              <a16:creationId xmlns:a16="http://schemas.microsoft.com/office/drawing/2014/main" xmlns="" id="{00000000-0008-0000-0200-0000DE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1503" name="Text Box 4">
          <a:extLst>
            <a:ext uri="{FF2B5EF4-FFF2-40B4-BE49-F238E27FC236}">
              <a16:creationId xmlns:a16="http://schemas.microsoft.com/office/drawing/2014/main" xmlns="" id="{00000000-0008-0000-0200-0000DF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1504" name="Text Box 1">
          <a:extLst>
            <a:ext uri="{FF2B5EF4-FFF2-40B4-BE49-F238E27FC236}">
              <a16:creationId xmlns:a16="http://schemas.microsoft.com/office/drawing/2014/main" xmlns="" id="{00000000-0008-0000-0200-0000E0050000}"/>
            </a:ext>
          </a:extLst>
        </xdr:cNvPr>
        <xdr:cNvSpPr txBox="1">
          <a:spLocks noChangeArrowheads="1"/>
        </xdr:cNvSpPr>
      </xdr:nvSpPr>
      <xdr:spPr bwMode="auto">
        <a:xfrm>
          <a:off x="7029450" y="569976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1505" name="Text Box 4">
          <a:extLst>
            <a:ext uri="{FF2B5EF4-FFF2-40B4-BE49-F238E27FC236}">
              <a16:creationId xmlns:a16="http://schemas.microsoft.com/office/drawing/2014/main" xmlns="" id="{00000000-0008-0000-0200-0000E1050000}"/>
            </a:ext>
          </a:extLst>
        </xdr:cNvPr>
        <xdr:cNvSpPr txBox="1">
          <a:spLocks noChangeArrowheads="1"/>
        </xdr:cNvSpPr>
      </xdr:nvSpPr>
      <xdr:spPr bwMode="auto">
        <a:xfrm>
          <a:off x="7029450" y="569976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506" name="Text Box 1">
          <a:extLst>
            <a:ext uri="{FF2B5EF4-FFF2-40B4-BE49-F238E27FC236}">
              <a16:creationId xmlns:a16="http://schemas.microsoft.com/office/drawing/2014/main" xmlns="" id="{00000000-0008-0000-0200-0000E2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507" name="Text Box 4">
          <a:extLst>
            <a:ext uri="{FF2B5EF4-FFF2-40B4-BE49-F238E27FC236}">
              <a16:creationId xmlns:a16="http://schemas.microsoft.com/office/drawing/2014/main" xmlns="" id="{00000000-0008-0000-0200-0000E3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508" name="Text Box 1">
          <a:extLst>
            <a:ext uri="{FF2B5EF4-FFF2-40B4-BE49-F238E27FC236}">
              <a16:creationId xmlns:a16="http://schemas.microsoft.com/office/drawing/2014/main" xmlns="" id="{00000000-0008-0000-0200-0000E4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509" name="Text Box 4">
          <a:extLst>
            <a:ext uri="{FF2B5EF4-FFF2-40B4-BE49-F238E27FC236}">
              <a16:creationId xmlns:a16="http://schemas.microsoft.com/office/drawing/2014/main" xmlns="" id="{00000000-0008-0000-0200-0000E5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510" name="Text Box 1">
          <a:extLst>
            <a:ext uri="{FF2B5EF4-FFF2-40B4-BE49-F238E27FC236}">
              <a16:creationId xmlns:a16="http://schemas.microsoft.com/office/drawing/2014/main" xmlns="" id="{00000000-0008-0000-0200-0000E6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511" name="Text Box 2">
          <a:extLst>
            <a:ext uri="{FF2B5EF4-FFF2-40B4-BE49-F238E27FC236}">
              <a16:creationId xmlns:a16="http://schemas.microsoft.com/office/drawing/2014/main" xmlns="" id="{00000000-0008-0000-0200-0000E7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512" name="Text Box 1">
          <a:extLst>
            <a:ext uri="{FF2B5EF4-FFF2-40B4-BE49-F238E27FC236}">
              <a16:creationId xmlns:a16="http://schemas.microsoft.com/office/drawing/2014/main" xmlns="" id="{00000000-0008-0000-0200-0000E8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513" name="Text Box 2">
          <a:extLst>
            <a:ext uri="{FF2B5EF4-FFF2-40B4-BE49-F238E27FC236}">
              <a16:creationId xmlns:a16="http://schemas.microsoft.com/office/drawing/2014/main" xmlns="" id="{00000000-0008-0000-0200-0000E9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1514" name="Text Box 1">
          <a:extLst>
            <a:ext uri="{FF2B5EF4-FFF2-40B4-BE49-F238E27FC236}">
              <a16:creationId xmlns:a16="http://schemas.microsoft.com/office/drawing/2014/main" xmlns="" id="{00000000-0008-0000-0200-0000EA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1515" name="Text Box 4">
          <a:extLst>
            <a:ext uri="{FF2B5EF4-FFF2-40B4-BE49-F238E27FC236}">
              <a16:creationId xmlns:a16="http://schemas.microsoft.com/office/drawing/2014/main" xmlns="" id="{00000000-0008-0000-0200-0000EB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1516" name="Text Box 1">
          <a:extLst>
            <a:ext uri="{FF2B5EF4-FFF2-40B4-BE49-F238E27FC236}">
              <a16:creationId xmlns:a16="http://schemas.microsoft.com/office/drawing/2014/main" xmlns="" id="{00000000-0008-0000-0200-0000EC050000}"/>
            </a:ext>
          </a:extLst>
        </xdr:cNvPr>
        <xdr:cNvSpPr txBox="1">
          <a:spLocks noChangeArrowheads="1"/>
        </xdr:cNvSpPr>
      </xdr:nvSpPr>
      <xdr:spPr bwMode="auto">
        <a:xfrm>
          <a:off x="7029450" y="569976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1517" name="Text Box 4">
          <a:extLst>
            <a:ext uri="{FF2B5EF4-FFF2-40B4-BE49-F238E27FC236}">
              <a16:creationId xmlns:a16="http://schemas.microsoft.com/office/drawing/2014/main" xmlns="" id="{00000000-0008-0000-0200-0000ED050000}"/>
            </a:ext>
          </a:extLst>
        </xdr:cNvPr>
        <xdr:cNvSpPr txBox="1">
          <a:spLocks noChangeArrowheads="1"/>
        </xdr:cNvSpPr>
      </xdr:nvSpPr>
      <xdr:spPr bwMode="auto">
        <a:xfrm>
          <a:off x="7029450" y="569976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518" name="Text Box 1">
          <a:extLst>
            <a:ext uri="{FF2B5EF4-FFF2-40B4-BE49-F238E27FC236}">
              <a16:creationId xmlns:a16="http://schemas.microsoft.com/office/drawing/2014/main" xmlns="" id="{00000000-0008-0000-0200-0000EE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519" name="Text Box 2">
          <a:extLst>
            <a:ext uri="{FF2B5EF4-FFF2-40B4-BE49-F238E27FC236}">
              <a16:creationId xmlns:a16="http://schemas.microsoft.com/office/drawing/2014/main" xmlns="" id="{00000000-0008-0000-0200-0000EF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520" name="Text Box 1">
          <a:extLst>
            <a:ext uri="{FF2B5EF4-FFF2-40B4-BE49-F238E27FC236}">
              <a16:creationId xmlns:a16="http://schemas.microsoft.com/office/drawing/2014/main" xmlns="" id="{00000000-0008-0000-0200-0000F0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521" name="Text Box 2">
          <a:extLst>
            <a:ext uri="{FF2B5EF4-FFF2-40B4-BE49-F238E27FC236}">
              <a16:creationId xmlns:a16="http://schemas.microsoft.com/office/drawing/2014/main" xmlns="" id="{00000000-0008-0000-0200-0000F1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522" name="Text Box 1">
          <a:extLst>
            <a:ext uri="{FF2B5EF4-FFF2-40B4-BE49-F238E27FC236}">
              <a16:creationId xmlns:a16="http://schemas.microsoft.com/office/drawing/2014/main" xmlns="" id="{00000000-0008-0000-0200-0000F2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523" name="Text Box 2">
          <a:extLst>
            <a:ext uri="{FF2B5EF4-FFF2-40B4-BE49-F238E27FC236}">
              <a16:creationId xmlns:a16="http://schemas.microsoft.com/office/drawing/2014/main" xmlns="" id="{00000000-0008-0000-0200-0000F3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524" name="Text Box 1">
          <a:extLst>
            <a:ext uri="{FF2B5EF4-FFF2-40B4-BE49-F238E27FC236}">
              <a16:creationId xmlns:a16="http://schemas.microsoft.com/office/drawing/2014/main" xmlns="" id="{00000000-0008-0000-0200-0000F4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525" name="Text Box 2">
          <a:extLst>
            <a:ext uri="{FF2B5EF4-FFF2-40B4-BE49-F238E27FC236}">
              <a16:creationId xmlns:a16="http://schemas.microsoft.com/office/drawing/2014/main" xmlns="" id="{00000000-0008-0000-0200-0000F5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526" name="Text Box 1">
          <a:extLst>
            <a:ext uri="{FF2B5EF4-FFF2-40B4-BE49-F238E27FC236}">
              <a16:creationId xmlns:a16="http://schemas.microsoft.com/office/drawing/2014/main" xmlns="" id="{00000000-0008-0000-0200-0000F6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1527" name="Text Box 4">
          <a:extLst>
            <a:ext uri="{FF2B5EF4-FFF2-40B4-BE49-F238E27FC236}">
              <a16:creationId xmlns:a16="http://schemas.microsoft.com/office/drawing/2014/main" xmlns="" id="{00000000-0008-0000-0200-0000F7050000}"/>
            </a:ext>
          </a:extLst>
        </xdr:cNvPr>
        <xdr:cNvSpPr txBox="1">
          <a:spLocks noChangeArrowheads="1"/>
        </xdr:cNvSpPr>
      </xdr:nvSpPr>
      <xdr:spPr bwMode="auto">
        <a:xfrm>
          <a:off x="7029450" y="569976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1528" name="Text Box 1">
          <a:extLst>
            <a:ext uri="{FF2B5EF4-FFF2-40B4-BE49-F238E27FC236}">
              <a16:creationId xmlns:a16="http://schemas.microsoft.com/office/drawing/2014/main" xmlns="" id="{00000000-0008-0000-0200-0000F8050000}"/>
            </a:ext>
          </a:extLst>
        </xdr:cNvPr>
        <xdr:cNvSpPr txBox="1">
          <a:spLocks noChangeArrowheads="1"/>
        </xdr:cNvSpPr>
      </xdr:nvSpPr>
      <xdr:spPr bwMode="auto">
        <a:xfrm>
          <a:off x="7029450" y="569976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1529" name="Text Box 4">
          <a:extLst>
            <a:ext uri="{FF2B5EF4-FFF2-40B4-BE49-F238E27FC236}">
              <a16:creationId xmlns:a16="http://schemas.microsoft.com/office/drawing/2014/main" xmlns="" id="{00000000-0008-0000-0200-0000F9050000}"/>
            </a:ext>
          </a:extLst>
        </xdr:cNvPr>
        <xdr:cNvSpPr txBox="1">
          <a:spLocks noChangeArrowheads="1"/>
        </xdr:cNvSpPr>
      </xdr:nvSpPr>
      <xdr:spPr bwMode="auto">
        <a:xfrm>
          <a:off x="7029450" y="569976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530" name="Text Box 1">
          <a:extLst>
            <a:ext uri="{FF2B5EF4-FFF2-40B4-BE49-F238E27FC236}">
              <a16:creationId xmlns:a16="http://schemas.microsoft.com/office/drawing/2014/main" xmlns="" id="{00000000-0008-0000-0200-0000FA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531" name="Text Box 2">
          <a:extLst>
            <a:ext uri="{FF2B5EF4-FFF2-40B4-BE49-F238E27FC236}">
              <a16:creationId xmlns:a16="http://schemas.microsoft.com/office/drawing/2014/main" xmlns="" id="{00000000-0008-0000-0200-0000FB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532" name="Text Box 1">
          <a:extLst>
            <a:ext uri="{FF2B5EF4-FFF2-40B4-BE49-F238E27FC236}">
              <a16:creationId xmlns:a16="http://schemas.microsoft.com/office/drawing/2014/main" xmlns="" id="{00000000-0008-0000-0200-0000FC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533" name="Text Box 2">
          <a:extLst>
            <a:ext uri="{FF2B5EF4-FFF2-40B4-BE49-F238E27FC236}">
              <a16:creationId xmlns:a16="http://schemas.microsoft.com/office/drawing/2014/main" xmlns="" id="{00000000-0008-0000-0200-0000FD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534" name="Text Box 1">
          <a:extLst>
            <a:ext uri="{FF2B5EF4-FFF2-40B4-BE49-F238E27FC236}">
              <a16:creationId xmlns:a16="http://schemas.microsoft.com/office/drawing/2014/main" xmlns="" id="{00000000-0008-0000-0200-0000FE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535" name="Text Box 1">
          <a:extLst>
            <a:ext uri="{FF2B5EF4-FFF2-40B4-BE49-F238E27FC236}">
              <a16:creationId xmlns:a16="http://schemas.microsoft.com/office/drawing/2014/main" xmlns="" id="{00000000-0008-0000-0200-0000FF05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536" name="Text Box 4">
          <a:extLst>
            <a:ext uri="{FF2B5EF4-FFF2-40B4-BE49-F238E27FC236}">
              <a16:creationId xmlns:a16="http://schemas.microsoft.com/office/drawing/2014/main" xmlns="" id="{00000000-0008-0000-0200-000000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1537" name="Text Box 1">
          <a:extLst>
            <a:ext uri="{FF2B5EF4-FFF2-40B4-BE49-F238E27FC236}">
              <a16:creationId xmlns:a16="http://schemas.microsoft.com/office/drawing/2014/main" xmlns="" id="{00000000-0008-0000-0200-000001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1538" name="Text Box 4">
          <a:extLst>
            <a:ext uri="{FF2B5EF4-FFF2-40B4-BE49-F238E27FC236}">
              <a16:creationId xmlns:a16="http://schemas.microsoft.com/office/drawing/2014/main" xmlns="" id="{00000000-0008-0000-0200-000002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539" name="Text Box 1">
          <a:extLst>
            <a:ext uri="{FF2B5EF4-FFF2-40B4-BE49-F238E27FC236}">
              <a16:creationId xmlns:a16="http://schemas.microsoft.com/office/drawing/2014/main" xmlns="" id="{00000000-0008-0000-0200-000003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540" name="Text Box 2">
          <a:extLst>
            <a:ext uri="{FF2B5EF4-FFF2-40B4-BE49-F238E27FC236}">
              <a16:creationId xmlns:a16="http://schemas.microsoft.com/office/drawing/2014/main" xmlns="" id="{00000000-0008-0000-0200-000004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541" name="Text Box 1">
          <a:extLst>
            <a:ext uri="{FF2B5EF4-FFF2-40B4-BE49-F238E27FC236}">
              <a16:creationId xmlns:a16="http://schemas.microsoft.com/office/drawing/2014/main" xmlns="" id="{00000000-0008-0000-0200-000005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542" name="Text Box 2">
          <a:extLst>
            <a:ext uri="{FF2B5EF4-FFF2-40B4-BE49-F238E27FC236}">
              <a16:creationId xmlns:a16="http://schemas.microsoft.com/office/drawing/2014/main" xmlns="" id="{00000000-0008-0000-0200-000006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1543" name="Text Box 1">
          <a:extLst>
            <a:ext uri="{FF2B5EF4-FFF2-40B4-BE49-F238E27FC236}">
              <a16:creationId xmlns:a16="http://schemas.microsoft.com/office/drawing/2014/main" xmlns="" id="{00000000-0008-0000-0200-000007060000}"/>
            </a:ext>
          </a:extLst>
        </xdr:cNvPr>
        <xdr:cNvSpPr txBox="1">
          <a:spLocks noChangeArrowheads="1"/>
        </xdr:cNvSpPr>
      </xdr:nvSpPr>
      <xdr:spPr bwMode="auto">
        <a:xfrm>
          <a:off x="7029450" y="569976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1544" name="Text Box 1">
          <a:extLst>
            <a:ext uri="{FF2B5EF4-FFF2-40B4-BE49-F238E27FC236}">
              <a16:creationId xmlns:a16="http://schemas.microsoft.com/office/drawing/2014/main" xmlns="" id="{00000000-0008-0000-0200-000008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1545" name="Text Box 4">
          <a:extLst>
            <a:ext uri="{FF2B5EF4-FFF2-40B4-BE49-F238E27FC236}">
              <a16:creationId xmlns:a16="http://schemas.microsoft.com/office/drawing/2014/main" xmlns="" id="{00000000-0008-0000-0200-000009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1546" name="Text Box 1">
          <a:extLst>
            <a:ext uri="{FF2B5EF4-FFF2-40B4-BE49-F238E27FC236}">
              <a16:creationId xmlns:a16="http://schemas.microsoft.com/office/drawing/2014/main" xmlns="" id="{00000000-0008-0000-0200-00000A060000}"/>
            </a:ext>
          </a:extLst>
        </xdr:cNvPr>
        <xdr:cNvSpPr txBox="1">
          <a:spLocks noChangeArrowheads="1"/>
        </xdr:cNvSpPr>
      </xdr:nvSpPr>
      <xdr:spPr bwMode="auto">
        <a:xfrm>
          <a:off x="7029450" y="569976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1547" name="Text Box 4">
          <a:extLst>
            <a:ext uri="{FF2B5EF4-FFF2-40B4-BE49-F238E27FC236}">
              <a16:creationId xmlns:a16="http://schemas.microsoft.com/office/drawing/2014/main" xmlns="" id="{00000000-0008-0000-0200-00000B060000}"/>
            </a:ext>
          </a:extLst>
        </xdr:cNvPr>
        <xdr:cNvSpPr txBox="1">
          <a:spLocks noChangeArrowheads="1"/>
        </xdr:cNvSpPr>
      </xdr:nvSpPr>
      <xdr:spPr bwMode="auto">
        <a:xfrm>
          <a:off x="7029450" y="569976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548" name="Text Box 1">
          <a:extLst>
            <a:ext uri="{FF2B5EF4-FFF2-40B4-BE49-F238E27FC236}">
              <a16:creationId xmlns:a16="http://schemas.microsoft.com/office/drawing/2014/main" xmlns="" id="{00000000-0008-0000-0200-00000C06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549" name="Text Box 1">
          <a:extLst>
            <a:ext uri="{FF2B5EF4-FFF2-40B4-BE49-F238E27FC236}">
              <a16:creationId xmlns:a16="http://schemas.microsoft.com/office/drawing/2014/main" xmlns="" id="{00000000-0008-0000-0200-00000D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550" name="Text Box 4">
          <a:extLst>
            <a:ext uri="{FF2B5EF4-FFF2-40B4-BE49-F238E27FC236}">
              <a16:creationId xmlns:a16="http://schemas.microsoft.com/office/drawing/2014/main" xmlns="" id="{00000000-0008-0000-0200-00000E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1551" name="Text Box 1">
          <a:extLst>
            <a:ext uri="{FF2B5EF4-FFF2-40B4-BE49-F238E27FC236}">
              <a16:creationId xmlns:a16="http://schemas.microsoft.com/office/drawing/2014/main" xmlns="" id="{00000000-0008-0000-0200-00000F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1552" name="Text Box 4">
          <a:extLst>
            <a:ext uri="{FF2B5EF4-FFF2-40B4-BE49-F238E27FC236}">
              <a16:creationId xmlns:a16="http://schemas.microsoft.com/office/drawing/2014/main" xmlns="" id="{00000000-0008-0000-0200-000010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553" name="Text Box 1">
          <a:extLst>
            <a:ext uri="{FF2B5EF4-FFF2-40B4-BE49-F238E27FC236}">
              <a16:creationId xmlns:a16="http://schemas.microsoft.com/office/drawing/2014/main" xmlns="" id="{00000000-0008-0000-0200-000011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554" name="Text Box 2">
          <a:extLst>
            <a:ext uri="{FF2B5EF4-FFF2-40B4-BE49-F238E27FC236}">
              <a16:creationId xmlns:a16="http://schemas.microsoft.com/office/drawing/2014/main" xmlns="" id="{00000000-0008-0000-0200-000012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555" name="Text Box 1">
          <a:extLst>
            <a:ext uri="{FF2B5EF4-FFF2-40B4-BE49-F238E27FC236}">
              <a16:creationId xmlns:a16="http://schemas.microsoft.com/office/drawing/2014/main" xmlns="" id="{00000000-0008-0000-0200-000013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556" name="Text Box 2">
          <a:extLst>
            <a:ext uri="{FF2B5EF4-FFF2-40B4-BE49-F238E27FC236}">
              <a16:creationId xmlns:a16="http://schemas.microsoft.com/office/drawing/2014/main" xmlns="" id="{00000000-0008-0000-0200-000014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1557" name="Text Box 1">
          <a:extLst>
            <a:ext uri="{FF2B5EF4-FFF2-40B4-BE49-F238E27FC236}">
              <a16:creationId xmlns:a16="http://schemas.microsoft.com/office/drawing/2014/main" xmlns="" id="{00000000-0008-0000-0200-000015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1558" name="Text Box 4">
          <a:extLst>
            <a:ext uri="{FF2B5EF4-FFF2-40B4-BE49-F238E27FC236}">
              <a16:creationId xmlns:a16="http://schemas.microsoft.com/office/drawing/2014/main" xmlns="" id="{00000000-0008-0000-0200-000016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1559" name="Text Box 1">
          <a:extLst>
            <a:ext uri="{FF2B5EF4-FFF2-40B4-BE49-F238E27FC236}">
              <a16:creationId xmlns:a16="http://schemas.microsoft.com/office/drawing/2014/main" xmlns="" id="{00000000-0008-0000-0200-000017060000}"/>
            </a:ext>
          </a:extLst>
        </xdr:cNvPr>
        <xdr:cNvSpPr txBox="1">
          <a:spLocks noChangeArrowheads="1"/>
        </xdr:cNvSpPr>
      </xdr:nvSpPr>
      <xdr:spPr bwMode="auto">
        <a:xfrm>
          <a:off x="7029450" y="569976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1560" name="Text Box 4">
          <a:extLst>
            <a:ext uri="{FF2B5EF4-FFF2-40B4-BE49-F238E27FC236}">
              <a16:creationId xmlns:a16="http://schemas.microsoft.com/office/drawing/2014/main" xmlns="" id="{00000000-0008-0000-0200-000018060000}"/>
            </a:ext>
          </a:extLst>
        </xdr:cNvPr>
        <xdr:cNvSpPr txBox="1">
          <a:spLocks noChangeArrowheads="1"/>
        </xdr:cNvSpPr>
      </xdr:nvSpPr>
      <xdr:spPr bwMode="auto">
        <a:xfrm>
          <a:off x="7029450" y="569976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561" name="Text Box 1">
          <a:extLst>
            <a:ext uri="{FF2B5EF4-FFF2-40B4-BE49-F238E27FC236}">
              <a16:creationId xmlns:a16="http://schemas.microsoft.com/office/drawing/2014/main" xmlns="" id="{00000000-0008-0000-0200-000019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562" name="Text Box 2">
          <a:extLst>
            <a:ext uri="{FF2B5EF4-FFF2-40B4-BE49-F238E27FC236}">
              <a16:creationId xmlns:a16="http://schemas.microsoft.com/office/drawing/2014/main" xmlns="" id="{00000000-0008-0000-0200-00001A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563" name="Text Box 1">
          <a:extLst>
            <a:ext uri="{FF2B5EF4-FFF2-40B4-BE49-F238E27FC236}">
              <a16:creationId xmlns:a16="http://schemas.microsoft.com/office/drawing/2014/main" xmlns="" id="{00000000-0008-0000-0200-00001B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564" name="Text Box 2">
          <a:extLst>
            <a:ext uri="{FF2B5EF4-FFF2-40B4-BE49-F238E27FC236}">
              <a16:creationId xmlns:a16="http://schemas.microsoft.com/office/drawing/2014/main" xmlns="" id="{00000000-0008-0000-0200-00001C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565" name="Text Box 1">
          <a:extLst>
            <a:ext uri="{FF2B5EF4-FFF2-40B4-BE49-F238E27FC236}">
              <a16:creationId xmlns:a16="http://schemas.microsoft.com/office/drawing/2014/main" xmlns="" id="{00000000-0008-0000-0200-00001D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566" name="Text Box 2">
          <a:extLst>
            <a:ext uri="{FF2B5EF4-FFF2-40B4-BE49-F238E27FC236}">
              <a16:creationId xmlns:a16="http://schemas.microsoft.com/office/drawing/2014/main" xmlns="" id="{00000000-0008-0000-0200-00001E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567" name="Text Box 1">
          <a:extLst>
            <a:ext uri="{FF2B5EF4-FFF2-40B4-BE49-F238E27FC236}">
              <a16:creationId xmlns:a16="http://schemas.microsoft.com/office/drawing/2014/main" xmlns="" id="{00000000-0008-0000-0200-00001F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568" name="Text Box 2">
          <a:extLst>
            <a:ext uri="{FF2B5EF4-FFF2-40B4-BE49-F238E27FC236}">
              <a16:creationId xmlns:a16="http://schemas.microsoft.com/office/drawing/2014/main" xmlns="" id="{00000000-0008-0000-0200-000020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569" name="Text Box 1">
          <a:extLst>
            <a:ext uri="{FF2B5EF4-FFF2-40B4-BE49-F238E27FC236}">
              <a16:creationId xmlns:a16="http://schemas.microsoft.com/office/drawing/2014/main" xmlns="" id="{00000000-0008-0000-0200-000021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1570" name="Text Box 4">
          <a:extLst>
            <a:ext uri="{FF2B5EF4-FFF2-40B4-BE49-F238E27FC236}">
              <a16:creationId xmlns:a16="http://schemas.microsoft.com/office/drawing/2014/main" xmlns="" id="{00000000-0008-0000-0200-000022060000}"/>
            </a:ext>
          </a:extLst>
        </xdr:cNvPr>
        <xdr:cNvSpPr txBox="1">
          <a:spLocks noChangeArrowheads="1"/>
        </xdr:cNvSpPr>
      </xdr:nvSpPr>
      <xdr:spPr bwMode="auto">
        <a:xfrm>
          <a:off x="7029450" y="569976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1571" name="Text Box 1">
          <a:extLst>
            <a:ext uri="{FF2B5EF4-FFF2-40B4-BE49-F238E27FC236}">
              <a16:creationId xmlns:a16="http://schemas.microsoft.com/office/drawing/2014/main" xmlns="" id="{00000000-0008-0000-0200-000023060000}"/>
            </a:ext>
          </a:extLst>
        </xdr:cNvPr>
        <xdr:cNvSpPr txBox="1">
          <a:spLocks noChangeArrowheads="1"/>
        </xdr:cNvSpPr>
      </xdr:nvSpPr>
      <xdr:spPr bwMode="auto">
        <a:xfrm>
          <a:off x="7029450" y="569976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1572" name="Text Box 4">
          <a:extLst>
            <a:ext uri="{FF2B5EF4-FFF2-40B4-BE49-F238E27FC236}">
              <a16:creationId xmlns:a16="http://schemas.microsoft.com/office/drawing/2014/main" xmlns="" id="{00000000-0008-0000-0200-000024060000}"/>
            </a:ext>
          </a:extLst>
        </xdr:cNvPr>
        <xdr:cNvSpPr txBox="1">
          <a:spLocks noChangeArrowheads="1"/>
        </xdr:cNvSpPr>
      </xdr:nvSpPr>
      <xdr:spPr bwMode="auto">
        <a:xfrm>
          <a:off x="7029450" y="569976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573" name="Text Box 1">
          <a:extLst>
            <a:ext uri="{FF2B5EF4-FFF2-40B4-BE49-F238E27FC236}">
              <a16:creationId xmlns:a16="http://schemas.microsoft.com/office/drawing/2014/main" xmlns="" id="{00000000-0008-0000-0200-000025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574" name="Text Box 2">
          <a:extLst>
            <a:ext uri="{FF2B5EF4-FFF2-40B4-BE49-F238E27FC236}">
              <a16:creationId xmlns:a16="http://schemas.microsoft.com/office/drawing/2014/main" xmlns="" id="{00000000-0008-0000-0200-000026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575" name="Text Box 1">
          <a:extLst>
            <a:ext uri="{FF2B5EF4-FFF2-40B4-BE49-F238E27FC236}">
              <a16:creationId xmlns:a16="http://schemas.microsoft.com/office/drawing/2014/main" xmlns="" id="{00000000-0008-0000-0200-000027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576" name="Text Box 2">
          <a:extLst>
            <a:ext uri="{FF2B5EF4-FFF2-40B4-BE49-F238E27FC236}">
              <a16:creationId xmlns:a16="http://schemas.microsoft.com/office/drawing/2014/main" xmlns="" id="{00000000-0008-0000-0200-000028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577" name="Text Box 1">
          <a:extLst>
            <a:ext uri="{FF2B5EF4-FFF2-40B4-BE49-F238E27FC236}">
              <a16:creationId xmlns:a16="http://schemas.microsoft.com/office/drawing/2014/main" xmlns="" id="{00000000-0008-0000-0200-000029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578" name="Text Box 1">
          <a:extLst>
            <a:ext uri="{FF2B5EF4-FFF2-40B4-BE49-F238E27FC236}">
              <a16:creationId xmlns:a16="http://schemas.microsoft.com/office/drawing/2014/main" xmlns="" id="{00000000-0008-0000-0200-00002A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579" name="Text Box 4">
          <a:extLst>
            <a:ext uri="{FF2B5EF4-FFF2-40B4-BE49-F238E27FC236}">
              <a16:creationId xmlns:a16="http://schemas.microsoft.com/office/drawing/2014/main" xmlns="" id="{00000000-0008-0000-0200-00002B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1580" name="Text Box 1">
          <a:extLst>
            <a:ext uri="{FF2B5EF4-FFF2-40B4-BE49-F238E27FC236}">
              <a16:creationId xmlns:a16="http://schemas.microsoft.com/office/drawing/2014/main" xmlns="" id="{00000000-0008-0000-0200-00002C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1581" name="Text Box 4">
          <a:extLst>
            <a:ext uri="{FF2B5EF4-FFF2-40B4-BE49-F238E27FC236}">
              <a16:creationId xmlns:a16="http://schemas.microsoft.com/office/drawing/2014/main" xmlns="" id="{00000000-0008-0000-0200-00002D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582" name="Text Box 1">
          <a:extLst>
            <a:ext uri="{FF2B5EF4-FFF2-40B4-BE49-F238E27FC236}">
              <a16:creationId xmlns:a16="http://schemas.microsoft.com/office/drawing/2014/main" xmlns="" id="{00000000-0008-0000-0200-00002E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583" name="Text Box 2">
          <a:extLst>
            <a:ext uri="{FF2B5EF4-FFF2-40B4-BE49-F238E27FC236}">
              <a16:creationId xmlns:a16="http://schemas.microsoft.com/office/drawing/2014/main" xmlns="" id="{00000000-0008-0000-0200-00002F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584" name="Text Box 1">
          <a:extLst>
            <a:ext uri="{FF2B5EF4-FFF2-40B4-BE49-F238E27FC236}">
              <a16:creationId xmlns:a16="http://schemas.microsoft.com/office/drawing/2014/main" xmlns="" id="{00000000-0008-0000-0200-000030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585" name="Text Box 2">
          <a:extLst>
            <a:ext uri="{FF2B5EF4-FFF2-40B4-BE49-F238E27FC236}">
              <a16:creationId xmlns:a16="http://schemas.microsoft.com/office/drawing/2014/main" xmlns="" id="{00000000-0008-0000-0200-000031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1586" name="Text Box 1">
          <a:extLst>
            <a:ext uri="{FF2B5EF4-FFF2-40B4-BE49-F238E27FC236}">
              <a16:creationId xmlns:a16="http://schemas.microsoft.com/office/drawing/2014/main" xmlns="" id="{00000000-0008-0000-0200-000032060000}"/>
            </a:ext>
          </a:extLst>
        </xdr:cNvPr>
        <xdr:cNvSpPr txBox="1">
          <a:spLocks noChangeArrowheads="1"/>
        </xdr:cNvSpPr>
      </xdr:nvSpPr>
      <xdr:spPr bwMode="auto">
        <a:xfrm>
          <a:off x="7029450" y="569976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1587" name="Text Box 1">
          <a:extLst>
            <a:ext uri="{FF2B5EF4-FFF2-40B4-BE49-F238E27FC236}">
              <a16:creationId xmlns:a16="http://schemas.microsoft.com/office/drawing/2014/main" xmlns="" id="{00000000-0008-0000-0200-000033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1588" name="Text Box 4">
          <a:extLst>
            <a:ext uri="{FF2B5EF4-FFF2-40B4-BE49-F238E27FC236}">
              <a16:creationId xmlns:a16="http://schemas.microsoft.com/office/drawing/2014/main" xmlns="" id="{00000000-0008-0000-0200-000034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1589" name="Text Box 1">
          <a:extLst>
            <a:ext uri="{FF2B5EF4-FFF2-40B4-BE49-F238E27FC236}">
              <a16:creationId xmlns:a16="http://schemas.microsoft.com/office/drawing/2014/main" xmlns="" id="{00000000-0008-0000-0200-000035060000}"/>
            </a:ext>
          </a:extLst>
        </xdr:cNvPr>
        <xdr:cNvSpPr txBox="1">
          <a:spLocks noChangeArrowheads="1"/>
        </xdr:cNvSpPr>
      </xdr:nvSpPr>
      <xdr:spPr bwMode="auto">
        <a:xfrm>
          <a:off x="7029450" y="569976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1590" name="Text Box 4">
          <a:extLst>
            <a:ext uri="{FF2B5EF4-FFF2-40B4-BE49-F238E27FC236}">
              <a16:creationId xmlns:a16="http://schemas.microsoft.com/office/drawing/2014/main" xmlns="" id="{00000000-0008-0000-0200-000036060000}"/>
            </a:ext>
          </a:extLst>
        </xdr:cNvPr>
        <xdr:cNvSpPr txBox="1">
          <a:spLocks noChangeArrowheads="1"/>
        </xdr:cNvSpPr>
      </xdr:nvSpPr>
      <xdr:spPr bwMode="auto">
        <a:xfrm>
          <a:off x="7029450" y="569976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591" name="Text Box 1">
          <a:extLst>
            <a:ext uri="{FF2B5EF4-FFF2-40B4-BE49-F238E27FC236}">
              <a16:creationId xmlns:a16="http://schemas.microsoft.com/office/drawing/2014/main" xmlns="" id="{00000000-0008-0000-0200-000037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592" name="Text Box 1">
          <a:extLst>
            <a:ext uri="{FF2B5EF4-FFF2-40B4-BE49-F238E27FC236}">
              <a16:creationId xmlns:a16="http://schemas.microsoft.com/office/drawing/2014/main" xmlns="" id="{00000000-0008-0000-0200-000038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593" name="Text Box 4">
          <a:extLst>
            <a:ext uri="{FF2B5EF4-FFF2-40B4-BE49-F238E27FC236}">
              <a16:creationId xmlns:a16="http://schemas.microsoft.com/office/drawing/2014/main" xmlns="" id="{00000000-0008-0000-0200-000039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1594" name="Text Box 1">
          <a:extLst>
            <a:ext uri="{FF2B5EF4-FFF2-40B4-BE49-F238E27FC236}">
              <a16:creationId xmlns:a16="http://schemas.microsoft.com/office/drawing/2014/main" xmlns="" id="{00000000-0008-0000-0200-00003A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1595" name="Text Box 4">
          <a:extLst>
            <a:ext uri="{FF2B5EF4-FFF2-40B4-BE49-F238E27FC236}">
              <a16:creationId xmlns:a16="http://schemas.microsoft.com/office/drawing/2014/main" xmlns="" id="{00000000-0008-0000-0200-00003B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596" name="Text Box 1">
          <a:extLst>
            <a:ext uri="{FF2B5EF4-FFF2-40B4-BE49-F238E27FC236}">
              <a16:creationId xmlns:a16="http://schemas.microsoft.com/office/drawing/2014/main" xmlns="" id="{00000000-0008-0000-0200-00003C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597" name="Text Box 2">
          <a:extLst>
            <a:ext uri="{FF2B5EF4-FFF2-40B4-BE49-F238E27FC236}">
              <a16:creationId xmlns:a16="http://schemas.microsoft.com/office/drawing/2014/main" xmlns="" id="{00000000-0008-0000-0200-00003D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598" name="Text Box 1">
          <a:extLst>
            <a:ext uri="{FF2B5EF4-FFF2-40B4-BE49-F238E27FC236}">
              <a16:creationId xmlns:a16="http://schemas.microsoft.com/office/drawing/2014/main" xmlns="" id="{00000000-0008-0000-0200-00003E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599" name="Text Box 2">
          <a:extLst>
            <a:ext uri="{FF2B5EF4-FFF2-40B4-BE49-F238E27FC236}">
              <a16:creationId xmlns:a16="http://schemas.microsoft.com/office/drawing/2014/main" xmlns="" id="{00000000-0008-0000-0200-00003F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1600" name="Text Box 1">
          <a:extLst>
            <a:ext uri="{FF2B5EF4-FFF2-40B4-BE49-F238E27FC236}">
              <a16:creationId xmlns:a16="http://schemas.microsoft.com/office/drawing/2014/main" xmlns="" id="{00000000-0008-0000-0200-000040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1601" name="Text Box 4">
          <a:extLst>
            <a:ext uri="{FF2B5EF4-FFF2-40B4-BE49-F238E27FC236}">
              <a16:creationId xmlns:a16="http://schemas.microsoft.com/office/drawing/2014/main" xmlns="" id="{00000000-0008-0000-0200-000041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1602" name="Text Box 1">
          <a:extLst>
            <a:ext uri="{FF2B5EF4-FFF2-40B4-BE49-F238E27FC236}">
              <a16:creationId xmlns:a16="http://schemas.microsoft.com/office/drawing/2014/main" xmlns="" id="{00000000-0008-0000-0200-000042060000}"/>
            </a:ext>
          </a:extLst>
        </xdr:cNvPr>
        <xdr:cNvSpPr txBox="1">
          <a:spLocks noChangeArrowheads="1"/>
        </xdr:cNvSpPr>
      </xdr:nvSpPr>
      <xdr:spPr bwMode="auto">
        <a:xfrm>
          <a:off x="7029450" y="676656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1603" name="Text Box 4">
          <a:extLst>
            <a:ext uri="{FF2B5EF4-FFF2-40B4-BE49-F238E27FC236}">
              <a16:creationId xmlns:a16="http://schemas.microsoft.com/office/drawing/2014/main" xmlns="" id="{00000000-0008-0000-0200-000043060000}"/>
            </a:ext>
          </a:extLst>
        </xdr:cNvPr>
        <xdr:cNvSpPr txBox="1">
          <a:spLocks noChangeArrowheads="1"/>
        </xdr:cNvSpPr>
      </xdr:nvSpPr>
      <xdr:spPr bwMode="auto">
        <a:xfrm>
          <a:off x="7029450" y="676656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604" name="Text Box 1">
          <a:extLst>
            <a:ext uri="{FF2B5EF4-FFF2-40B4-BE49-F238E27FC236}">
              <a16:creationId xmlns:a16="http://schemas.microsoft.com/office/drawing/2014/main" xmlns="" id="{00000000-0008-0000-0200-000044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605" name="Text Box 2">
          <a:extLst>
            <a:ext uri="{FF2B5EF4-FFF2-40B4-BE49-F238E27FC236}">
              <a16:creationId xmlns:a16="http://schemas.microsoft.com/office/drawing/2014/main" xmlns="" id="{00000000-0008-0000-0200-000045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606" name="Text Box 1">
          <a:extLst>
            <a:ext uri="{FF2B5EF4-FFF2-40B4-BE49-F238E27FC236}">
              <a16:creationId xmlns:a16="http://schemas.microsoft.com/office/drawing/2014/main" xmlns="" id="{00000000-0008-0000-0200-000046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607" name="Text Box 2">
          <a:extLst>
            <a:ext uri="{FF2B5EF4-FFF2-40B4-BE49-F238E27FC236}">
              <a16:creationId xmlns:a16="http://schemas.microsoft.com/office/drawing/2014/main" xmlns="" id="{00000000-0008-0000-0200-000047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608" name="Text Box 1">
          <a:extLst>
            <a:ext uri="{FF2B5EF4-FFF2-40B4-BE49-F238E27FC236}">
              <a16:creationId xmlns:a16="http://schemas.microsoft.com/office/drawing/2014/main" xmlns="" id="{00000000-0008-0000-0200-000048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609" name="Text Box 2">
          <a:extLst>
            <a:ext uri="{FF2B5EF4-FFF2-40B4-BE49-F238E27FC236}">
              <a16:creationId xmlns:a16="http://schemas.microsoft.com/office/drawing/2014/main" xmlns="" id="{00000000-0008-0000-0200-000049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610" name="Text Box 1">
          <a:extLst>
            <a:ext uri="{FF2B5EF4-FFF2-40B4-BE49-F238E27FC236}">
              <a16:creationId xmlns:a16="http://schemas.microsoft.com/office/drawing/2014/main" xmlns="" id="{00000000-0008-0000-0200-00004A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1611" name="Text Box 2">
          <a:extLst>
            <a:ext uri="{FF2B5EF4-FFF2-40B4-BE49-F238E27FC236}">
              <a16:creationId xmlns:a16="http://schemas.microsoft.com/office/drawing/2014/main" xmlns="" id="{00000000-0008-0000-0200-00004B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612" name="Text Box 1">
          <a:extLst>
            <a:ext uri="{FF2B5EF4-FFF2-40B4-BE49-F238E27FC236}">
              <a16:creationId xmlns:a16="http://schemas.microsoft.com/office/drawing/2014/main" xmlns="" id="{00000000-0008-0000-0200-00004C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1613" name="Text Box 4">
          <a:extLst>
            <a:ext uri="{FF2B5EF4-FFF2-40B4-BE49-F238E27FC236}">
              <a16:creationId xmlns:a16="http://schemas.microsoft.com/office/drawing/2014/main" xmlns="" id="{00000000-0008-0000-0200-00004D060000}"/>
            </a:ext>
          </a:extLst>
        </xdr:cNvPr>
        <xdr:cNvSpPr txBox="1">
          <a:spLocks noChangeArrowheads="1"/>
        </xdr:cNvSpPr>
      </xdr:nvSpPr>
      <xdr:spPr bwMode="auto">
        <a:xfrm>
          <a:off x="7029450" y="676656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1614" name="Text Box 1">
          <a:extLst>
            <a:ext uri="{FF2B5EF4-FFF2-40B4-BE49-F238E27FC236}">
              <a16:creationId xmlns:a16="http://schemas.microsoft.com/office/drawing/2014/main" xmlns="" id="{00000000-0008-0000-0200-00004E060000}"/>
            </a:ext>
          </a:extLst>
        </xdr:cNvPr>
        <xdr:cNvSpPr txBox="1">
          <a:spLocks noChangeArrowheads="1"/>
        </xdr:cNvSpPr>
      </xdr:nvSpPr>
      <xdr:spPr bwMode="auto">
        <a:xfrm>
          <a:off x="7029450" y="676656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1615" name="Text Box 4">
          <a:extLst>
            <a:ext uri="{FF2B5EF4-FFF2-40B4-BE49-F238E27FC236}">
              <a16:creationId xmlns:a16="http://schemas.microsoft.com/office/drawing/2014/main" xmlns="" id="{00000000-0008-0000-0200-00004F060000}"/>
            </a:ext>
          </a:extLst>
        </xdr:cNvPr>
        <xdr:cNvSpPr txBox="1">
          <a:spLocks noChangeArrowheads="1"/>
        </xdr:cNvSpPr>
      </xdr:nvSpPr>
      <xdr:spPr bwMode="auto">
        <a:xfrm>
          <a:off x="7029450" y="676656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616" name="Text Box 1">
          <a:extLst>
            <a:ext uri="{FF2B5EF4-FFF2-40B4-BE49-F238E27FC236}">
              <a16:creationId xmlns:a16="http://schemas.microsoft.com/office/drawing/2014/main" xmlns="" id="{00000000-0008-0000-0200-000050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617" name="Text Box 2">
          <a:extLst>
            <a:ext uri="{FF2B5EF4-FFF2-40B4-BE49-F238E27FC236}">
              <a16:creationId xmlns:a16="http://schemas.microsoft.com/office/drawing/2014/main" xmlns="" id="{00000000-0008-0000-0200-000051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618" name="Text Box 1">
          <a:extLst>
            <a:ext uri="{FF2B5EF4-FFF2-40B4-BE49-F238E27FC236}">
              <a16:creationId xmlns:a16="http://schemas.microsoft.com/office/drawing/2014/main" xmlns="" id="{00000000-0008-0000-0200-000052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619" name="Text Box 2">
          <a:extLst>
            <a:ext uri="{FF2B5EF4-FFF2-40B4-BE49-F238E27FC236}">
              <a16:creationId xmlns:a16="http://schemas.microsoft.com/office/drawing/2014/main" xmlns="" id="{00000000-0008-0000-0200-000053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620" name="Text Box 1">
          <a:extLst>
            <a:ext uri="{FF2B5EF4-FFF2-40B4-BE49-F238E27FC236}">
              <a16:creationId xmlns:a16="http://schemas.microsoft.com/office/drawing/2014/main" xmlns="" id="{00000000-0008-0000-0200-000054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621" name="Text Box 1">
          <a:extLst>
            <a:ext uri="{FF2B5EF4-FFF2-40B4-BE49-F238E27FC236}">
              <a16:creationId xmlns:a16="http://schemas.microsoft.com/office/drawing/2014/main" xmlns="" id="{00000000-0008-0000-0200-000055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622" name="Text Box 4">
          <a:extLst>
            <a:ext uri="{FF2B5EF4-FFF2-40B4-BE49-F238E27FC236}">
              <a16:creationId xmlns:a16="http://schemas.microsoft.com/office/drawing/2014/main" xmlns="" id="{00000000-0008-0000-0200-000056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1623" name="Text Box 1">
          <a:extLst>
            <a:ext uri="{FF2B5EF4-FFF2-40B4-BE49-F238E27FC236}">
              <a16:creationId xmlns:a16="http://schemas.microsoft.com/office/drawing/2014/main" xmlns="" id="{00000000-0008-0000-0200-000057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1624" name="Text Box 4">
          <a:extLst>
            <a:ext uri="{FF2B5EF4-FFF2-40B4-BE49-F238E27FC236}">
              <a16:creationId xmlns:a16="http://schemas.microsoft.com/office/drawing/2014/main" xmlns="" id="{00000000-0008-0000-0200-000058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625" name="Text Box 1">
          <a:extLst>
            <a:ext uri="{FF2B5EF4-FFF2-40B4-BE49-F238E27FC236}">
              <a16:creationId xmlns:a16="http://schemas.microsoft.com/office/drawing/2014/main" xmlns="" id="{00000000-0008-0000-0200-000059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626" name="Text Box 2">
          <a:extLst>
            <a:ext uri="{FF2B5EF4-FFF2-40B4-BE49-F238E27FC236}">
              <a16:creationId xmlns:a16="http://schemas.microsoft.com/office/drawing/2014/main" xmlns="" id="{00000000-0008-0000-0200-00005A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627" name="Text Box 1">
          <a:extLst>
            <a:ext uri="{FF2B5EF4-FFF2-40B4-BE49-F238E27FC236}">
              <a16:creationId xmlns:a16="http://schemas.microsoft.com/office/drawing/2014/main" xmlns="" id="{00000000-0008-0000-0200-00005B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1628" name="Text Box 2">
          <a:extLst>
            <a:ext uri="{FF2B5EF4-FFF2-40B4-BE49-F238E27FC236}">
              <a16:creationId xmlns:a16="http://schemas.microsoft.com/office/drawing/2014/main" xmlns="" id="{00000000-0008-0000-0200-00005C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1629" name="Text Box 1">
          <a:extLst>
            <a:ext uri="{FF2B5EF4-FFF2-40B4-BE49-F238E27FC236}">
              <a16:creationId xmlns:a16="http://schemas.microsoft.com/office/drawing/2014/main" xmlns="" id="{00000000-0008-0000-0200-00005D060000}"/>
            </a:ext>
          </a:extLst>
        </xdr:cNvPr>
        <xdr:cNvSpPr txBox="1">
          <a:spLocks noChangeArrowheads="1"/>
        </xdr:cNvSpPr>
      </xdr:nvSpPr>
      <xdr:spPr bwMode="auto">
        <a:xfrm>
          <a:off x="7029450" y="676656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1630" name="Text Box 1">
          <a:extLst>
            <a:ext uri="{FF2B5EF4-FFF2-40B4-BE49-F238E27FC236}">
              <a16:creationId xmlns:a16="http://schemas.microsoft.com/office/drawing/2014/main" xmlns="" id="{00000000-0008-0000-0200-00005E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1631" name="Text Box 4">
          <a:extLst>
            <a:ext uri="{FF2B5EF4-FFF2-40B4-BE49-F238E27FC236}">
              <a16:creationId xmlns:a16="http://schemas.microsoft.com/office/drawing/2014/main" xmlns="" id="{00000000-0008-0000-0200-00005F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1632" name="Text Box 1">
          <a:extLst>
            <a:ext uri="{FF2B5EF4-FFF2-40B4-BE49-F238E27FC236}">
              <a16:creationId xmlns:a16="http://schemas.microsoft.com/office/drawing/2014/main" xmlns="" id="{00000000-0008-0000-0200-000060060000}"/>
            </a:ext>
          </a:extLst>
        </xdr:cNvPr>
        <xdr:cNvSpPr txBox="1">
          <a:spLocks noChangeArrowheads="1"/>
        </xdr:cNvSpPr>
      </xdr:nvSpPr>
      <xdr:spPr bwMode="auto">
        <a:xfrm>
          <a:off x="7029450" y="676656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1633" name="Text Box 4">
          <a:extLst>
            <a:ext uri="{FF2B5EF4-FFF2-40B4-BE49-F238E27FC236}">
              <a16:creationId xmlns:a16="http://schemas.microsoft.com/office/drawing/2014/main" xmlns="" id="{00000000-0008-0000-0200-000061060000}"/>
            </a:ext>
          </a:extLst>
        </xdr:cNvPr>
        <xdr:cNvSpPr txBox="1">
          <a:spLocks noChangeArrowheads="1"/>
        </xdr:cNvSpPr>
      </xdr:nvSpPr>
      <xdr:spPr bwMode="auto">
        <a:xfrm>
          <a:off x="7029450" y="676656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1634" name="Text Box 1">
          <a:extLst>
            <a:ext uri="{FF2B5EF4-FFF2-40B4-BE49-F238E27FC236}">
              <a16:creationId xmlns:a16="http://schemas.microsoft.com/office/drawing/2014/main" xmlns="" id="{00000000-0008-0000-0200-000062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635" name="Text Box 1">
          <a:extLst>
            <a:ext uri="{FF2B5EF4-FFF2-40B4-BE49-F238E27FC236}">
              <a16:creationId xmlns:a16="http://schemas.microsoft.com/office/drawing/2014/main" xmlns="" id="{00000000-0008-0000-0200-000063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1636" name="Text Box 4">
          <a:extLst>
            <a:ext uri="{FF2B5EF4-FFF2-40B4-BE49-F238E27FC236}">
              <a16:creationId xmlns:a16="http://schemas.microsoft.com/office/drawing/2014/main" xmlns="" id="{00000000-0008-0000-0200-000064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1637" name="Text Box 1">
          <a:extLst>
            <a:ext uri="{FF2B5EF4-FFF2-40B4-BE49-F238E27FC236}">
              <a16:creationId xmlns:a16="http://schemas.microsoft.com/office/drawing/2014/main" xmlns="" id="{00000000-0008-0000-0200-000065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1638" name="Text Box 4">
          <a:extLst>
            <a:ext uri="{FF2B5EF4-FFF2-40B4-BE49-F238E27FC236}">
              <a16:creationId xmlns:a16="http://schemas.microsoft.com/office/drawing/2014/main" xmlns="" id="{00000000-0008-0000-0200-000066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639" name="Text Box 1">
          <a:extLst>
            <a:ext uri="{FF2B5EF4-FFF2-40B4-BE49-F238E27FC236}">
              <a16:creationId xmlns:a16="http://schemas.microsoft.com/office/drawing/2014/main" xmlns="" id="{00000000-0008-0000-0200-000067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640" name="Text Box 2">
          <a:extLst>
            <a:ext uri="{FF2B5EF4-FFF2-40B4-BE49-F238E27FC236}">
              <a16:creationId xmlns:a16="http://schemas.microsoft.com/office/drawing/2014/main" xmlns="" id="{00000000-0008-0000-0200-000068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641" name="Text Box 1">
          <a:extLst>
            <a:ext uri="{FF2B5EF4-FFF2-40B4-BE49-F238E27FC236}">
              <a16:creationId xmlns:a16="http://schemas.microsoft.com/office/drawing/2014/main" xmlns="" id="{00000000-0008-0000-0200-000069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1642" name="Text Box 2">
          <a:extLst>
            <a:ext uri="{FF2B5EF4-FFF2-40B4-BE49-F238E27FC236}">
              <a16:creationId xmlns:a16="http://schemas.microsoft.com/office/drawing/2014/main" xmlns="" id="{00000000-0008-0000-0200-00006A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1643" name="Text Box 1">
          <a:extLst>
            <a:ext uri="{FF2B5EF4-FFF2-40B4-BE49-F238E27FC236}">
              <a16:creationId xmlns:a16="http://schemas.microsoft.com/office/drawing/2014/main" xmlns="" id="{00000000-0008-0000-0200-00006B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1644" name="Text Box 4">
          <a:extLst>
            <a:ext uri="{FF2B5EF4-FFF2-40B4-BE49-F238E27FC236}">
              <a16:creationId xmlns:a16="http://schemas.microsoft.com/office/drawing/2014/main" xmlns="" id="{00000000-0008-0000-0200-00006C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1645" name="Text Box 1">
          <a:extLst>
            <a:ext uri="{FF2B5EF4-FFF2-40B4-BE49-F238E27FC236}">
              <a16:creationId xmlns:a16="http://schemas.microsoft.com/office/drawing/2014/main" xmlns="" id="{00000000-0008-0000-0200-00006D060000}"/>
            </a:ext>
          </a:extLst>
        </xdr:cNvPr>
        <xdr:cNvSpPr txBox="1">
          <a:spLocks noChangeArrowheads="1"/>
        </xdr:cNvSpPr>
      </xdr:nvSpPr>
      <xdr:spPr bwMode="auto">
        <a:xfrm>
          <a:off x="7029450" y="676656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1646" name="Text Box 4">
          <a:extLst>
            <a:ext uri="{FF2B5EF4-FFF2-40B4-BE49-F238E27FC236}">
              <a16:creationId xmlns:a16="http://schemas.microsoft.com/office/drawing/2014/main" xmlns="" id="{00000000-0008-0000-0200-00006E060000}"/>
            </a:ext>
          </a:extLst>
        </xdr:cNvPr>
        <xdr:cNvSpPr txBox="1">
          <a:spLocks noChangeArrowheads="1"/>
        </xdr:cNvSpPr>
      </xdr:nvSpPr>
      <xdr:spPr bwMode="auto">
        <a:xfrm>
          <a:off x="7029450" y="676656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647" name="Text Box 1">
          <a:extLst>
            <a:ext uri="{FF2B5EF4-FFF2-40B4-BE49-F238E27FC236}">
              <a16:creationId xmlns:a16="http://schemas.microsoft.com/office/drawing/2014/main" xmlns="" id="{00000000-0008-0000-0200-00006F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648" name="Text Box 2">
          <a:extLst>
            <a:ext uri="{FF2B5EF4-FFF2-40B4-BE49-F238E27FC236}">
              <a16:creationId xmlns:a16="http://schemas.microsoft.com/office/drawing/2014/main" xmlns="" id="{00000000-0008-0000-0200-000070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649" name="Text Box 1">
          <a:extLst>
            <a:ext uri="{FF2B5EF4-FFF2-40B4-BE49-F238E27FC236}">
              <a16:creationId xmlns:a16="http://schemas.microsoft.com/office/drawing/2014/main" xmlns="" id="{00000000-0008-0000-0200-000071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650" name="Text Box 2">
          <a:extLst>
            <a:ext uri="{FF2B5EF4-FFF2-40B4-BE49-F238E27FC236}">
              <a16:creationId xmlns:a16="http://schemas.microsoft.com/office/drawing/2014/main" xmlns="" id="{00000000-0008-0000-0200-000072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651" name="Text Box 1">
          <a:extLst>
            <a:ext uri="{FF2B5EF4-FFF2-40B4-BE49-F238E27FC236}">
              <a16:creationId xmlns:a16="http://schemas.microsoft.com/office/drawing/2014/main" xmlns="" id="{00000000-0008-0000-0200-000073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652" name="Text Box 2">
          <a:extLst>
            <a:ext uri="{FF2B5EF4-FFF2-40B4-BE49-F238E27FC236}">
              <a16:creationId xmlns:a16="http://schemas.microsoft.com/office/drawing/2014/main" xmlns="" id="{00000000-0008-0000-0200-000074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653" name="Text Box 1">
          <a:extLst>
            <a:ext uri="{FF2B5EF4-FFF2-40B4-BE49-F238E27FC236}">
              <a16:creationId xmlns:a16="http://schemas.microsoft.com/office/drawing/2014/main" xmlns="" id="{00000000-0008-0000-0200-000075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654" name="Text Box 2">
          <a:extLst>
            <a:ext uri="{FF2B5EF4-FFF2-40B4-BE49-F238E27FC236}">
              <a16:creationId xmlns:a16="http://schemas.microsoft.com/office/drawing/2014/main" xmlns="" id="{00000000-0008-0000-0200-000076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655" name="Text Box 1">
          <a:extLst>
            <a:ext uri="{FF2B5EF4-FFF2-40B4-BE49-F238E27FC236}">
              <a16:creationId xmlns:a16="http://schemas.microsoft.com/office/drawing/2014/main" xmlns="" id="{00000000-0008-0000-0200-000077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1656" name="Text Box 4">
          <a:extLst>
            <a:ext uri="{FF2B5EF4-FFF2-40B4-BE49-F238E27FC236}">
              <a16:creationId xmlns:a16="http://schemas.microsoft.com/office/drawing/2014/main" xmlns="" id="{00000000-0008-0000-0200-000078060000}"/>
            </a:ext>
          </a:extLst>
        </xdr:cNvPr>
        <xdr:cNvSpPr txBox="1">
          <a:spLocks noChangeArrowheads="1"/>
        </xdr:cNvSpPr>
      </xdr:nvSpPr>
      <xdr:spPr bwMode="auto">
        <a:xfrm>
          <a:off x="7029450" y="676656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1657" name="Text Box 1">
          <a:extLst>
            <a:ext uri="{FF2B5EF4-FFF2-40B4-BE49-F238E27FC236}">
              <a16:creationId xmlns:a16="http://schemas.microsoft.com/office/drawing/2014/main" xmlns="" id="{00000000-0008-0000-0200-000079060000}"/>
            </a:ext>
          </a:extLst>
        </xdr:cNvPr>
        <xdr:cNvSpPr txBox="1">
          <a:spLocks noChangeArrowheads="1"/>
        </xdr:cNvSpPr>
      </xdr:nvSpPr>
      <xdr:spPr bwMode="auto">
        <a:xfrm>
          <a:off x="7029450" y="676656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1658" name="Text Box 4">
          <a:extLst>
            <a:ext uri="{FF2B5EF4-FFF2-40B4-BE49-F238E27FC236}">
              <a16:creationId xmlns:a16="http://schemas.microsoft.com/office/drawing/2014/main" xmlns="" id="{00000000-0008-0000-0200-00007A060000}"/>
            </a:ext>
          </a:extLst>
        </xdr:cNvPr>
        <xdr:cNvSpPr txBox="1">
          <a:spLocks noChangeArrowheads="1"/>
        </xdr:cNvSpPr>
      </xdr:nvSpPr>
      <xdr:spPr bwMode="auto">
        <a:xfrm>
          <a:off x="7029450" y="676656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659" name="Text Box 1">
          <a:extLst>
            <a:ext uri="{FF2B5EF4-FFF2-40B4-BE49-F238E27FC236}">
              <a16:creationId xmlns:a16="http://schemas.microsoft.com/office/drawing/2014/main" xmlns="" id="{00000000-0008-0000-0200-00007B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660" name="Text Box 2">
          <a:extLst>
            <a:ext uri="{FF2B5EF4-FFF2-40B4-BE49-F238E27FC236}">
              <a16:creationId xmlns:a16="http://schemas.microsoft.com/office/drawing/2014/main" xmlns="" id="{00000000-0008-0000-0200-00007C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661" name="Text Box 1">
          <a:extLst>
            <a:ext uri="{FF2B5EF4-FFF2-40B4-BE49-F238E27FC236}">
              <a16:creationId xmlns:a16="http://schemas.microsoft.com/office/drawing/2014/main" xmlns="" id="{00000000-0008-0000-0200-00007D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662" name="Text Box 2">
          <a:extLst>
            <a:ext uri="{FF2B5EF4-FFF2-40B4-BE49-F238E27FC236}">
              <a16:creationId xmlns:a16="http://schemas.microsoft.com/office/drawing/2014/main" xmlns="" id="{00000000-0008-0000-0200-00007E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663" name="Text Box 1">
          <a:extLst>
            <a:ext uri="{FF2B5EF4-FFF2-40B4-BE49-F238E27FC236}">
              <a16:creationId xmlns:a16="http://schemas.microsoft.com/office/drawing/2014/main" xmlns="" id="{00000000-0008-0000-0200-00007F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664" name="Text Box 1">
          <a:extLst>
            <a:ext uri="{FF2B5EF4-FFF2-40B4-BE49-F238E27FC236}">
              <a16:creationId xmlns:a16="http://schemas.microsoft.com/office/drawing/2014/main" xmlns="" id="{00000000-0008-0000-0200-000080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665" name="Text Box 4">
          <a:extLst>
            <a:ext uri="{FF2B5EF4-FFF2-40B4-BE49-F238E27FC236}">
              <a16:creationId xmlns:a16="http://schemas.microsoft.com/office/drawing/2014/main" xmlns="" id="{00000000-0008-0000-0200-000081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1666" name="Text Box 1">
          <a:extLst>
            <a:ext uri="{FF2B5EF4-FFF2-40B4-BE49-F238E27FC236}">
              <a16:creationId xmlns:a16="http://schemas.microsoft.com/office/drawing/2014/main" xmlns="" id="{00000000-0008-0000-0200-000082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1667" name="Text Box 4">
          <a:extLst>
            <a:ext uri="{FF2B5EF4-FFF2-40B4-BE49-F238E27FC236}">
              <a16:creationId xmlns:a16="http://schemas.microsoft.com/office/drawing/2014/main" xmlns="" id="{00000000-0008-0000-0200-000083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668" name="Text Box 1">
          <a:extLst>
            <a:ext uri="{FF2B5EF4-FFF2-40B4-BE49-F238E27FC236}">
              <a16:creationId xmlns:a16="http://schemas.microsoft.com/office/drawing/2014/main" xmlns="" id="{00000000-0008-0000-0200-000084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669" name="Text Box 2">
          <a:extLst>
            <a:ext uri="{FF2B5EF4-FFF2-40B4-BE49-F238E27FC236}">
              <a16:creationId xmlns:a16="http://schemas.microsoft.com/office/drawing/2014/main" xmlns="" id="{00000000-0008-0000-0200-000085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670" name="Text Box 1">
          <a:extLst>
            <a:ext uri="{FF2B5EF4-FFF2-40B4-BE49-F238E27FC236}">
              <a16:creationId xmlns:a16="http://schemas.microsoft.com/office/drawing/2014/main" xmlns="" id="{00000000-0008-0000-0200-000086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671" name="Text Box 2">
          <a:extLst>
            <a:ext uri="{FF2B5EF4-FFF2-40B4-BE49-F238E27FC236}">
              <a16:creationId xmlns:a16="http://schemas.microsoft.com/office/drawing/2014/main" xmlns="" id="{00000000-0008-0000-0200-000087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1672" name="Text Box 1">
          <a:extLst>
            <a:ext uri="{FF2B5EF4-FFF2-40B4-BE49-F238E27FC236}">
              <a16:creationId xmlns:a16="http://schemas.microsoft.com/office/drawing/2014/main" xmlns="" id="{00000000-0008-0000-0200-000088060000}"/>
            </a:ext>
          </a:extLst>
        </xdr:cNvPr>
        <xdr:cNvSpPr txBox="1">
          <a:spLocks noChangeArrowheads="1"/>
        </xdr:cNvSpPr>
      </xdr:nvSpPr>
      <xdr:spPr bwMode="auto">
        <a:xfrm>
          <a:off x="7029450" y="676656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1673" name="Text Box 1">
          <a:extLst>
            <a:ext uri="{FF2B5EF4-FFF2-40B4-BE49-F238E27FC236}">
              <a16:creationId xmlns:a16="http://schemas.microsoft.com/office/drawing/2014/main" xmlns="" id="{00000000-0008-0000-0200-000089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1674" name="Text Box 4">
          <a:extLst>
            <a:ext uri="{FF2B5EF4-FFF2-40B4-BE49-F238E27FC236}">
              <a16:creationId xmlns:a16="http://schemas.microsoft.com/office/drawing/2014/main" xmlns="" id="{00000000-0008-0000-0200-00008A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1675" name="Text Box 1">
          <a:extLst>
            <a:ext uri="{FF2B5EF4-FFF2-40B4-BE49-F238E27FC236}">
              <a16:creationId xmlns:a16="http://schemas.microsoft.com/office/drawing/2014/main" xmlns="" id="{00000000-0008-0000-0200-00008B060000}"/>
            </a:ext>
          </a:extLst>
        </xdr:cNvPr>
        <xdr:cNvSpPr txBox="1">
          <a:spLocks noChangeArrowheads="1"/>
        </xdr:cNvSpPr>
      </xdr:nvSpPr>
      <xdr:spPr bwMode="auto">
        <a:xfrm>
          <a:off x="7029450" y="676656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1676" name="Text Box 4">
          <a:extLst>
            <a:ext uri="{FF2B5EF4-FFF2-40B4-BE49-F238E27FC236}">
              <a16:creationId xmlns:a16="http://schemas.microsoft.com/office/drawing/2014/main" xmlns="" id="{00000000-0008-0000-0200-00008C060000}"/>
            </a:ext>
          </a:extLst>
        </xdr:cNvPr>
        <xdr:cNvSpPr txBox="1">
          <a:spLocks noChangeArrowheads="1"/>
        </xdr:cNvSpPr>
      </xdr:nvSpPr>
      <xdr:spPr bwMode="auto">
        <a:xfrm>
          <a:off x="7029450" y="676656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677" name="Text Box 1">
          <a:extLst>
            <a:ext uri="{FF2B5EF4-FFF2-40B4-BE49-F238E27FC236}">
              <a16:creationId xmlns:a16="http://schemas.microsoft.com/office/drawing/2014/main" xmlns="" id="{00000000-0008-0000-0200-00008D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678" name="Text Box 1">
          <a:extLst>
            <a:ext uri="{FF2B5EF4-FFF2-40B4-BE49-F238E27FC236}">
              <a16:creationId xmlns:a16="http://schemas.microsoft.com/office/drawing/2014/main" xmlns="" id="{00000000-0008-0000-0200-00008E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679" name="Text Box 4">
          <a:extLst>
            <a:ext uri="{FF2B5EF4-FFF2-40B4-BE49-F238E27FC236}">
              <a16:creationId xmlns:a16="http://schemas.microsoft.com/office/drawing/2014/main" xmlns="" id="{00000000-0008-0000-0200-00008F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1680" name="Text Box 1">
          <a:extLst>
            <a:ext uri="{FF2B5EF4-FFF2-40B4-BE49-F238E27FC236}">
              <a16:creationId xmlns:a16="http://schemas.microsoft.com/office/drawing/2014/main" xmlns="" id="{00000000-0008-0000-0200-000090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1681" name="Text Box 4">
          <a:extLst>
            <a:ext uri="{FF2B5EF4-FFF2-40B4-BE49-F238E27FC236}">
              <a16:creationId xmlns:a16="http://schemas.microsoft.com/office/drawing/2014/main" xmlns="" id="{00000000-0008-0000-0200-000091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682" name="Text Box 1">
          <a:extLst>
            <a:ext uri="{FF2B5EF4-FFF2-40B4-BE49-F238E27FC236}">
              <a16:creationId xmlns:a16="http://schemas.microsoft.com/office/drawing/2014/main" xmlns="" id="{00000000-0008-0000-0200-000092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683" name="Text Box 2">
          <a:extLst>
            <a:ext uri="{FF2B5EF4-FFF2-40B4-BE49-F238E27FC236}">
              <a16:creationId xmlns:a16="http://schemas.microsoft.com/office/drawing/2014/main" xmlns="" id="{00000000-0008-0000-0200-000093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684" name="Text Box 1">
          <a:extLst>
            <a:ext uri="{FF2B5EF4-FFF2-40B4-BE49-F238E27FC236}">
              <a16:creationId xmlns:a16="http://schemas.microsoft.com/office/drawing/2014/main" xmlns="" id="{00000000-0008-0000-0200-000094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685" name="Text Box 2">
          <a:extLst>
            <a:ext uri="{FF2B5EF4-FFF2-40B4-BE49-F238E27FC236}">
              <a16:creationId xmlns:a16="http://schemas.microsoft.com/office/drawing/2014/main" xmlns="" id="{00000000-0008-0000-0200-000095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1686" name="Text Box 1">
          <a:extLst>
            <a:ext uri="{FF2B5EF4-FFF2-40B4-BE49-F238E27FC236}">
              <a16:creationId xmlns:a16="http://schemas.microsoft.com/office/drawing/2014/main" xmlns="" id="{00000000-0008-0000-0200-000096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1687" name="Text Box 4">
          <a:extLst>
            <a:ext uri="{FF2B5EF4-FFF2-40B4-BE49-F238E27FC236}">
              <a16:creationId xmlns:a16="http://schemas.microsoft.com/office/drawing/2014/main" xmlns="" id="{00000000-0008-0000-0200-000097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1688" name="Text Box 1">
          <a:extLst>
            <a:ext uri="{FF2B5EF4-FFF2-40B4-BE49-F238E27FC236}">
              <a16:creationId xmlns:a16="http://schemas.microsoft.com/office/drawing/2014/main" xmlns="" id="{00000000-0008-0000-0200-000098060000}"/>
            </a:ext>
          </a:extLst>
        </xdr:cNvPr>
        <xdr:cNvSpPr txBox="1">
          <a:spLocks noChangeArrowheads="1"/>
        </xdr:cNvSpPr>
      </xdr:nvSpPr>
      <xdr:spPr bwMode="auto">
        <a:xfrm>
          <a:off x="7029450" y="682752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1689" name="Text Box 4">
          <a:extLst>
            <a:ext uri="{FF2B5EF4-FFF2-40B4-BE49-F238E27FC236}">
              <a16:creationId xmlns:a16="http://schemas.microsoft.com/office/drawing/2014/main" xmlns="" id="{00000000-0008-0000-0200-000099060000}"/>
            </a:ext>
          </a:extLst>
        </xdr:cNvPr>
        <xdr:cNvSpPr txBox="1">
          <a:spLocks noChangeArrowheads="1"/>
        </xdr:cNvSpPr>
      </xdr:nvSpPr>
      <xdr:spPr bwMode="auto">
        <a:xfrm>
          <a:off x="7029450" y="682752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690" name="Text Box 1">
          <a:extLst>
            <a:ext uri="{FF2B5EF4-FFF2-40B4-BE49-F238E27FC236}">
              <a16:creationId xmlns:a16="http://schemas.microsoft.com/office/drawing/2014/main" xmlns="" id="{00000000-0008-0000-0200-00009A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691" name="Text Box 2">
          <a:extLst>
            <a:ext uri="{FF2B5EF4-FFF2-40B4-BE49-F238E27FC236}">
              <a16:creationId xmlns:a16="http://schemas.microsoft.com/office/drawing/2014/main" xmlns="" id="{00000000-0008-0000-0200-00009B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692" name="Text Box 1">
          <a:extLst>
            <a:ext uri="{FF2B5EF4-FFF2-40B4-BE49-F238E27FC236}">
              <a16:creationId xmlns:a16="http://schemas.microsoft.com/office/drawing/2014/main" xmlns="" id="{00000000-0008-0000-0200-00009C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693" name="Text Box 2">
          <a:extLst>
            <a:ext uri="{FF2B5EF4-FFF2-40B4-BE49-F238E27FC236}">
              <a16:creationId xmlns:a16="http://schemas.microsoft.com/office/drawing/2014/main" xmlns="" id="{00000000-0008-0000-0200-00009D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694" name="Text Box 1">
          <a:extLst>
            <a:ext uri="{FF2B5EF4-FFF2-40B4-BE49-F238E27FC236}">
              <a16:creationId xmlns:a16="http://schemas.microsoft.com/office/drawing/2014/main" xmlns="" id="{00000000-0008-0000-0200-00009E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695" name="Text Box 2">
          <a:extLst>
            <a:ext uri="{FF2B5EF4-FFF2-40B4-BE49-F238E27FC236}">
              <a16:creationId xmlns:a16="http://schemas.microsoft.com/office/drawing/2014/main" xmlns="" id="{00000000-0008-0000-0200-00009F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696" name="Text Box 1">
          <a:extLst>
            <a:ext uri="{FF2B5EF4-FFF2-40B4-BE49-F238E27FC236}">
              <a16:creationId xmlns:a16="http://schemas.microsoft.com/office/drawing/2014/main" xmlns="" id="{00000000-0008-0000-0200-0000A0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1697" name="Text Box 2">
          <a:extLst>
            <a:ext uri="{FF2B5EF4-FFF2-40B4-BE49-F238E27FC236}">
              <a16:creationId xmlns:a16="http://schemas.microsoft.com/office/drawing/2014/main" xmlns="" id="{00000000-0008-0000-0200-0000A1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1698" name="Text Box 4">
          <a:extLst>
            <a:ext uri="{FF2B5EF4-FFF2-40B4-BE49-F238E27FC236}">
              <a16:creationId xmlns:a16="http://schemas.microsoft.com/office/drawing/2014/main" xmlns="" id="{00000000-0008-0000-0200-0000A2060000}"/>
            </a:ext>
          </a:extLst>
        </xdr:cNvPr>
        <xdr:cNvSpPr txBox="1">
          <a:spLocks noChangeArrowheads="1"/>
        </xdr:cNvSpPr>
      </xdr:nvSpPr>
      <xdr:spPr bwMode="auto">
        <a:xfrm>
          <a:off x="7029450" y="682752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1699" name="Text Box 1">
          <a:extLst>
            <a:ext uri="{FF2B5EF4-FFF2-40B4-BE49-F238E27FC236}">
              <a16:creationId xmlns:a16="http://schemas.microsoft.com/office/drawing/2014/main" xmlns="" id="{00000000-0008-0000-0200-0000A3060000}"/>
            </a:ext>
          </a:extLst>
        </xdr:cNvPr>
        <xdr:cNvSpPr txBox="1">
          <a:spLocks noChangeArrowheads="1"/>
        </xdr:cNvSpPr>
      </xdr:nvSpPr>
      <xdr:spPr bwMode="auto">
        <a:xfrm>
          <a:off x="7029450" y="682752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1700" name="Text Box 4">
          <a:extLst>
            <a:ext uri="{FF2B5EF4-FFF2-40B4-BE49-F238E27FC236}">
              <a16:creationId xmlns:a16="http://schemas.microsoft.com/office/drawing/2014/main" xmlns="" id="{00000000-0008-0000-0200-0000A4060000}"/>
            </a:ext>
          </a:extLst>
        </xdr:cNvPr>
        <xdr:cNvSpPr txBox="1">
          <a:spLocks noChangeArrowheads="1"/>
        </xdr:cNvSpPr>
      </xdr:nvSpPr>
      <xdr:spPr bwMode="auto">
        <a:xfrm>
          <a:off x="7029450" y="682752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701" name="Text Box 1">
          <a:extLst>
            <a:ext uri="{FF2B5EF4-FFF2-40B4-BE49-F238E27FC236}">
              <a16:creationId xmlns:a16="http://schemas.microsoft.com/office/drawing/2014/main" xmlns="" id="{00000000-0008-0000-0200-0000A5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702" name="Text Box 2">
          <a:extLst>
            <a:ext uri="{FF2B5EF4-FFF2-40B4-BE49-F238E27FC236}">
              <a16:creationId xmlns:a16="http://schemas.microsoft.com/office/drawing/2014/main" xmlns="" id="{00000000-0008-0000-0200-0000A6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703" name="Text Box 1">
          <a:extLst>
            <a:ext uri="{FF2B5EF4-FFF2-40B4-BE49-F238E27FC236}">
              <a16:creationId xmlns:a16="http://schemas.microsoft.com/office/drawing/2014/main" xmlns="" id="{00000000-0008-0000-0200-0000A7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704" name="Text Box 2">
          <a:extLst>
            <a:ext uri="{FF2B5EF4-FFF2-40B4-BE49-F238E27FC236}">
              <a16:creationId xmlns:a16="http://schemas.microsoft.com/office/drawing/2014/main" xmlns="" id="{00000000-0008-0000-0200-0000A8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705" name="Text Box 1">
          <a:extLst>
            <a:ext uri="{FF2B5EF4-FFF2-40B4-BE49-F238E27FC236}">
              <a16:creationId xmlns:a16="http://schemas.microsoft.com/office/drawing/2014/main" xmlns="" id="{00000000-0008-0000-0200-0000A9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706" name="Text Box 4">
          <a:extLst>
            <a:ext uri="{FF2B5EF4-FFF2-40B4-BE49-F238E27FC236}">
              <a16:creationId xmlns:a16="http://schemas.microsoft.com/office/drawing/2014/main" xmlns="" id="{00000000-0008-0000-0200-0000AA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1707" name="Text Box 1">
          <a:extLst>
            <a:ext uri="{FF2B5EF4-FFF2-40B4-BE49-F238E27FC236}">
              <a16:creationId xmlns:a16="http://schemas.microsoft.com/office/drawing/2014/main" xmlns="" id="{00000000-0008-0000-0200-0000AB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1708" name="Text Box 4">
          <a:extLst>
            <a:ext uri="{FF2B5EF4-FFF2-40B4-BE49-F238E27FC236}">
              <a16:creationId xmlns:a16="http://schemas.microsoft.com/office/drawing/2014/main" xmlns="" id="{00000000-0008-0000-0200-0000AC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709" name="Text Box 1">
          <a:extLst>
            <a:ext uri="{FF2B5EF4-FFF2-40B4-BE49-F238E27FC236}">
              <a16:creationId xmlns:a16="http://schemas.microsoft.com/office/drawing/2014/main" xmlns="" id="{00000000-0008-0000-0200-0000AD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710" name="Text Box 2">
          <a:extLst>
            <a:ext uri="{FF2B5EF4-FFF2-40B4-BE49-F238E27FC236}">
              <a16:creationId xmlns:a16="http://schemas.microsoft.com/office/drawing/2014/main" xmlns="" id="{00000000-0008-0000-0200-0000AE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711" name="Text Box 1">
          <a:extLst>
            <a:ext uri="{FF2B5EF4-FFF2-40B4-BE49-F238E27FC236}">
              <a16:creationId xmlns:a16="http://schemas.microsoft.com/office/drawing/2014/main" xmlns="" id="{00000000-0008-0000-0200-0000AF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1712" name="Text Box 2">
          <a:extLst>
            <a:ext uri="{FF2B5EF4-FFF2-40B4-BE49-F238E27FC236}">
              <a16:creationId xmlns:a16="http://schemas.microsoft.com/office/drawing/2014/main" xmlns="" id="{00000000-0008-0000-0200-0000B0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1713" name="Text Box 1">
          <a:extLst>
            <a:ext uri="{FF2B5EF4-FFF2-40B4-BE49-F238E27FC236}">
              <a16:creationId xmlns:a16="http://schemas.microsoft.com/office/drawing/2014/main" xmlns="" id="{00000000-0008-0000-0200-0000B1060000}"/>
            </a:ext>
          </a:extLst>
        </xdr:cNvPr>
        <xdr:cNvSpPr txBox="1">
          <a:spLocks noChangeArrowheads="1"/>
        </xdr:cNvSpPr>
      </xdr:nvSpPr>
      <xdr:spPr bwMode="auto">
        <a:xfrm>
          <a:off x="7029450" y="682752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1714" name="Text Box 1">
          <a:extLst>
            <a:ext uri="{FF2B5EF4-FFF2-40B4-BE49-F238E27FC236}">
              <a16:creationId xmlns:a16="http://schemas.microsoft.com/office/drawing/2014/main" xmlns="" id="{00000000-0008-0000-0200-0000B2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1715" name="Text Box 4">
          <a:extLst>
            <a:ext uri="{FF2B5EF4-FFF2-40B4-BE49-F238E27FC236}">
              <a16:creationId xmlns:a16="http://schemas.microsoft.com/office/drawing/2014/main" xmlns="" id="{00000000-0008-0000-0200-0000B3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1716" name="Text Box 1">
          <a:extLst>
            <a:ext uri="{FF2B5EF4-FFF2-40B4-BE49-F238E27FC236}">
              <a16:creationId xmlns:a16="http://schemas.microsoft.com/office/drawing/2014/main" xmlns="" id="{00000000-0008-0000-0200-0000B4060000}"/>
            </a:ext>
          </a:extLst>
        </xdr:cNvPr>
        <xdr:cNvSpPr txBox="1">
          <a:spLocks noChangeArrowheads="1"/>
        </xdr:cNvSpPr>
      </xdr:nvSpPr>
      <xdr:spPr bwMode="auto">
        <a:xfrm>
          <a:off x="7029450" y="682752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1717" name="Text Box 4">
          <a:extLst>
            <a:ext uri="{FF2B5EF4-FFF2-40B4-BE49-F238E27FC236}">
              <a16:creationId xmlns:a16="http://schemas.microsoft.com/office/drawing/2014/main" xmlns="" id="{00000000-0008-0000-0200-0000B5060000}"/>
            </a:ext>
          </a:extLst>
        </xdr:cNvPr>
        <xdr:cNvSpPr txBox="1">
          <a:spLocks noChangeArrowheads="1"/>
        </xdr:cNvSpPr>
      </xdr:nvSpPr>
      <xdr:spPr bwMode="auto">
        <a:xfrm>
          <a:off x="7029450" y="682752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718" name="Text Box 1">
          <a:extLst>
            <a:ext uri="{FF2B5EF4-FFF2-40B4-BE49-F238E27FC236}">
              <a16:creationId xmlns:a16="http://schemas.microsoft.com/office/drawing/2014/main" xmlns="" id="{00000000-0008-0000-0200-0000B6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1719" name="Text Box 4">
          <a:extLst>
            <a:ext uri="{FF2B5EF4-FFF2-40B4-BE49-F238E27FC236}">
              <a16:creationId xmlns:a16="http://schemas.microsoft.com/office/drawing/2014/main" xmlns="" id="{00000000-0008-0000-0200-0000B7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1720" name="Text Box 1">
          <a:extLst>
            <a:ext uri="{FF2B5EF4-FFF2-40B4-BE49-F238E27FC236}">
              <a16:creationId xmlns:a16="http://schemas.microsoft.com/office/drawing/2014/main" xmlns="" id="{00000000-0008-0000-0200-0000B8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1721" name="Text Box 4">
          <a:extLst>
            <a:ext uri="{FF2B5EF4-FFF2-40B4-BE49-F238E27FC236}">
              <a16:creationId xmlns:a16="http://schemas.microsoft.com/office/drawing/2014/main" xmlns="" id="{00000000-0008-0000-0200-0000B9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722" name="Text Box 1">
          <a:extLst>
            <a:ext uri="{FF2B5EF4-FFF2-40B4-BE49-F238E27FC236}">
              <a16:creationId xmlns:a16="http://schemas.microsoft.com/office/drawing/2014/main" xmlns="" id="{00000000-0008-0000-0200-0000BA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723" name="Text Box 2">
          <a:extLst>
            <a:ext uri="{FF2B5EF4-FFF2-40B4-BE49-F238E27FC236}">
              <a16:creationId xmlns:a16="http://schemas.microsoft.com/office/drawing/2014/main" xmlns="" id="{00000000-0008-0000-0200-0000BB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724" name="Text Box 1">
          <a:extLst>
            <a:ext uri="{FF2B5EF4-FFF2-40B4-BE49-F238E27FC236}">
              <a16:creationId xmlns:a16="http://schemas.microsoft.com/office/drawing/2014/main" xmlns="" id="{00000000-0008-0000-0200-0000BC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1725" name="Text Box 2">
          <a:extLst>
            <a:ext uri="{FF2B5EF4-FFF2-40B4-BE49-F238E27FC236}">
              <a16:creationId xmlns:a16="http://schemas.microsoft.com/office/drawing/2014/main" xmlns="" id="{00000000-0008-0000-0200-0000BD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1726" name="Text Box 1">
          <a:extLst>
            <a:ext uri="{FF2B5EF4-FFF2-40B4-BE49-F238E27FC236}">
              <a16:creationId xmlns:a16="http://schemas.microsoft.com/office/drawing/2014/main" xmlns="" id="{00000000-0008-0000-0200-0000BE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1727" name="Text Box 4">
          <a:extLst>
            <a:ext uri="{FF2B5EF4-FFF2-40B4-BE49-F238E27FC236}">
              <a16:creationId xmlns:a16="http://schemas.microsoft.com/office/drawing/2014/main" xmlns="" id="{00000000-0008-0000-0200-0000BF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1728" name="Text Box 1">
          <a:extLst>
            <a:ext uri="{FF2B5EF4-FFF2-40B4-BE49-F238E27FC236}">
              <a16:creationId xmlns:a16="http://schemas.microsoft.com/office/drawing/2014/main" xmlns="" id="{00000000-0008-0000-0200-0000C0060000}"/>
            </a:ext>
          </a:extLst>
        </xdr:cNvPr>
        <xdr:cNvSpPr txBox="1">
          <a:spLocks noChangeArrowheads="1"/>
        </xdr:cNvSpPr>
      </xdr:nvSpPr>
      <xdr:spPr bwMode="auto">
        <a:xfrm>
          <a:off x="7029450" y="682752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1729" name="Text Box 4">
          <a:extLst>
            <a:ext uri="{FF2B5EF4-FFF2-40B4-BE49-F238E27FC236}">
              <a16:creationId xmlns:a16="http://schemas.microsoft.com/office/drawing/2014/main" xmlns="" id="{00000000-0008-0000-0200-0000C1060000}"/>
            </a:ext>
          </a:extLst>
        </xdr:cNvPr>
        <xdr:cNvSpPr txBox="1">
          <a:spLocks noChangeArrowheads="1"/>
        </xdr:cNvSpPr>
      </xdr:nvSpPr>
      <xdr:spPr bwMode="auto">
        <a:xfrm>
          <a:off x="7029450" y="682752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730" name="Text Box 1">
          <a:extLst>
            <a:ext uri="{FF2B5EF4-FFF2-40B4-BE49-F238E27FC236}">
              <a16:creationId xmlns:a16="http://schemas.microsoft.com/office/drawing/2014/main" xmlns="" id="{00000000-0008-0000-0200-0000C2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731" name="Text Box 2">
          <a:extLst>
            <a:ext uri="{FF2B5EF4-FFF2-40B4-BE49-F238E27FC236}">
              <a16:creationId xmlns:a16="http://schemas.microsoft.com/office/drawing/2014/main" xmlns="" id="{00000000-0008-0000-0200-0000C3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732" name="Text Box 1">
          <a:extLst>
            <a:ext uri="{FF2B5EF4-FFF2-40B4-BE49-F238E27FC236}">
              <a16:creationId xmlns:a16="http://schemas.microsoft.com/office/drawing/2014/main" xmlns="" id="{00000000-0008-0000-0200-0000C4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733" name="Text Box 2">
          <a:extLst>
            <a:ext uri="{FF2B5EF4-FFF2-40B4-BE49-F238E27FC236}">
              <a16:creationId xmlns:a16="http://schemas.microsoft.com/office/drawing/2014/main" xmlns="" id="{00000000-0008-0000-0200-0000C5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734" name="Text Box 1">
          <a:extLst>
            <a:ext uri="{FF2B5EF4-FFF2-40B4-BE49-F238E27FC236}">
              <a16:creationId xmlns:a16="http://schemas.microsoft.com/office/drawing/2014/main" xmlns="" id="{00000000-0008-0000-0200-0000C6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735" name="Text Box 2">
          <a:extLst>
            <a:ext uri="{FF2B5EF4-FFF2-40B4-BE49-F238E27FC236}">
              <a16:creationId xmlns:a16="http://schemas.microsoft.com/office/drawing/2014/main" xmlns="" id="{00000000-0008-0000-0200-0000C7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736" name="Text Box 1">
          <a:extLst>
            <a:ext uri="{FF2B5EF4-FFF2-40B4-BE49-F238E27FC236}">
              <a16:creationId xmlns:a16="http://schemas.microsoft.com/office/drawing/2014/main" xmlns="" id="{00000000-0008-0000-0200-0000C8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1737" name="Text Box 2">
          <a:extLst>
            <a:ext uri="{FF2B5EF4-FFF2-40B4-BE49-F238E27FC236}">
              <a16:creationId xmlns:a16="http://schemas.microsoft.com/office/drawing/2014/main" xmlns="" id="{00000000-0008-0000-0200-0000C9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1738" name="Text Box 4">
          <a:extLst>
            <a:ext uri="{FF2B5EF4-FFF2-40B4-BE49-F238E27FC236}">
              <a16:creationId xmlns:a16="http://schemas.microsoft.com/office/drawing/2014/main" xmlns="" id="{00000000-0008-0000-0200-0000CA060000}"/>
            </a:ext>
          </a:extLst>
        </xdr:cNvPr>
        <xdr:cNvSpPr txBox="1">
          <a:spLocks noChangeArrowheads="1"/>
        </xdr:cNvSpPr>
      </xdr:nvSpPr>
      <xdr:spPr bwMode="auto">
        <a:xfrm>
          <a:off x="7029450" y="682752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1739" name="Text Box 1">
          <a:extLst>
            <a:ext uri="{FF2B5EF4-FFF2-40B4-BE49-F238E27FC236}">
              <a16:creationId xmlns:a16="http://schemas.microsoft.com/office/drawing/2014/main" xmlns="" id="{00000000-0008-0000-0200-0000CB060000}"/>
            </a:ext>
          </a:extLst>
        </xdr:cNvPr>
        <xdr:cNvSpPr txBox="1">
          <a:spLocks noChangeArrowheads="1"/>
        </xdr:cNvSpPr>
      </xdr:nvSpPr>
      <xdr:spPr bwMode="auto">
        <a:xfrm>
          <a:off x="7029450" y="682752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1740" name="Text Box 4">
          <a:extLst>
            <a:ext uri="{FF2B5EF4-FFF2-40B4-BE49-F238E27FC236}">
              <a16:creationId xmlns:a16="http://schemas.microsoft.com/office/drawing/2014/main" xmlns="" id="{00000000-0008-0000-0200-0000CC060000}"/>
            </a:ext>
          </a:extLst>
        </xdr:cNvPr>
        <xdr:cNvSpPr txBox="1">
          <a:spLocks noChangeArrowheads="1"/>
        </xdr:cNvSpPr>
      </xdr:nvSpPr>
      <xdr:spPr bwMode="auto">
        <a:xfrm>
          <a:off x="7029450" y="682752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741" name="Text Box 1">
          <a:extLst>
            <a:ext uri="{FF2B5EF4-FFF2-40B4-BE49-F238E27FC236}">
              <a16:creationId xmlns:a16="http://schemas.microsoft.com/office/drawing/2014/main" xmlns="" id="{00000000-0008-0000-0200-0000CD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742" name="Text Box 2">
          <a:extLst>
            <a:ext uri="{FF2B5EF4-FFF2-40B4-BE49-F238E27FC236}">
              <a16:creationId xmlns:a16="http://schemas.microsoft.com/office/drawing/2014/main" xmlns="" id="{00000000-0008-0000-0200-0000CE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743" name="Text Box 1">
          <a:extLst>
            <a:ext uri="{FF2B5EF4-FFF2-40B4-BE49-F238E27FC236}">
              <a16:creationId xmlns:a16="http://schemas.microsoft.com/office/drawing/2014/main" xmlns="" id="{00000000-0008-0000-0200-0000CF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744" name="Text Box 2">
          <a:extLst>
            <a:ext uri="{FF2B5EF4-FFF2-40B4-BE49-F238E27FC236}">
              <a16:creationId xmlns:a16="http://schemas.microsoft.com/office/drawing/2014/main" xmlns="" id="{00000000-0008-0000-0200-0000D0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745" name="Text Box 1">
          <a:extLst>
            <a:ext uri="{FF2B5EF4-FFF2-40B4-BE49-F238E27FC236}">
              <a16:creationId xmlns:a16="http://schemas.microsoft.com/office/drawing/2014/main" xmlns="" id="{00000000-0008-0000-0200-0000D1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746" name="Text Box 4">
          <a:extLst>
            <a:ext uri="{FF2B5EF4-FFF2-40B4-BE49-F238E27FC236}">
              <a16:creationId xmlns:a16="http://schemas.microsoft.com/office/drawing/2014/main" xmlns="" id="{00000000-0008-0000-0200-0000D2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747" name="Text Box 1">
          <a:extLst>
            <a:ext uri="{FF2B5EF4-FFF2-40B4-BE49-F238E27FC236}">
              <a16:creationId xmlns:a16="http://schemas.microsoft.com/office/drawing/2014/main" xmlns="" id="{00000000-0008-0000-0200-0000D3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748" name="Text Box 4">
          <a:extLst>
            <a:ext uri="{FF2B5EF4-FFF2-40B4-BE49-F238E27FC236}">
              <a16:creationId xmlns:a16="http://schemas.microsoft.com/office/drawing/2014/main" xmlns="" id="{00000000-0008-0000-0200-0000D4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749" name="Text Box 1">
          <a:extLst>
            <a:ext uri="{FF2B5EF4-FFF2-40B4-BE49-F238E27FC236}">
              <a16:creationId xmlns:a16="http://schemas.microsoft.com/office/drawing/2014/main" xmlns="" id="{00000000-0008-0000-0200-0000D5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750" name="Text Box 2">
          <a:extLst>
            <a:ext uri="{FF2B5EF4-FFF2-40B4-BE49-F238E27FC236}">
              <a16:creationId xmlns:a16="http://schemas.microsoft.com/office/drawing/2014/main" xmlns="" id="{00000000-0008-0000-0200-0000D6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751" name="Text Box 1">
          <a:extLst>
            <a:ext uri="{FF2B5EF4-FFF2-40B4-BE49-F238E27FC236}">
              <a16:creationId xmlns:a16="http://schemas.microsoft.com/office/drawing/2014/main" xmlns="" id="{00000000-0008-0000-0200-0000D7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1752" name="Text Box 2">
          <a:extLst>
            <a:ext uri="{FF2B5EF4-FFF2-40B4-BE49-F238E27FC236}">
              <a16:creationId xmlns:a16="http://schemas.microsoft.com/office/drawing/2014/main" xmlns="" id="{00000000-0008-0000-0200-0000D8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1753" name="Text Box 1">
          <a:extLst>
            <a:ext uri="{FF2B5EF4-FFF2-40B4-BE49-F238E27FC236}">
              <a16:creationId xmlns:a16="http://schemas.microsoft.com/office/drawing/2014/main" xmlns="" id="{00000000-0008-0000-0200-0000D9060000}"/>
            </a:ext>
          </a:extLst>
        </xdr:cNvPr>
        <xdr:cNvSpPr txBox="1">
          <a:spLocks noChangeArrowheads="1"/>
        </xdr:cNvSpPr>
      </xdr:nvSpPr>
      <xdr:spPr bwMode="auto">
        <a:xfrm>
          <a:off x="7029450" y="682752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1754" name="Text Box 1">
          <a:extLst>
            <a:ext uri="{FF2B5EF4-FFF2-40B4-BE49-F238E27FC236}">
              <a16:creationId xmlns:a16="http://schemas.microsoft.com/office/drawing/2014/main" xmlns="" id="{00000000-0008-0000-0200-0000DA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1755" name="Text Box 4">
          <a:extLst>
            <a:ext uri="{FF2B5EF4-FFF2-40B4-BE49-F238E27FC236}">
              <a16:creationId xmlns:a16="http://schemas.microsoft.com/office/drawing/2014/main" xmlns="" id="{00000000-0008-0000-0200-0000DB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1756" name="Text Box 1">
          <a:extLst>
            <a:ext uri="{FF2B5EF4-FFF2-40B4-BE49-F238E27FC236}">
              <a16:creationId xmlns:a16="http://schemas.microsoft.com/office/drawing/2014/main" xmlns="" id="{00000000-0008-0000-0200-0000DC060000}"/>
            </a:ext>
          </a:extLst>
        </xdr:cNvPr>
        <xdr:cNvSpPr txBox="1">
          <a:spLocks noChangeArrowheads="1"/>
        </xdr:cNvSpPr>
      </xdr:nvSpPr>
      <xdr:spPr bwMode="auto">
        <a:xfrm>
          <a:off x="7029450" y="682752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1757" name="Text Box 4">
          <a:extLst>
            <a:ext uri="{FF2B5EF4-FFF2-40B4-BE49-F238E27FC236}">
              <a16:creationId xmlns:a16="http://schemas.microsoft.com/office/drawing/2014/main" xmlns="" id="{00000000-0008-0000-0200-0000DD060000}"/>
            </a:ext>
          </a:extLst>
        </xdr:cNvPr>
        <xdr:cNvSpPr txBox="1">
          <a:spLocks noChangeArrowheads="1"/>
        </xdr:cNvSpPr>
      </xdr:nvSpPr>
      <xdr:spPr bwMode="auto">
        <a:xfrm>
          <a:off x="7029450" y="682752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758" name="Text Box 1">
          <a:extLst>
            <a:ext uri="{FF2B5EF4-FFF2-40B4-BE49-F238E27FC236}">
              <a16:creationId xmlns:a16="http://schemas.microsoft.com/office/drawing/2014/main" xmlns="" id="{00000000-0008-0000-0200-0000DE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1759" name="Text Box 4">
          <a:extLst>
            <a:ext uri="{FF2B5EF4-FFF2-40B4-BE49-F238E27FC236}">
              <a16:creationId xmlns:a16="http://schemas.microsoft.com/office/drawing/2014/main" xmlns="" id="{00000000-0008-0000-0200-0000DF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1760" name="Text Box 1">
          <a:extLst>
            <a:ext uri="{FF2B5EF4-FFF2-40B4-BE49-F238E27FC236}">
              <a16:creationId xmlns:a16="http://schemas.microsoft.com/office/drawing/2014/main" xmlns="" id="{00000000-0008-0000-0200-0000E0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1761" name="Text Box 4">
          <a:extLst>
            <a:ext uri="{FF2B5EF4-FFF2-40B4-BE49-F238E27FC236}">
              <a16:creationId xmlns:a16="http://schemas.microsoft.com/office/drawing/2014/main" xmlns="" id="{00000000-0008-0000-0200-0000E1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762" name="Text Box 1">
          <a:extLst>
            <a:ext uri="{FF2B5EF4-FFF2-40B4-BE49-F238E27FC236}">
              <a16:creationId xmlns:a16="http://schemas.microsoft.com/office/drawing/2014/main" xmlns="" id="{00000000-0008-0000-0200-0000E2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763" name="Text Box 2">
          <a:extLst>
            <a:ext uri="{FF2B5EF4-FFF2-40B4-BE49-F238E27FC236}">
              <a16:creationId xmlns:a16="http://schemas.microsoft.com/office/drawing/2014/main" xmlns="" id="{00000000-0008-0000-0200-0000E3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764" name="Text Box 1">
          <a:extLst>
            <a:ext uri="{FF2B5EF4-FFF2-40B4-BE49-F238E27FC236}">
              <a16:creationId xmlns:a16="http://schemas.microsoft.com/office/drawing/2014/main" xmlns="" id="{00000000-0008-0000-0200-0000E4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1765" name="Text Box 2">
          <a:extLst>
            <a:ext uri="{FF2B5EF4-FFF2-40B4-BE49-F238E27FC236}">
              <a16:creationId xmlns:a16="http://schemas.microsoft.com/office/drawing/2014/main" xmlns="" id="{00000000-0008-0000-0200-0000E5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1766" name="Text Box 1">
          <a:extLst>
            <a:ext uri="{FF2B5EF4-FFF2-40B4-BE49-F238E27FC236}">
              <a16:creationId xmlns:a16="http://schemas.microsoft.com/office/drawing/2014/main" xmlns="" id="{00000000-0008-0000-0200-0000E6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1767" name="Text Box 4">
          <a:extLst>
            <a:ext uri="{FF2B5EF4-FFF2-40B4-BE49-F238E27FC236}">
              <a16:creationId xmlns:a16="http://schemas.microsoft.com/office/drawing/2014/main" xmlns="" id="{00000000-0008-0000-0200-0000E7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1768" name="Text Box 1">
          <a:extLst>
            <a:ext uri="{FF2B5EF4-FFF2-40B4-BE49-F238E27FC236}">
              <a16:creationId xmlns:a16="http://schemas.microsoft.com/office/drawing/2014/main" xmlns="" id="{00000000-0008-0000-0200-0000E8060000}"/>
            </a:ext>
          </a:extLst>
        </xdr:cNvPr>
        <xdr:cNvSpPr txBox="1">
          <a:spLocks noChangeArrowheads="1"/>
        </xdr:cNvSpPr>
      </xdr:nvSpPr>
      <xdr:spPr bwMode="auto">
        <a:xfrm>
          <a:off x="7029450" y="682752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1769" name="Text Box 4">
          <a:extLst>
            <a:ext uri="{FF2B5EF4-FFF2-40B4-BE49-F238E27FC236}">
              <a16:creationId xmlns:a16="http://schemas.microsoft.com/office/drawing/2014/main" xmlns="" id="{00000000-0008-0000-0200-0000E9060000}"/>
            </a:ext>
          </a:extLst>
        </xdr:cNvPr>
        <xdr:cNvSpPr txBox="1">
          <a:spLocks noChangeArrowheads="1"/>
        </xdr:cNvSpPr>
      </xdr:nvSpPr>
      <xdr:spPr bwMode="auto">
        <a:xfrm>
          <a:off x="7029450" y="682752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770" name="Text Box 1">
          <a:extLst>
            <a:ext uri="{FF2B5EF4-FFF2-40B4-BE49-F238E27FC236}">
              <a16:creationId xmlns:a16="http://schemas.microsoft.com/office/drawing/2014/main" xmlns="" id="{00000000-0008-0000-0200-0000EA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771" name="Text Box 2">
          <a:extLst>
            <a:ext uri="{FF2B5EF4-FFF2-40B4-BE49-F238E27FC236}">
              <a16:creationId xmlns:a16="http://schemas.microsoft.com/office/drawing/2014/main" xmlns="" id="{00000000-0008-0000-0200-0000EB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772" name="Text Box 1">
          <a:extLst>
            <a:ext uri="{FF2B5EF4-FFF2-40B4-BE49-F238E27FC236}">
              <a16:creationId xmlns:a16="http://schemas.microsoft.com/office/drawing/2014/main" xmlns="" id="{00000000-0008-0000-0200-0000EC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773" name="Text Box 2">
          <a:extLst>
            <a:ext uri="{FF2B5EF4-FFF2-40B4-BE49-F238E27FC236}">
              <a16:creationId xmlns:a16="http://schemas.microsoft.com/office/drawing/2014/main" xmlns="" id="{00000000-0008-0000-0200-0000ED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774" name="Text Box 1">
          <a:extLst>
            <a:ext uri="{FF2B5EF4-FFF2-40B4-BE49-F238E27FC236}">
              <a16:creationId xmlns:a16="http://schemas.microsoft.com/office/drawing/2014/main" xmlns="" id="{00000000-0008-0000-0200-0000EE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775" name="Text Box 2">
          <a:extLst>
            <a:ext uri="{FF2B5EF4-FFF2-40B4-BE49-F238E27FC236}">
              <a16:creationId xmlns:a16="http://schemas.microsoft.com/office/drawing/2014/main" xmlns="" id="{00000000-0008-0000-0200-0000EF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776" name="Text Box 1">
          <a:extLst>
            <a:ext uri="{FF2B5EF4-FFF2-40B4-BE49-F238E27FC236}">
              <a16:creationId xmlns:a16="http://schemas.microsoft.com/office/drawing/2014/main" xmlns="" id="{00000000-0008-0000-0200-0000F0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1777" name="Text Box 2">
          <a:extLst>
            <a:ext uri="{FF2B5EF4-FFF2-40B4-BE49-F238E27FC236}">
              <a16:creationId xmlns:a16="http://schemas.microsoft.com/office/drawing/2014/main" xmlns="" id="{00000000-0008-0000-0200-0000F1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778" name="Text Box 1">
          <a:extLst>
            <a:ext uri="{FF2B5EF4-FFF2-40B4-BE49-F238E27FC236}">
              <a16:creationId xmlns:a16="http://schemas.microsoft.com/office/drawing/2014/main" xmlns="" id="{00000000-0008-0000-0200-0000F2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1779" name="Text Box 4">
          <a:extLst>
            <a:ext uri="{FF2B5EF4-FFF2-40B4-BE49-F238E27FC236}">
              <a16:creationId xmlns:a16="http://schemas.microsoft.com/office/drawing/2014/main" xmlns="" id="{00000000-0008-0000-0200-0000F3060000}"/>
            </a:ext>
          </a:extLst>
        </xdr:cNvPr>
        <xdr:cNvSpPr txBox="1">
          <a:spLocks noChangeArrowheads="1"/>
        </xdr:cNvSpPr>
      </xdr:nvSpPr>
      <xdr:spPr bwMode="auto">
        <a:xfrm>
          <a:off x="7029450" y="682752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1780" name="Text Box 1">
          <a:extLst>
            <a:ext uri="{FF2B5EF4-FFF2-40B4-BE49-F238E27FC236}">
              <a16:creationId xmlns:a16="http://schemas.microsoft.com/office/drawing/2014/main" xmlns="" id="{00000000-0008-0000-0200-0000F4060000}"/>
            </a:ext>
          </a:extLst>
        </xdr:cNvPr>
        <xdr:cNvSpPr txBox="1">
          <a:spLocks noChangeArrowheads="1"/>
        </xdr:cNvSpPr>
      </xdr:nvSpPr>
      <xdr:spPr bwMode="auto">
        <a:xfrm>
          <a:off x="7029450" y="682752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1781" name="Text Box 4">
          <a:extLst>
            <a:ext uri="{FF2B5EF4-FFF2-40B4-BE49-F238E27FC236}">
              <a16:creationId xmlns:a16="http://schemas.microsoft.com/office/drawing/2014/main" xmlns="" id="{00000000-0008-0000-0200-0000F5060000}"/>
            </a:ext>
          </a:extLst>
        </xdr:cNvPr>
        <xdr:cNvSpPr txBox="1">
          <a:spLocks noChangeArrowheads="1"/>
        </xdr:cNvSpPr>
      </xdr:nvSpPr>
      <xdr:spPr bwMode="auto">
        <a:xfrm>
          <a:off x="7029450" y="682752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782" name="Text Box 1">
          <a:extLst>
            <a:ext uri="{FF2B5EF4-FFF2-40B4-BE49-F238E27FC236}">
              <a16:creationId xmlns:a16="http://schemas.microsoft.com/office/drawing/2014/main" xmlns="" id="{00000000-0008-0000-0200-0000F6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783" name="Text Box 2">
          <a:extLst>
            <a:ext uri="{FF2B5EF4-FFF2-40B4-BE49-F238E27FC236}">
              <a16:creationId xmlns:a16="http://schemas.microsoft.com/office/drawing/2014/main" xmlns="" id="{00000000-0008-0000-0200-0000F7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784" name="Text Box 1">
          <a:extLst>
            <a:ext uri="{FF2B5EF4-FFF2-40B4-BE49-F238E27FC236}">
              <a16:creationId xmlns:a16="http://schemas.microsoft.com/office/drawing/2014/main" xmlns="" id="{00000000-0008-0000-0200-0000F8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785" name="Text Box 2">
          <a:extLst>
            <a:ext uri="{FF2B5EF4-FFF2-40B4-BE49-F238E27FC236}">
              <a16:creationId xmlns:a16="http://schemas.microsoft.com/office/drawing/2014/main" xmlns="" id="{00000000-0008-0000-0200-0000F9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786" name="Text Box 1">
          <a:extLst>
            <a:ext uri="{FF2B5EF4-FFF2-40B4-BE49-F238E27FC236}">
              <a16:creationId xmlns:a16="http://schemas.microsoft.com/office/drawing/2014/main" xmlns="" id="{00000000-0008-0000-0200-0000FA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787" name="Text Box 1">
          <a:extLst>
            <a:ext uri="{FF2B5EF4-FFF2-40B4-BE49-F238E27FC236}">
              <a16:creationId xmlns:a16="http://schemas.microsoft.com/office/drawing/2014/main" xmlns="" id="{00000000-0008-0000-0200-0000FB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788" name="Text Box 4">
          <a:extLst>
            <a:ext uri="{FF2B5EF4-FFF2-40B4-BE49-F238E27FC236}">
              <a16:creationId xmlns:a16="http://schemas.microsoft.com/office/drawing/2014/main" xmlns="" id="{00000000-0008-0000-0200-0000FC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1789" name="Text Box 1">
          <a:extLst>
            <a:ext uri="{FF2B5EF4-FFF2-40B4-BE49-F238E27FC236}">
              <a16:creationId xmlns:a16="http://schemas.microsoft.com/office/drawing/2014/main" xmlns="" id="{00000000-0008-0000-0200-0000FD06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1790" name="Text Box 4">
          <a:extLst>
            <a:ext uri="{FF2B5EF4-FFF2-40B4-BE49-F238E27FC236}">
              <a16:creationId xmlns:a16="http://schemas.microsoft.com/office/drawing/2014/main" xmlns="" id="{00000000-0008-0000-0200-0000FE06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791" name="Text Box 1">
          <a:extLst>
            <a:ext uri="{FF2B5EF4-FFF2-40B4-BE49-F238E27FC236}">
              <a16:creationId xmlns:a16="http://schemas.microsoft.com/office/drawing/2014/main" xmlns="" id="{00000000-0008-0000-0200-0000FF06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792" name="Text Box 2">
          <a:extLst>
            <a:ext uri="{FF2B5EF4-FFF2-40B4-BE49-F238E27FC236}">
              <a16:creationId xmlns:a16="http://schemas.microsoft.com/office/drawing/2014/main" xmlns="" id="{00000000-0008-0000-0200-000000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793" name="Text Box 1">
          <a:extLst>
            <a:ext uri="{FF2B5EF4-FFF2-40B4-BE49-F238E27FC236}">
              <a16:creationId xmlns:a16="http://schemas.microsoft.com/office/drawing/2014/main" xmlns="" id="{00000000-0008-0000-0200-000001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1794" name="Text Box 2">
          <a:extLst>
            <a:ext uri="{FF2B5EF4-FFF2-40B4-BE49-F238E27FC236}">
              <a16:creationId xmlns:a16="http://schemas.microsoft.com/office/drawing/2014/main" xmlns="" id="{00000000-0008-0000-0200-000002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1795" name="Text Box 1">
          <a:extLst>
            <a:ext uri="{FF2B5EF4-FFF2-40B4-BE49-F238E27FC236}">
              <a16:creationId xmlns:a16="http://schemas.microsoft.com/office/drawing/2014/main" xmlns="" id="{00000000-0008-0000-0200-000003070000}"/>
            </a:ext>
          </a:extLst>
        </xdr:cNvPr>
        <xdr:cNvSpPr txBox="1">
          <a:spLocks noChangeArrowheads="1"/>
        </xdr:cNvSpPr>
      </xdr:nvSpPr>
      <xdr:spPr bwMode="auto">
        <a:xfrm>
          <a:off x="7029450" y="682752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1796" name="Text Box 1">
          <a:extLst>
            <a:ext uri="{FF2B5EF4-FFF2-40B4-BE49-F238E27FC236}">
              <a16:creationId xmlns:a16="http://schemas.microsoft.com/office/drawing/2014/main" xmlns="" id="{00000000-0008-0000-0200-000004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1797" name="Text Box 4">
          <a:extLst>
            <a:ext uri="{FF2B5EF4-FFF2-40B4-BE49-F238E27FC236}">
              <a16:creationId xmlns:a16="http://schemas.microsoft.com/office/drawing/2014/main" xmlns="" id="{00000000-0008-0000-0200-000005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1798" name="Text Box 1">
          <a:extLst>
            <a:ext uri="{FF2B5EF4-FFF2-40B4-BE49-F238E27FC236}">
              <a16:creationId xmlns:a16="http://schemas.microsoft.com/office/drawing/2014/main" xmlns="" id="{00000000-0008-0000-0200-000006070000}"/>
            </a:ext>
          </a:extLst>
        </xdr:cNvPr>
        <xdr:cNvSpPr txBox="1">
          <a:spLocks noChangeArrowheads="1"/>
        </xdr:cNvSpPr>
      </xdr:nvSpPr>
      <xdr:spPr bwMode="auto">
        <a:xfrm>
          <a:off x="7029450" y="682752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1799" name="Text Box 4">
          <a:extLst>
            <a:ext uri="{FF2B5EF4-FFF2-40B4-BE49-F238E27FC236}">
              <a16:creationId xmlns:a16="http://schemas.microsoft.com/office/drawing/2014/main" xmlns="" id="{00000000-0008-0000-0200-000007070000}"/>
            </a:ext>
          </a:extLst>
        </xdr:cNvPr>
        <xdr:cNvSpPr txBox="1">
          <a:spLocks noChangeArrowheads="1"/>
        </xdr:cNvSpPr>
      </xdr:nvSpPr>
      <xdr:spPr bwMode="auto">
        <a:xfrm>
          <a:off x="7029450" y="682752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1800" name="Text Box 1">
          <a:extLst>
            <a:ext uri="{FF2B5EF4-FFF2-40B4-BE49-F238E27FC236}">
              <a16:creationId xmlns:a16="http://schemas.microsoft.com/office/drawing/2014/main" xmlns="" id="{00000000-0008-0000-0200-00000807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801" name="Text Box 1">
          <a:extLst>
            <a:ext uri="{FF2B5EF4-FFF2-40B4-BE49-F238E27FC236}">
              <a16:creationId xmlns:a16="http://schemas.microsoft.com/office/drawing/2014/main" xmlns="" id="{00000000-0008-0000-0200-000009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1802" name="Text Box 4">
          <a:extLst>
            <a:ext uri="{FF2B5EF4-FFF2-40B4-BE49-F238E27FC236}">
              <a16:creationId xmlns:a16="http://schemas.microsoft.com/office/drawing/2014/main" xmlns="" id="{00000000-0008-0000-0200-00000A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1803" name="Text Box 1">
          <a:extLst>
            <a:ext uri="{FF2B5EF4-FFF2-40B4-BE49-F238E27FC236}">
              <a16:creationId xmlns:a16="http://schemas.microsoft.com/office/drawing/2014/main" xmlns="" id="{00000000-0008-0000-0200-00000B07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1804" name="Text Box 4">
          <a:extLst>
            <a:ext uri="{FF2B5EF4-FFF2-40B4-BE49-F238E27FC236}">
              <a16:creationId xmlns:a16="http://schemas.microsoft.com/office/drawing/2014/main" xmlns="" id="{00000000-0008-0000-0200-00000C07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805" name="Text Box 1">
          <a:extLst>
            <a:ext uri="{FF2B5EF4-FFF2-40B4-BE49-F238E27FC236}">
              <a16:creationId xmlns:a16="http://schemas.microsoft.com/office/drawing/2014/main" xmlns="" id="{00000000-0008-0000-0200-00000D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806" name="Text Box 2">
          <a:extLst>
            <a:ext uri="{FF2B5EF4-FFF2-40B4-BE49-F238E27FC236}">
              <a16:creationId xmlns:a16="http://schemas.microsoft.com/office/drawing/2014/main" xmlns="" id="{00000000-0008-0000-0200-00000E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807" name="Text Box 1">
          <a:extLst>
            <a:ext uri="{FF2B5EF4-FFF2-40B4-BE49-F238E27FC236}">
              <a16:creationId xmlns:a16="http://schemas.microsoft.com/office/drawing/2014/main" xmlns="" id="{00000000-0008-0000-0200-00000F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1808" name="Text Box 2">
          <a:extLst>
            <a:ext uri="{FF2B5EF4-FFF2-40B4-BE49-F238E27FC236}">
              <a16:creationId xmlns:a16="http://schemas.microsoft.com/office/drawing/2014/main" xmlns="" id="{00000000-0008-0000-0200-000010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1809" name="Text Box 1">
          <a:extLst>
            <a:ext uri="{FF2B5EF4-FFF2-40B4-BE49-F238E27FC236}">
              <a16:creationId xmlns:a16="http://schemas.microsoft.com/office/drawing/2014/main" xmlns="" id="{00000000-0008-0000-0200-000011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1810" name="Text Box 4">
          <a:extLst>
            <a:ext uri="{FF2B5EF4-FFF2-40B4-BE49-F238E27FC236}">
              <a16:creationId xmlns:a16="http://schemas.microsoft.com/office/drawing/2014/main" xmlns="" id="{00000000-0008-0000-0200-000012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1811" name="Text Box 1">
          <a:extLst>
            <a:ext uri="{FF2B5EF4-FFF2-40B4-BE49-F238E27FC236}">
              <a16:creationId xmlns:a16="http://schemas.microsoft.com/office/drawing/2014/main" xmlns="" id="{00000000-0008-0000-0200-000013070000}"/>
            </a:ext>
          </a:extLst>
        </xdr:cNvPr>
        <xdr:cNvSpPr txBox="1">
          <a:spLocks noChangeArrowheads="1"/>
        </xdr:cNvSpPr>
      </xdr:nvSpPr>
      <xdr:spPr bwMode="auto">
        <a:xfrm>
          <a:off x="7029450" y="682752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1812" name="Text Box 4">
          <a:extLst>
            <a:ext uri="{FF2B5EF4-FFF2-40B4-BE49-F238E27FC236}">
              <a16:creationId xmlns:a16="http://schemas.microsoft.com/office/drawing/2014/main" xmlns="" id="{00000000-0008-0000-0200-000014070000}"/>
            </a:ext>
          </a:extLst>
        </xdr:cNvPr>
        <xdr:cNvSpPr txBox="1">
          <a:spLocks noChangeArrowheads="1"/>
        </xdr:cNvSpPr>
      </xdr:nvSpPr>
      <xdr:spPr bwMode="auto">
        <a:xfrm>
          <a:off x="7029450" y="682752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813" name="Text Box 1">
          <a:extLst>
            <a:ext uri="{FF2B5EF4-FFF2-40B4-BE49-F238E27FC236}">
              <a16:creationId xmlns:a16="http://schemas.microsoft.com/office/drawing/2014/main" xmlns="" id="{00000000-0008-0000-0200-000015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814" name="Text Box 2">
          <a:extLst>
            <a:ext uri="{FF2B5EF4-FFF2-40B4-BE49-F238E27FC236}">
              <a16:creationId xmlns:a16="http://schemas.microsoft.com/office/drawing/2014/main" xmlns="" id="{00000000-0008-0000-0200-000016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815" name="Text Box 1">
          <a:extLst>
            <a:ext uri="{FF2B5EF4-FFF2-40B4-BE49-F238E27FC236}">
              <a16:creationId xmlns:a16="http://schemas.microsoft.com/office/drawing/2014/main" xmlns="" id="{00000000-0008-0000-0200-000017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816" name="Text Box 2">
          <a:extLst>
            <a:ext uri="{FF2B5EF4-FFF2-40B4-BE49-F238E27FC236}">
              <a16:creationId xmlns:a16="http://schemas.microsoft.com/office/drawing/2014/main" xmlns="" id="{00000000-0008-0000-0200-000018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817" name="Text Box 1">
          <a:extLst>
            <a:ext uri="{FF2B5EF4-FFF2-40B4-BE49-F238E27FC236}">
              <a16:creationId xmlns:a16="http://schemas.microsoft.com/office/drawing/2014/main" xmlns="" id="{00000000-0008-0000-0200-000019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818" name="Text Box 2">
          <a:extLst>
            <a:ext uri="{FF2B5EF4-FFF2-40B4-BE49-F238E27FC236}">
              <a16:creationId xmlns:a16="http://schemas.microsoft.com/office/drawing/2014/main" xmlns="" id="{00000000-0008-0000-0200-00001A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819" name="Text Box 1">
          <a:extLst>
            <a:ext uri="{FF2B5EF4-FFF2-40B4-BE49-F238E27FC236}">
              <a16:creationId xmlns:a16="http://schemas.microsoft.com/office/drawing/2014/main" xmlns="" id="{00000000-0008-0000-0200-00001B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1820" name="Text Box 2">
          <a:extLst>
            <a:ext uri="{FF2B5EF4-FFF2-40B4-BE49-F238E27FC236}">
              <a16:creationId xmlns:a16="http://schemas.microsoft.com/office/drawing/2014/main" xmlns="" id="{00000000-0008-0000-0200-00001C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821" name="Text Box 1">
          <a:extLst>
            <a:ext uri="{FF2B5EF4-FFF2-40B4-BE49-F238E27FC236}">
              <a16:creationId xmlns:a16="http://schemas.microsoft.com/office/drawing/2014/main" xmlns="" id="{00000000-0008-0000-0200-00001D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1822" name="Text Box 4">
          <a:extLst>
            <a:ext uri="{FF2B5EF4-FFF2-40B4-BE49-F238E27FC236}">
              <a16:creationId xmlns:a16="http://schemas.microsoft.com/office/drawing/2014/main" xmlns="" id="{00000000-0008-0000-0200-00001E070000}"/>
            </a:ext>
          </a:extLst>
        </xdr:cNvPr>
        <xdr:cNvSpPr txBox="1">
          <a:spLocks noChangeArrowheads="1"/>
        </xdr:cNvSpPr>
      </xdr:nvSpPr>
      <xdr:spPr bwMode="auto">
        <a:xfrm>
          <a:off x="7029450" y="682752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1823" name="Text Box 1">
          <a:extLst>
            <a:ext uri="{FF2B5EF4-FFF2-40B4-BE49-F238E27FC236}">
              <a16:creationId xmlns:a16="http://schemas.microsoft.com/office/drawing/2014/main" xmlns="" id="{00000000-0008-0000-0200-00001F070000}"/>
            </a:ext>
          </a:extLst>
        </xdr:cNvPr>
        <xdr:cNvSpPr txBox="1">
          <a:spLocks noChangeArrowheads="1"/>
        </xdr:cNvSpPr>
      </xdr:nvSpPr>
      <xdr:spPr bwMode="auto">
        <a:xfrm>
          <a:off x="7029450" y="682752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1824" name="Text Box 4">
          <a:extLst>
            <a:ext uri="{FF2B5EF4-FFF2-40B4-BE49-F238E27FC236}">
              <a16:creationId xmlns:a16="http://schemas.microsoft.com/office/drawing/2014/main" xmlns="" id="{00000000-0008-0000-0200-000020070000}"/>
            </a:ext>
          </a:extLst>
        </xdr:cNvPr>
        <xdr:cNvSpPr txBox="1">
          <a:spLocks noChangeArrowheads="1"/>
        </xdr:cNvSpPr>
      </xdr:nvSpPr>
      <xdr:spPr bwMode="auto">
        <a:xfrm>
          <a:off x="7029450" y="682752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825" name="Text Box 1">
          <a:extLst>
            <a:ext uri="{FF2B5EF4-FFF2-40B4-BE49-F238E27FC236}">
              <a16:creationId xmlns:a16="http://schemas.microsoft.com/office/drawing/2014/main" xmlns="" id="{00000000-0008-0000-0200-000021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826" name="Text Box 2">
          <a:extLst>
            <a:ext uri="{FF2B5EF4-FFF2-40B4-BE49-F238E27FC236}">
              <a16:creationId xmlns:a16="http://schemas.microsoft.com/office/drawing/2014/main" xmlns="" id="{00000000-0008-0000-0200-000022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827" name="Text Box 1">
          <a:extLst>
            <a:ext uri="{FF2B5EF4-FFF2-40B4-BE49-F238E27FC236}">
              <a16:creationId xmlns:a16="http://schemas.microsoft.com/office/drawing/2014/main" xmlns="" id="{00000000-0008-0000-0200-000023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828" name="Text Box 2">
          <a:extLst>
            <a:ext uri="{FF2B5EF4-FFF2-40B4-BE49-F238E27FC236}">
              <a16:creationId xmlns:a16="http://schemas.microsoft.com/office/drawing/2014/main" xmlns="" id="{00000000-0008-0000-0200-000024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829" name="Text Box 1">
          <a:extLst>
            <a:ext uri="{FF2B5EF4-FFF2-40B4-BE49-F238E27FC236}">
              <a16:creationId xmlns:a16="http://schemas.microsoft.com/office/drawing/2014/main" xmlns="" id="{00000000-0008-0000-0200-000025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830" name="Text Box 1">
          <a:extLst>
            <a:ext uri="{FF2B5EF4-FFF2-40B4-BE49-F238E27FC236}">
              <a16:creationId xmlns:a16="http://schemas.microsoft.com/office/drawing/2014/main" xmlns="" id="{00000000-0008-0000-0200-000026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831" name="Text Box 4">
          <a:extLst>
            <a:ext uri="{FF2B5EF4-FFF2-40B4-BE49-F238E27FC236}">
              <a16:creationId xmlns:a16="http://schemas.microsoft.com/office/drawing/2014/main" xmlns="" id="{00000000-0008-0000-0200-000027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1832" name="Text Box 1">
          <a:extLst>
            <a:ext uri="{FF2B5EF4-FFF2-40B4-BE49-F238E27FC236}">
              <a16:creationId xmlns:a16="http://schemas.microsoft.com/office/drawing/2014/main" xmlns="" id="{00000000-0008-0000-0200-000028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1833" name="Text Box 4">
          <a:extLst>
            <a:ext uri="{FF2B5EF4-FFF2-40B4-BE49-F238E27FC236}">
              <a16:creationId xmlns:a16="http://schemas.microsoft.com/office/drawing/2014/main" xmlns="" id="{00000000-0008-0000-0200-000029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834" name="Text Box 1">
          <a:extLst>
            <a:ext uri="{FF2B5EF4-FFF2-40B4-BE49-F238E27FC236}">
              <a16:creationId xmlns:a16="http://schemas.microsoft.com/office/drawing/2014/main" xmlns="" id="{00000000-0008-0000-0200-00002A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835" name="Text Box 2">
          <a:extLst>
            <a:ext uri="{FF2B5EF4-FFF2-40B4-BE49-F238E27FC236}">
              <a16:creationId xmlns:a16="http://schemas.microsoft.com/office/drawing/2014/main" xmlns="" id="{00000000-0008-0000-0200-00002B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836" name="Text Box 1">
          <a:extLst>
            <a:ext uri="{FF2B5EF4-FFF2-40B4-BE49-F238E27FC236}">
              <a16:creationId xmlns:a16="http://schemas.microsoft.com/office/drawing/2014/main" xmlns="" id="{00000000-0008-0000-0200-00002C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1837" name="Text Box 2">
          <a:extLst>
            <a:ext uri="{FF2B5EF4-FFF2-40B4-BE49-F238E27FC236}">
              <a16:creationId xmlns:a16="http://schemas.microsoft.com/office/drawing/2014/main" xmlns="" id="{00000000-0008-0000-0200-00002D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1838" name="Text Box 1">
          <a:extLst>
            <a:ext uri="{FF2B5EF4-FFF2-40B4-BE49-F238E27FC236}">
              <a16:creationId xmlns:a16="http://schemas.microsoft.com/office/drawing/2014/main" xmlns="" id="{00000000-0008-0000-0200-00002E070000}"/>
            </a:ext>
          </a:extLst>
        </xdr:cNvPr>
        <xdr:cNvSpPr txBox="1">
          <a:spLocks noChangeArrowheads="1"/>
        </xdr:cNvSpPr>
      </xdr:nvSpPr>
      <xdr:spPr bwMode="auto">
        <a:xfrm>
          <a:off x="7029450" y="682752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1839" name="Text Box 1">
          <a:extLst>
            <a:ext uri="{FF2B5EF4-FFF2-40B4-BE49-F238E27FC236}">
              <a16:creationId xmlns:a16="http://schemas.microsoft.com/office/drawing/2014/main" xmlns="" id="{00000000-0008-0000-0200-00002F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1840" name="Text Box 4">
          <a:extLst>
            <a:ext uri="{FF2B5EF4-FFF2-40B4-BE49-F238E27FC236}">
              <a16:creationId xmlns:a16="http://schemas.microsoft.com/office/drawing/2014/main" xmlns="" id="{00000000-0008-0000-0200-000030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1841" name="Text Box 1">
          <a:extLst>
            <a:ext uri="{FF2B5EF4-FFF2-40B4-BE49-F238E27FC236}">
              <a16:creationId xmlns:a16="http://schemas.microsoft.com/office/drawing/2014/main" xmlns="" id="{00000000-0008-0000-0200-000031070000}"/>
            </a:ext>
          </a:extLst>
        </xdr:cNvPr>
        <xdr:cNvSpPr txBox="1">
          <a:spLocks noChangeArrowheads="1"/>
        </xdr:cNvSpPr>
      </xdr:nvSpPr>
      <xdr:spPr bwMode="auto">
        <a:xfrm>
          <a:off x="7029450" y="682752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1842" name="Text Box 4">
          <a:extLst>
            <a:ext uri="{FF2B5EF4-FFF2-40B4-BE49-F238E27FC236}">
              <a16:creationId xmlns:a16="http://schemas.microsoft.com/office/drawing/2014/main" xmlns="" id="{00000000-0008-0000-0200-000032070000}"/>
            </a:ext>
          </a:extLst>
        </xdr:cNvPr>
        <xdr:cNvSpPr txBox="1">
          <a:spLocks noChangeArrowheads="1"/>
        </xdr:cNvSpPr>
      </xdr:nvSpPr>
      <xdr:spPr bwMode="auto">
        <a:xfrm>
          <a:off x="7029450" y="682752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1843" name="Text Box 1">
          <a:extLst>
            <a:ext uri="{FF2B5EF4-FFF2-40B4-BE49-F238E27FC236}">
              <a16:creationId xmlns:a16="http://schemas.microsoft.com/office/drawing/2014/main" xmlns="" id="{00000000-0008-0000-0200-000033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844" name="Text Box 1">
          <a:extLst>
            <a:ext uri="{FF2B5EF4-FFF2-40B4-BE49-F238E27FC236}">
              <a16:creationId xmlns:a16="http://schemas.microsoft.com/office/drawing/2014/main" xmlns="" id="{00000000-0008-0000-0200-000034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1845" name="Text Box 4">
          <a:extLst>
            <a:ext uri="{FF2B5EF4-FFF2-40B4-BE49-F238E27FC236}">
              <a16:creationId xmlns:a16="http://schemas.microsoft.com/office/drawing/2014/main" xmlns="" id="{00000000-0008-0000-0200-000035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1846" name="Text Box 1">
          <a:extLst>
            <a:ext uri="{FF2B5EF4-FFF2-40B4-BE49-F238E27FC236}">
              <a16:creationId xmlns:a16="http://schemas.microsoft.com/office/drawing/2014/main" xmlns="" id="{00000000-0008-0000-0200-000036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1847" name="Text Box 4">
          <a:extLst>
            <a:ext uri="{FF2B5EF4-FFF2-40B4-BE49-F238E27FC236}">
              <a16:creationId xmlns:a16="http://schemas.microsoft.com/office/drawing/2014/main" xmlns="" id="{00000000-0008-0000-0200-000037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848" name="Text Box 1">
          <a:extLst>
            <a:ext uri="{FF2B5EF4-FFF2-40B4-BE49-F238E27FC236}">
              <a16:creationId xmlns:a16="http://schemas.microsoft.com/office/drawing/2014/main" xmlns="" id="{00000000-0008-0000-0200-000038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849" name="Text Box 2">
          <a:extLst>
            <a:ext uri="{FF2B5EF4-FFF2-40B4-BE49-F238E27FC236}">
              <a16:creationId xmlns:a16="http://schemas.microsoft.com/office/drawing/2014/main" xmlns="" id="{00000000-0008-0000-0200-000039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850" name="Text Box 1">
          <a:extLst>
            <a:ext uri="{FF2B5EF4-FFF2-40B4-BE49-F238E27FC236}">
              <a16:creationId xmlns:a16="http://schemas.microsoft.com/office/drawing/2014/main" xmlns="" id="{00000000-0008-0000-0200-00003A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1851" name="Text Box 2">
          <a:extLst>
            <a:ext uri="{FF2B5EF4-FFF2-40B4-BE49-F238E27FC236}">
              <a16:creationId xmlns:a16="http://schemas.microsoft.com/office/drawing/2014/main" xmlns="" id="{00000000-0008-0000-0200-00003B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03299"/>
    <xdr:sp macro="" textlink="">
      <xdr:nvSpPr>
        <xdr:cNvPr id="1852" name="Text Box 1">
          <a:extLst>
            <a:ext uri="{FF2B5EF4-FFF2-40B4-BE49-F238E27FC236}">
              <a16:creationId xmlns:a16="http://schemas.microsoft.com/office/drawing/2014/main" xmlns="" id="{00000000-0008-0000-0200-00003C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03299"/>
    <xdr:sp macro="" textlink="">
      <xdr:nvSpPr>
        <xdr:cNvPr id="1853" name="Text Box 4">
          <a:extLst>
            <a:ext uri="{FF2B5EF4-FFF2-40B4-BE49-F238E27FC236}">
              <a16:creationId xmlns:a16="http://schemas.microsoft.com/office/drawing/2014/main" xmlns="" id="{00000000-0008-0000-0200-00003D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296945"/>
    <xdr:sp macro="" textlink="">
      <xdr:nvSpPr>
        <xdr:cNvPr id="1854" name="Text Box 1">
          <a:extLst>
            <a:ext uri="{FF2B5EF4-FFF2-40B4-BE49-F238E27FC236}">
              <a16:creationId xmlns:a16="http://schemas.microsoft.com/office/drawing/2014/main" xmlns="" id="{00000000-0008-0000-0200-00003E070000}"/>
            </a:ext>
          </a:extLst>
        </xdr:cNvPr>
        <xdr:cNvSpPr txBox="1">
          <a:spLocks noChangeArrowheads="1"/>
        </xdr:cNvSpPr>
      </xdr:nvSpPr>
      <xdr:spPr bwMode="auto">
        <a:xfrm>
          <a:off x="6877050" y="124663200"/>
          <a:ext cx="59601"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12824"/>
    <xdr:sp macro="" textlink="">
      <xdr:nvSpPr>
        <xdr:cNvPr id="1855" name="Text Box 4">
          <a:extLst>
            <a:ext uri="{FF2B5EF4-FFF2-40B4-BE49-F238E27FC236}">
              <a16:creationId xmlns:a16="http://schemas.microsoft.com/office/drawing/2014/main" xmlns="" id="{00000000-0008-0000-0200-00003F070000}"/>
            </a:ext>
          </a:extLst>
        </xdr:cNvPr>
        <xdr:cNvSpPr txBox="1">
          <a:spLocks noChangeArrowheads="1"/>
        </xdr:cNvSpPr>
      </xdr:nvSpPr>
      <xdr:spPr bwMode="auto">
        <a:xfrm>
          <a:off x="6877050" y="124663200"/>
          <a:ext cx="59601"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1856" name="Text Box 1">
          <a:extLst>
            <a:ext uri="{FF2B5EF4-FFF2-40B4-BE49-F238E27FC236}">
              <a16:creationId xmlns:a16="http://schemas.microsoft.com/office/drawing/2014/main" xmlns="" id="{00000000-0008-0000-0200-000040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1857" name="Text Box 2">
          <a:extLst>
            <a:ext uri="{FF2B5EF4-FFF2-40B4-BE49-F238E27FC236}">
              <a16:creationId xmlns:a16="http://schemas.microsoft.com/office/drawing/2014/main" xmlns="" id="{00000000-0008-0000-0200-000041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1858" name="Text Box 1">
          <a:extLst>
            <a:ext uri="{FF2B5EF4-FFF2-40B4-BE49-F238E27FC236}">
              <a16:creationId xmlns:a16="http://schemas.microsoft.com/office/drawing/2014/main" xmlns="" id="{00000000-0008-0000-0200-000042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1859" name="Text Box 2">
          <a:extLst>
            <a:ext uri="{FF2B5EF4-FFF2-40B4-BE49-F238E27FC236}">
              <a16:creationId xmlns:a16="http://schemas.microsoft.com/office/drawing/2014/main" xmlns="" id="{00000000-0008-0000-0200-000043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1860" name="Text Box 1">
          <a:extLst>
            <a:ext uri="{FF2B5EF4-FFF2-40B4-BE49-F238E27FC236}">
              <a16:creationId xmlns:a16="http://schemas.microsoft.com/office/drawing/2014/main" xmlns="" id="{00000000-0008-0000-0200-000044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1861" name="Text Box 2">
          <a:extLst>
            <a:ext uri="{FF2B5EF4-FFF2-40B4-BE49-F238E27FC236}">
              <a16:creationId xmlns:a16="http://schemas.microsoft.com/office/drawing/2014/main" xmlns="" id="{00000000-0008-0000-0200-000045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1862" name="Text Box 1">
          <a:extLst>
            <a:ext uri="{FF2B5EF4-FFF2-40B4-BE49-F238E27FC236}">
              <a16:creationId xmlns:a16="http://schemas.microsoft.com/office/drawing/2014/main" xmlns="" id="{00000000-0008-0000-0200-000046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1863" name="Text Box 2">
          <a:extLst>
            <a:ext uri="{FF2B5EF4-FFF2-40B4-BE49-F238E27FC236}">
              <a16:creationId xmlns:a16="http://schemas.microsoft.com/office/drawing/2014/main" xmlns="" id="{00000000-0008-0000-0200-000047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1864" name="Text Box 1">
          <a:extLst>
            <a:ext uri="{FF2B5EF4-FFF2-40B4-BE49-F238E27FC236}">
              <a16:creationId xmlns:a16="http://schemas.microsoft.com/office/drawing/2014/main" xmlns="" id="{00000000-0008-0000-0200-000048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49606"/>
    <xdr:sp macro="" textlink="">
      <xdr:nvSpPr>
        <xdr:cNvPr id="1865" name="Text Box 4">
          <a:extLst>
            <a:ext uri="{FF2B5EF4-FFF2-40B4-BE49-F238E27FC236}">
              <a16:creationId xmlns:a16="http://schemas.microsoft.com/office/drawing/2014/main" xmlns="" id="{00000000-0008-0000-0200-000049070000}"/>
            </a:ext>
          </a:extLst>
        </xdr:cNvPr>
        <xdr:cNvSpPr txBox="1">
          <a:spLocks noChangeArrowheads="1"/>
        </xdr:cNvSpPr>
      </xdr:nvSpPr>
      <xdr:spPr bwMode="auto">
        <a:xfrm>
          <a:off x="6877050" y="124663200"/>
          <a:ext cx="59601"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40081"/>
    <xdr:sp macro="" textlink="">
      <xdr:nvSpPr>
        <xdr:cNvPr id="1866" name="Text Box 1">
          <a:extLst>
            <a:ext uri="{FF2B5EF4-FFF2-40B4-BE49-F238E27FC236}">
              <a16:creationId xmlns:a16="http://schemas.microsoft.com/office/drawing/2014/main" xmlns="" id="{00000000-0008-0000-0200-00004A070000}"/>
            </a:ext>
          </a:extLst>
        </xdr:cNvPr>
        <xdr:cNvSpPr txBox="1">
          <a:spLocks noChangeArrowheads="1"/>
        </xdr:cNvSpPr>
      </xdr:nvSpPr>
      <xdr:spPr bwMode="auto">
        <a:xfrm>
          <a:off x="6877050" y="124663200"/>
          <a:ext cx="59601"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59131"/>
    <xdr:sp macro="" textlink="">
      <xdr:nvSpPr>
        <xdr:cNvPr id="1867" name="Text Box 4">
          <a:extLst>
            <a:ext uri="{FF2B5EF4-FFF2-40B4-BE49-F238E27FC236}">
              <a16:creationId xmlns:a16="http://schemas.microsoft.com/office/drawing/2014/main" xmlns="" id="{00000000-0008-0000-0200-00004B070000}"/>
            </a:ext>
          </a:extLst>
        </xdr:cNvPr>
        <xdr:cNvSpPr txBox="1">
          <a:spLocks noChangeArrowheads="1"/>
        </xdr:cNvSpPr>
      </xdr:nvSpPr>
      <xdr:spPr bwMode="auto">
        <a:xfrm>
          <a:off x="6877050" y="124663200"/>
          <a:ext cx="59601"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1868" name="Text Box 1">
          <a:extLst>
            <a:ext uri="{FF2B5EF4-FFF2-40B4-BE49-F238E27FC236}">
              <a16:creationId xmlns:a16="http://schemas.microsoft.com/office/drawing/2014/main" xmlns="" id="{00000000-0008-0000-0200-00004C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1869" name="Text Box 2">
          <a:extLst>
            <a:ext uri="{FF2B5EF4-FFF2-40B4-BE49-F238E27FC236}">
              <a16:creationId xmlns:a16="http://schemas.microsoft.com/office/drawing/2014/main" xmlns="" id="{00000000-0008-0000-0200-00004D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1870" name="Text Box 1">
          <a:extLst>
            <a:ext uri="{FF2B5EF4-FFF2-40B4-BE49-F238E27FC236}">
              <a16:creationId xmlns:a16="http://schemas.microsoft.com/office/drawing/2014/main" xmlns="" id="{00000000-0008-0000-0200-00004E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1871" name="Text Box 2">
          <a:extLst>
            <a:ext uri="{FF2B5EF4-FFF2-40B4-BE49-F238E27FC236}">
              <a16:creationId xmlns:a16="http://schemas.microsoft.com/office/drawing/2014/main" xmlns="" id="{00000000-0008-0000-0200-00004F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1872" name="Text Box 1">
          <a:extLst>
            <a:ext uri="{FF2B5EF4-FFF2-40B4-BE49-F238E27FC236}">
              <a16:creationId xmlns:a16="http://schemas.microsoft.com/office/drawing/2014/main" xmlns="" id="{00000000-0008-0000-0200-000050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1873" name="Text Box 1">
          <a:extLst>
            <a:ext uri="{FF2B5EF4-FFF2-40B4-BE49-F238E27FC236}">
              <a16:creationId xmlns:a16="http://schemas.microsoft.com/office/drawing/2014/main" xmlns="" id="{00000000-0008-0000-0200-000051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1874" name="Text Box 4">
          <a:extLst>
            <a:ext uri="{FF2B5EF4-FFF2-40B4-BE49-F238E27FC236}">
              <a16:creationId xmlns:a16="http://schemas.microsoft.com/office/drawing/2014/main" xmlns="" id="{00000000-0008-0000-0200-000052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87706"/>
    <xdr:sp macro="" textlink="">
      <xdr:nvSpPr>
        <xdr:cNvPr id="1875" name="Text Box 1">
          <a:extLst>
            <a:ext uri="{FF2B5EF4-FFF2-40B4-BE49-F238E27FC236}">
              <a16:creationId xmlns:a16="http://schemas.microsoft.com/office/drawing/2014/main" xmlns="" id="{00000000-0008-0000-0200-000053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06756"/>
    <xdr:sp macro="" textlink="">
      <xdr:nvSpPr>
        <xdr:cNvPr id="1876" name="Text Box 4">
          <a:extLst>
            <a:ext uri="{FF2B5EF4-FFF2-40B4-BE49-F238E27FC236}">
              <a16:creationId xmlns:a16="http://schemas.microsoft.com/office/drawing/2014/main" xmlns="" id="{00000000-0008-0000-0200-000054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1877" name="Text Box 1">
          <a:extLst>
            <a:ext uri="{FF2B5EF4-FFF2-40B4-BE49-F238E27FC236}">
              <a16:creationId xmlns:a16="http://schemas.microsoft.com/office/drawing/2014/main" xmlns="" id="{00000000-0008-0000-0200-000055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1878" name="Text Box 2">
          <a:extLst>
            <a:ext uri="{FF2B5EF4-FFF2-40B4-BE49-F238E27FC236}">
              <a16:creationId xmlns:a16="http://schemas.microsoft.com/office/drawing/2014/main" xmlns="" id="{00000000-0008-0000-0200-000056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1879" name="Text Box 1">
          <a:extLst>
            <a:ext uri="{FF2B5EF4-FFF2-40B4-BE49-F238E27FC236}">
              <a16:creationId xmlns:a16="http://schemas.microsoft.com/office/drawing/2014/main" xmlns="" id="{00000000-0008-0000-0200-000057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1880" name="Text Box 2">
          <a:extLst>
            <a:ext uri="{FF2B5EF4-FFF2-40B4-BE49-F238E27FC236}">
              <a16:creationId xmlns:a16="http://schemas.microsoft.com/office/drawing/2014/main" xmlns="" id="{00000000-0008-0000-0200-000058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778"/>
    <xdr:sp macro="" textlink="">
      <xdr:nvSpPr>
        <xdr:cNvPr id="1881" name="Text Box 1">
          <a:extLst>
            <a:ext uri="{FF2B5EF4-FFF2-40B4-BE49-F238E27FC236}">
              <a16:creationId xmlns:a16="http://schemas.microsoft.com/office/drawing/2014/main" xmlns="" id="{00000000-0008-0000-0200-000059070000}"/>
            </a:ext>
          </a:extLst>
        </xdr:cNvPr>
        <xdr:cNvSpPr txBox="1">
          <a:spLocks noChangeArrowheads="1"/>
        </xdr:cNvSpPr>
      </xdr:nvSpPr>
      <xdr:spPr bwMode="auto">
        <a:xfrm>
          <a:off x="6877050" y="124663200"/>
          <a:ext cx="88176"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0039"/>
    <xdr:sp macro="" textlink="">
      <xdr:nvSpPr>
        <xdr:cNvPr id="1882" name="Text Box 1">
          <a:extLst>
            <a:ext uri="{FF2B5EF4-FFF2-40B4-BE49-F238E27FC236}">
              <a16:creationId xmlns:a16="http://schemas.microsoft.com/office/drawing/2014/main" xmlns="" id="{00000000-0008-0000-0200-00005A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0039"/>
    <xdr:sp macro="" textlink="">
      <xdr:nvSpPr>
        <xdr:cNvPr id="1883" name="Text Box 4">
          <a:extLst>
            <a:ext uri="{FF2B5EF4-FFF2-40B4-BE49-F238E27FC236}">
              <a16:creationId xmlns:a16="http://schemas.microsoft.com/office/drawing/2014/main" xmlns="" id="{00000000-0008-0000-0200-00005B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25806"/>
    <xdr:sp macro="" textlink="">
      <xdr:nvSpPr>
        <xdr:cNvPr id="1884" name="Text Box 1">
          <a:extLst>
            <a:ext uri="{FF2B5EF4-FFF2-40B4-BE49-F238E27FC236}">
              <a16:creationId xmlns:a16="http://schemas.microsoft.com/office/drawing/2014/main" xmlns="" id="{00000000-0008-0000-0200-00005C070000}"/>
            </a:ext>
          </a:extLst>
        </xdr:cNvPr>
        <xdr:cNvSpPr txBox="1">
          <a:spLocks noChangeArrowheads="1"/>
        </xdr:cNvSpPr>
      </xdr:nvSpPr>
      <xdr:spPr bwMode="auto">
        <a:xfrm>
          <a:off x="6877050" y="124663200"/>
          <a:ext cx="59601"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9564"/>
    <xdr:sp macro="" textlink="">
      <xdr:nvSpPr>
        <xdr:cNvPr id="1885" name="Text Box 4">
          <a:extLst>
            <a:ext uri="{FF2B5EF4-FFF2-40B4-BE49-F238E27FC236}">
              <a16:creationId xmlns:a16="http://schemas.microsoft.com/office/drawing/2014/main" xmlns="" id="{00000000-0008-0000-0200-00005D070000}"/>
            </a:ext>
          </a:extLst>
        </xdr:cNvPr>
        <xdr:cNvSpPr txBox="1">
          <a:spLocks noChangeArrowheads="1"/>
        </xdr:cNvSpPr>
      </xdr:nvSpPr>
      <xdr:spPr bwMode="auto">
        <a:xfrm>
          <a:off x="6877050" y="124663200"/>
          <a:ext cx="59601"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1886" name="Text Box 1">
          <a:extLst>
            <a:ext uri="{FF2B5EF4-FFF2-40B4-BE49-F238E27FC236}">
              <a16:creationId xmlns:a16="http://schemas.microsoft.com/office/drawing/2014/main" xmlns="" id="{00000000-0008-0000-0200-00005E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1887" name="Text Box 1">
          <a:extLst>
            <a:ext uri="{FF2B5EF4-FFF2-40B4-BE49-F238E27FC236}">
              <a16:creationId xmlns:a16="http://schemas.microsoft.com/office/drawing/2014/main" xmlns="" id="{00000000-0008-0000-0200-00005F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1888" name="Text Box 4">
          <a:extLst>
            <a:ext uri="{FF2B5EF4-FFF2-40B4-BE49-F238E27FC236}">
              <a16:creationId xmlns:a16="http://schemas.microsoft.com/office/drawing/2014/main" xmlns="" id="{00000000-0008-0000-0200-000060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87706"/>
    <xdr:sp macro="" textlink="">
      <xdr:nvSpPr>
        <xdr:cNvPr id="1889" name="Text Box 1">
          <a:extLst>
            <a:ext uri="{FF2B5EF4-FFF2-40B4-BE49-F238E27FC236}">
              <a16:creationId xmlns:a16="http://schemas.microsoft.com/office/drawing/2014/main" xmlns="" id="{00000000-0008-0000-0200-000061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06756"/>
    <xdr:sp macro="" textlink="">
      <xdr:nvSpPr>
        <xdr:cNvPr id="1890" name="Text Box 4">
          <a:extLst>
            <a:ext uri="{FF2B5EF4-FFF2-40B4-BE49-F238E27FC236}">
              <a16:creationId xmlns:a16="http://schemas.microsoft.com/office/drawing/2014/main" xmlns="" id="{00000000-0008-0000-0200-000062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1891" name="Text Box 1">
          <a:extLst>
            <a:ext uri="{FF2B5EF4-FFF2-40B4-BE49-F238E27FC236}">
              <a16:creationId xmlns:a16="http://schemas.microsoft.com/office/drawing/2014/main" xmlns="" id="{00000000-0008-0000-0200-000063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1892" name="Text Box 2">
          <a:extLst>
            <a:ext uri="{FF2B5EF4-FFF2-40B4-BE49-F238E27FC236}">
              <a16:creationId xmlns:a16="http://schemas.microsoft.com/office/drawing/2014/main" xmlns="" id="{00000000-0008-0000-0200-000064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1893" name="Text Box 1">
          <a:extLst>
            <a:ext uri="{FF2B5EF4-FFF2-40B4-BE49-F238E27FC236}">
              <a16:creationId xmlns:a16="http://schemas.microsoft.com/office/drawing/2014/main" xmlns="" id="{00000000-0008-0000-0200-000065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1894" name="Text Box 2">
          <a:extLst>
            <a:ext uri="{FF2B5EF4-FFF2-40B4-BE49-F238E27FC236}">
              <a16:creationId xmlns:a16="http://schemas.microsoft.com/office/drawing/2014/main" xmlns="" id="{00000000-0008-0000-0200-000066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1895" name="Text Box 1">
          <a:extLst>
            <a:ext uri="{FF2B5EF4-FFF2-40B4-BE49-F238E27FC236}">
              <a16:creationId xmlns:a16="http://schemas.microsoft.com/office/drawing/2014/main" xmlns="" id="{00000000-0008-0000-0200-000067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1896" name="Text Box 4">
          <a:extLst>
            <a:ext uri="{FF2B5EF4-FFF2-40B4-BE49-F238E27FC236}">
              <a16:creationId xmlns:a16="http://schemas.microsoft.com/office/drawing/2014/main" xmlns="" id="{00000000-0008-0000-0200-000068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1897" name="Text Box 1">
          <a:extLst>
            <a:ext uri="{FF2B5EF4-FFF2-40B4-BE49-F238E27FC236}">
              <a16:creationId xmlns:a16="http://schemas.microsoft.com/office/drawing/2014/main" xmlns="" id="{00000000-0008-0000-0200-000069070000}"/>
            </a:ext>
          </a:extLst>
        </xdr:cNvPr>
        <xdr:cNvSpPr txBox="1">
          <a:spLocks noChangeArrowheads="1"/>
        </xdr:cNvSpPr>
      </xdr:nvSpPr>
      <xdr:spPr bwMode="auto">
        <a:xfrm>
          <a:off x="6877050" y="1246632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1898" name="Text Box 4">
          <a:extLst>
            <a:ext uri="{FF2B5EF4-FFF2-40B4-BE49-F238E27FC236}">
              <a16:creationId xmlns:a16="http://schemas.microsoft.com/office/drawing/2014/main" xmlns="" id="{00000000-0008-0000-0200-00006A070000}"/>
            </a:ext>
          </a:extLst>
        </xdr:cNvPr>
        <xdr:cNvSpPr txBox="1">
          <a:spLocks noChangeArrowheads="1"/>
        </xdr:cNvSpPr>
      </xdr:nvSpPr>
      <xdr:spPr bwMode="auto">
        <a:xfrm>
          <a:off x="6877050" y="1246632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899" name="Text Box 1">
          <a:extLst>
            <a:ext uri="{FF2B5EF4-FFF2-40B4-BE49-F238E27FC236}">
              <a16:creationId xmlns:a16="http://schemas.microsoft.com/office/drawing/2014/main" xmlns="" id="{00000000-0008-0000-0200-00006B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900" name="Text Box 2">
          <a:extLst>
            <a:ext uri="{FF2B5EF4-FFF2-40B4-BE49-F238E27FC236}">
              <a16:creationId xmlns:a16="http://schemas.microsoft.com/office/drawing/2014/main" xmlns="" id="{00000000-0008-0000-0200-00006C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901" name="Text Box 1">
          <a:extLst>
            <a:ext uri="{FF2B5EF4-FFF2-40B4-BE49-F238E27FC236}">
              <a16:creationId xmlns:a16="http://schemas.microsoft.com/office/drawing/2014/main" xmlns="" id="{00000000-0008-0000-0200-00006D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902" name="Text Box 2">
          <a:extLst>
            <a:ext uri="{FF2B5EF4-FFF2-40B4-BE49-F238E27FC236}">
              <a16:creationId xmlns:a16="http://schemas.microsoft.com/office/drawing/2014/main" xmlns="" id="{00000000-0008-0000-0200-00006E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903" name="Text Box 1">
          <a:extLst>
            <a:ext uri="{FF2B5EF4-FFF2-40B4-BE49-F238E27FC236}">
              <a16:creationId xmlns:a16="http://schemas.microsoft.com/office/drawing/2014/main" xmlns="" id="{00000000-0008-0000-0200-00006F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904" name="Text Box 2">
          <a:extLst>
            <a:ext uri="{FF2B5EF4-FFF2-40B4-BE49-F238E27FC236}">
              <a16:creationId xmlns:a16="http://schemas.microsoft.com/office/drawing/2014/main" xmlns="" id="{00000000-0008-0000-0200-000070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905" name="Text Box 1">
          <a:extLst>
            <a:ext uri="{FF2B5EF4-FFF2-40B4-BE49-F238E27FC236}">
              <a16:creationId xmlns:a16="http://schemas.microsoft.com/office/drawing/2014/main" xmlns="" id="{00000000-0008-0000-0200-000071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1906" name="Text Box 2">
          <a:extLst>
            <a:ext uri="{FF2B5EF4-FFF2-40B4-BE49-F238E27FC236}">
              <a16:creationId xmlns:a16="http://schemas.microsoft.com/office/drawing/2014/main" xmlns="" id="{00000000-0008-0000-0200-000072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907" name="Text Box 1">
          <a:extLst>
            <a:ext uri="{FF2B5EF4-FFF2-40B4-BE49-F238E27FC236}">
              <a16:creationId xmlns:a16="http://schemas.microsoft.com/office/drawing/2014/main" xmlns="" id="{00000000-0008-0000-0200-000073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1908" name="Text Box 4">
          <a:extLst>
            <a:ext uri="{FF2B5EF4-FFF2-40B4-BE49-F238E27FC236}">
              <a16:creationId xmlns:a16="http://schemas.microsoft.com/office/drawing/2014/main" xmlns="" id="{00000000-0008-0000-0200-000074070000}"/>
            </a:ext>
          </a:extLst>
        </xdr:cNvPr>
        <xdr:cNvSpPr txBox="1">
          <a:spLocks noChangeArrowheads="1"/>
        </xdr:cNvSpPr>
      </xdr:nvSpPr>
      <xdr:spPr bwMode="auto">
        <a:xfrm>
          <a:off x="6877050" y="1246632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1909" name="Text Box 1">
          <a:extLst>
            <a:ext uri="{FF2B5EF4-FFF2-40B4-BE49-F238E27FC236}">
              <a16:creationId xmlns:a16="http://schemas.microsoft.com/office/drawing/2014/main" xmlns="" id="{00000000-0008-0000-0200-000075070000}"/>
            </a:ext>
          </a:extLst>
        </xdr:cNvPr>
        <xdr:cNvSpPr txBox="1">
          <a:spLocks noChangeArrowheads="1"/>
        </xdr:cNvSpPr>
      </xdr:nvSpPr>
      <xdr:spPr bwMode="auto">
        <a:xfrm>
          <a:off x="6877050" y="1246632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1910" name="Text Box 4">
          <a:extLst>
            <a:ext uri="{FF2B5EF4-FFF2-40B4-BE49-F238E27FC236}">
              <a16:creationId xmlns:a16="http://schemas.microsoft.com/office/drawing/2014/main" xmlns="" id="{00000000-0008-0000-0200-000076070000}"/>
            </a:ext>
          </a:extLst>
        </xdr:cNvPr>
        <xdr:cNvSpPr txBox="1">
          <a:spLocks noChangeArrowheads="1"/>
        </xdr:cNvSpPr>
      </xdr:nvSpPr>
      <xdr:spPr bwMode="auto">
        <a:xfrm>
          <a:off x="6877050" y="1246632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911" name="Text Box 1">
          <a:extLst>
            <a:ext uri="{FF2B5EF4-FFF2-40B4-BE49-F238E27FC236}">
              <a16:creationId xmlns:a16="http://schemas.microsoft.com/office/drawing/2014/main" xmlns="" id="{00000000-0008-0000-0200-000077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912" name="Text Box 2">
          <a:extLst>
            <a:ext uri="{FF2B5EF4-FFF2-40B4-BE49-F238E27FC236}">
              <a16:creationId xmlns:a16="http://schemas.microsoft.com/office/drawing/2014/main" xmlns="" id="{00000000-0008-0000-0200-000078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913" name="Text Box 1">
          <a:extLst>
            <a:ext uri="{FF2B5EF4-FFF2-40B4-BE49-F238E27FC236}">
              <a16:creationId xmlns:a16="http://schemas.microsoft.com/office/drawing/2014/main" xmlns="" id="{00000000-0008-0000-0200-000079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914" name="Text Box 2">
          <a:extLst>
            <a:ext uri="{FF2B5EF4-FFF2-40B4-BE49-F238E27FC236}">
              <a16:creationId xmlns:a16="http://schemas.microsoft.com/office/drawing/2014/main" xmlns="" id="{00000000-0008-0000-0200-00007A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915" name="Text Box 1">
          <a:extLst>
            <a:ext uri="{FF2B5EF4-FFF2-40B4-BE49-F238E27FC236}">
              <a16:creationId xmlns:a16="http://schemas.microsoft.com/office/drawing/2014/main" xmlns="" id="{00000000-0008-0000-0200-00007B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916" name="Text Box 1">
          <a:extLst>
            <a:ext uri="{FF2B5EF4-FFF2-40B4-BE49-F238E27FC236}">
              <a16:creationId xmlns:a16="http://schemas.microsoft.com/office/drawing/2014/main" xmlns="" id="{00000000-0008-0000-0200-00007C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917" name="Text Box 4">
          <a:extLst>
            <a:ext uri="{FF2B5EF4-FFF2-40B4-BE49-F238E27FC236}">
              <a16:creationId xmlns:a16="http://schemas.microsoft.com/office/drawing/2014/main" xmlns="" id="{00000000-0008-0000-0200-00007D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1918" name="Text Box 1">
          <a:extLst>
            <a:ext uri="{FF2B5EF4-FFF2-40B4-BE49-F238E27FC236}">
              <a16:creationId xmlns:a16="http://schemas.microsoft.com/office/drawing/2014/main" xmlns="" id="{00000000-0008-0000-0200-00007E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1919" name="Text Box 4">
          <a:extLst>
            <a:ext uri="{FF2B5EF4-FFF2-40B4-BE49-F238E27FC236}">
              <a16:creationId xmlns:a16="http://schemas.microsoft.com/office/drawing/2014/main" xmlns="" id="{00000000-0008-0000-0200-00007F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920" name="Text Box 1">
          <a:extLst>
            <a:ext uri="{FF2B5EF4-FFF2-40B4-BE49-F238E27FC236}">
              <a16:creationId xmlns:a16="http://schemas.microsoft.com/office/drawing/2014/main" xmlns="" id="{00000000-0008-0000-0200-000080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921" name="Text Box 2">
          <a:extLst>
            <a:ext uri="{FF2B5EF4-FFF2-40B4-BE49-F238E27FC236}">
              <a16:creationId xmlns:a16="http://schemas.microsoft.com/office/drawing/2014/main" xmlns="" id="{00000000-0008-0000-0200-000081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922" name="Text Box 1">
          <a:extLst>
            <a:ext uri="{FF2B5EF4-FFF2-40B4-BE49-F238E27FC236}">
              <a16:creationId xmlns:a16="http://schemas.microsoft.com/office/drawing/2014/main" xmlns="" id="{00000000-0008-0000-0200-000082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1923" name="Text Box 2">
          <a:extLst>
            <a:ext uri="{FF2B5EF4-FFF2-40B4-BE49-F238E27FC236}">
              <a16:creationId xmlns:a16="http://schemas.microsoft.com/office/drawing/2014/main" xmlns="" id="{00000000-0008-0000-0200-000083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1924" name="Text Box 1">
          <a:extLst>
            <a:ext uri="{FF2B5EF4-FFF2-40B4-BE49-F238E27FC236}">
              <a16:creationId xmlns:a16="http://schemas.microsoft.com/office/drawing/2014/main" xmlns="" id="{00000000-0008-0000-0200-000084070000}"/>
            </a:ext>
          </a:extLst>
        </xdr:cNvPr>
        <xdr:cNvSpPr txBox="1">
          <a:spLocks noChangeArrowheads="1"/>
        </xdr:cNvSpPr>
      </xdr:nvSpPr>
      <xdr:spPr bwMode="auto">
        <a:xfrm>
          <a:off x="6877050" y="1246632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1925" name="Text Box 1">
          <a:extLst>
            <a:ext uri="{FF2B5EF4-FFF2-40B4-BE49-F238E27FC236}">
              <a16:creationId xmlns:a16="http://schemas.microsoft.com/office/drawing/2014/main" xmlns="" id="{00000000-0008-0000-0200-000085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1926" name="Text Box 4">
          <a:extLst>
            <a:ext uri="{FF2B5EF4-FFF2-40B4-BE49-F238E27FC236}">
              <a16:creationId xmlns:a16="http://schemas.microsoft.com/office/drawing/2014/main" xmlns="" id="{00000000-0008-0000-0200-000086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1927" name="Text Box 1">
          <a:extLst>
            <a:ext uri="{FF2B5EF4-FFF2-40B4-BE49-F238E27FC236}">
              <a16:creationId xmlns:a16="http://schemas.microsoft.com/office/drawing/2014/main" xmlns="" id="{00000000-0008-0000-0200-000087070000}"/>
            </a:ext>
          </a:extLst>
        </xdr:cNvPr>
        <xdr:cNvSpPr txBox="1">
          <a:spLocks noChangeArrowheads="1"/>
        </xdr:cNvSpPr>
      </xdr:nvSpPr>
      <xdr:spPr bwMode="auto">
        <a:xfrm>
          <a:off x="6877050" y="1246632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1928" name="Text Box 4">
          <a:extLst>
            <a:ext uri="{FF2B5EF4-FFF2-40B4-BE49-F238E27FC236}">
              <a16:creationId xmlns:a16="http://schemas.microsoft.com/office/drawing/2014/main" xmlns="" id="{00000000-0008-0000-0200-000088070000}"/>
            </a:ext>
          </a:extLst>
        </xdr:cNvPr>
        <xdr:cNvSpPr txBox="1">
          <a:spLocks noChangeArrowheads="1"/>
        </xdr:cNvSpPr>
      </xdr:nvSpPr>
      <xdr:spPr bwMode="auto">
        <a:xfrm>
          <a:off x="6877050" y="1246632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1929" name="Text Box 1">
          <a:extLst>
            <a:ext uri="{FF2B5EF4-FFF2-40B4-BE49-F238E27FC236}">
              <a16:creationId xmlns:a16="http://schemas.microsoft.com/office/drawing/2014/main" xmlns="" id="{00000000-0008-0000-0200-000089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930" name="Text Box 1">
          <a:extLst>
            <a:ext uri="{FF2B5EF4-FFF2-40B4-BE49-F238E27FC236}">
              <a16:creationId xmlns:a16="http://schemas.microsoft.com/office/drawing/2014/main" xmlns="" id="{00000000-0008-0000-0200-00008A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1931" name="Text Box 4">
          <a:extLst>
            <a:ext uri="{FF2B5EF4-FFF2-40B4-BE49-F238E27FC236}">
              <a16:creationId xmlns:a16="http://schemas.microsoft.com/office/drawing/2014/main" xmlns="" id="{00000000-0008-0000-0200-00008B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1932" name="Text Box 1">
          <a:extLst>
            <a:ext uri="{FF2B5EF4-FFF2-40B4-BE49-F238E27FC236}">
              <a16:creationId xmlns:a16="http://schemas.microsoft.com/office/drawing/2014/main" xmlns="" id="{00000000-0008-0000-0200-00008C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1933" name="Text Box 4">
          <a:extLst>
            <a:ext uri="{FF2B5EF4-FFF2-40B4-BE49-F238E27FC236}">
              <a16:creationId xmlns:a16="http://schemas.microsoft.com/office/drawing/2014/main" xmlns="" id="{00000000-0008-0000-0200-00008D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934" name="Text Box 1">
          <a:extLst>
            <a:ext uri="{FF2B5EF4-FFF2-40B4-BE49-F238E27FC236}">
              <a16:creationId xmlns:a16="http://schemas.microsoft.com/office/drawing/2014/main" xmlns="" id="{00000000-0008-0000-0200-00008E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935" name="Text Box 2">
          <a:extLst>
            <a:ext uri="{FF2B5EF4-FFF2-40B4-BE49-F238E27FC236}">
              <a16:creationId xmlns:a16="http://schemas.microsoft.com/office/drawing/2014/main" xmlns="" id="{00000000-0008-0000-0200-00008F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936" name="Text Box 1">
          <a:extLst>
            <a:ext uri="{FF2B5EF4-FFF2-40B4-BE49-F238E27FC236}">
              <a16:creationId xmlns:a16="http://schemas.microsoft.com/office/drawing/2014/main" xmlns="" id="{00000000-0008-0000-0200-000090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1937" name="Text Box 2">
          <a:extLst>
            <a:ext uri="{FF2B5EF4-FFF2-40B4-BE49-F238E27FC236}">
              <a16:creationId xmlns:a16="http://schemas.microsoft.com/office/drawing/2014/main" xmlns="" id="{00000000-0008-0000-0200-000091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8" name="Text Box 1">
          <a:extLst>
            <a:ext uri="{FF2B5EF4-FFF2-40B4-BE49-F238E27FC236}">
              <a16:creationId xmlns:a16="http://schemas.microsoft.com/office/drawing/2014/main" xmlns="" id="{00000000-0008-0000-0200-000092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9" name="Text Box 4">
          <a:extLst>
            <a:ext uri="{FF2B5EF4-FFF2-40B4-BE49-F238E27FC236}">
              <a16:creationId xmlns:a16="http://schemas.microsoft.com/office/drawing/2014/main" xmlns="" id="{00000000-0008-0000-0200-000093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940" name="Text Box 1">
          <a:extLst>
            <a:ext uri="{FF2B5EF4-FFF2-40B4-BE49-F238E27FC236}">
              <a16:creationId xmlns:a16="http://schemas.microsoft.com/office/drawing/2014/main" xmlns="" id="{00000000-0008-0000-0200-000094070000}"/>
            </a:ext>
          </a:extLst>
        </xdr:cNvPr>
        <xdr:cNvSpPr txBox="1">
          <a:spLocks noChangeArrowheads="1"/>
        </xdr:cNvSpPr>
      </xdr:nvSpPr>
      <xdr:spPr bwMode="auto">
        <a:xfrm>
          <a:off x="6877050" y="120700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941" name="Text Box 4">
          <a:extLst>
            <a:ext uri="{FF2B5EF4-FFF2-40B4-BE49-F238E27FC236}">
              <a16:creationId xmlns:a16="http://schemas.microsoft.com/office/drawing/2014/main" xmlns="" id="{00000000-0008-0000-0200-000095070000}"/>
            </a:ext>
          </a:extLst>
        </xdr:cNvPr>
        <xdr:cNvSpPr txBox="1">
          <a:spLocks noChangeArrowheads="1"/>
        </xdr:cNvSpPr>
      </xdr:nvSpPr>
      <xdr:spPr bwMode="auto">
        <a:xfrm>
          <a:off x="6877050" y="120700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2" name="Text Box 1">
          <a:extLst>
            <a:ext uri="{FF2B5EF4-FFF2-40B4-BE49-F238E27FC236}">
              <a16:creationId xmlns:a16="http://schemas.microsoft.com/office/drawing/2014/main" xmlns="" id="{00000000-0008-0000-0200-000096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3" name="Text Box 2">
          <a:extLst>
            <a:ext uri="{FF2B5EF4-FFF2-40B4-BE49-F238E27FC236}">
              <a16:creationId xmlns:a16="http://schemas.microsoft.com/office/drawing/2014/main" xmlns="" id="{00000000-0008-0000-0200-000097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4" name="Text Box 1">
          <a:extLst>
            <a:ext uri="{FF2B5EF4-FFF2-40B4-BE49-F238E27FC236}">
              <a16:creationId xmlns:a16="http://schemas.microsoft.com/office/drawing/2014/main" xmlns="" id="{00000000-0008-0000-0200-000098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5" name="Text Box 2">
          <a:extLst>
            <a:ext uri="{FF2B5EF4-FFF2-40B4-BE49-F238E27FC236}">
              <a16:creationId xmlns:a16="http://schemas.microsoft.com/office/drawing/2014/main" xmlns="" id="{00000000-0008-0000-0200-000099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6" name="Text Box 1">
          <a:extLst>
            <a:ext uri="{FF2B5EF4-FFF2-40B4-BE49-F238E27FC236}">
              <a16:creationId xmlns:a16="http://schemas.microsoft.com/office/drawing/2014/main" xmlns="" id="{00000000-0008-0000-0200-00009A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7" name="Text Box 2">
          <a:extLst>
            <a:ext uri="{FF2B5EF4-FFF2-40B4-BE49-F238E27FC236}">
              <a16:creationId xmlns:a16="http://schemas.microsoft.com/office/drawing/2014/main" xmlns="" id="{00000000-0008-0000-0200-00009B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8" name="Text Box 1">
          <a:extLst>
            <a:ext uri="{FF2B5EF4-FFF2-40B4-BE49-F238E27FC236}">
              <a16:creationId xmlns:a16="http://schemas.microsoft.com/office/drawing/2014/main" xmlns="" id="{00000000-0008-0000-0200-00009C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9" name="Text Box 2">
          <a:extLst>
            <a:ext uri="{FF2B5EF4-FFF2-40B4-BE49-F238E27FC236}">
              <a16:creationId xmlns:a16="http://schemas.microsoft.com/office/drawing/2014/main" xmlns="" id="{00000000-0008-0000-0200-00009D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0" name="Text Box 1">
          <a:extLst>
            <a:ext uri="{FF2B5EF4-FFF2-40B4-BE49-F238E27FC236}">
              <a16:creationId xmlns:a16="http://schemas.microsoft.com/office/drawing/2014/main" xmlns="" id="{00000000-0008-0000-0200-00009E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951" name="Text Box 4">
          <a:extLst>
            <a:ext uri="{FF2B5EF4-FFF2-40B4-BE49-F238E27FC236}">
              <a16:creationId xmlns:a16="http://schemas.microsoft.com/office/drawing/2014/main" xmlns="" id="{00000000-0008-0000-0200-00009F070000}"/>
            </a:ext>
          </a:extLst>
        </xdr:cNvPr>
        <xdr:cNvSpPr txBox="1">
          <a:spLocks noChangeArrowheads="1"/>
        </xdr:cNvSpPr>
      </xdr:nvSpPr>
      <xdr:spPr bwMode="auto">
        <a:xfrm>
          <a:off x="6877050" y="120700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952" name="Text Box 1">
          <a:extLst>
            <a:ext uri="{FF2B5EF4-FFF2-40B4-BE49-F238E27FC236}">
              <a16:creationId xmlns:a16="http://schemas.microsoft.com/office/drawing/2014/main" xmlns="" id="{00000000-0008-0000-0200-0000A0070000}"/>
            </a:ext>
          </a:extLst>
        </xdr:cNvPr>
        <xdr:cNvSpPr txBox="1">
          <a:spLocks noChangeArrowheads="1"/>
        </xdr:cNvSpPr>
      </xdr:nvSpPr>
      <xdr:spPr bwMode="auto">
        <a:xfrm>
          <a:off x="6877050" y="120700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953" name="Text Box 4">
          <a:extLst>
            <a:ext uri="{FF2B5EF4-FFF2-40B4-BE49-F238E27FC236}">
              <a16:creationId xmlns:a16="http://schemas.microsoft.com/office/drawing/2014/main" xmlns="" id="{00000000-0008-0000-0200-0000A1070000}"/>
            </a:ext>
          </a:extLst>
        </xdr:cNvPr>
        <xdr:cNvSpPr txBox="1">
          <a:spLocks noChangeArrowheads="1"/>
        </xdr:cNvSpPr>
      </xdr:nvSpPr>
      <xdr:spPr bwMode="auto">
        <a:xfrm>
          <a:off x="6877050" y="120700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4" name="Text Box 1">
          <a:extLst>
            <a:ext uri="{FF2B5EF4-FFF2-40B4-BE49-F238E27FC236}">
              <a16:creationId xmlns:a16="http://schemas.microsoft.com/office/drawing/2014/main" xmlns="" id="{00000000-0008-0000-0200-0000A2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5" name="Text Box 2">
          <a:extLst>
            <a:ext uri="{FF2B5EF4-FFF2-40B4-BE49-F238E27FC236}">
              <a16:creationId xmlns:a16="http://schemas.microsoft.com/office/drawing/2014/main" xmlns="" id="{00000000-0008-0000-0200-0000A3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6" name="Text Box 1">
          <a:extLst>
            <a:ext uri="{FF2B5EF4-FFF2-40B4-BE49-F238E27FC236}">
              <a16:creationId xmlns:a16="http://schemas.microsoft.com/office/drawing/2014/main" xmlns="" id="{00000000-0008-0000-0200-0000A4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7" name="Text Box 2">
          <a:extLst>
            <a:ext uri="{FF2B5EF4-FFF2-40B4-BE49-F238E27FC236}">
              <a16:creationId xmlns:a16="http://schemas.microsoft.com/office/drawing/2014/main" xmlns="" id="{00000000-0008-0000-0200-0000A5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8" name="Text Box 1">
          <a:extLst>
            <a:ext uri="{FF2B5EF4-FFF2-40B4-BE49-F238E27FC236}">
              <a16:creationId xmlns:a16="http://schemas.microsoft.com/office/drawing/2014/main" xmlns="" id="{00000000-0008-0000-0200-0000A6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59" name="Text Box 1">
          <a:extLst>
            <a:ext uri="{FF2B5EF4-FFF2-40B4-BE49-F238E27FC236}">
              <a16:creationId xmlns:a16="http://schemas.microsoft.com/office/drawing/2014/main" xmlns="" id="{00000000-0008-0000-0200-0000A7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60" name="Text Box 4">
          <a:extLst>
            <a:ext uri="{FF2B5EF4-FFF2-40B4-BE49-F238E27FC236}">
              <a16:creationId xmlns:a16="http://schemas.microsoft.com/office/drawing/2014/main" xmlns="" id="{00000000-0008-0000-0200-0000A8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61" name="Text Box 1">
          <a:extLst>
            <a:ext uri="{FF2B5EF4-FFF2-40B4-BE49-F238E27FC236}">
              <a16:creationId xmlns:a16="http://schemas.microsoft.com/office/drawing/2014/main" xmlns="" id="{00000000-0008-0000-0200-0000A9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62" name="Text Box 4">
          <a:extLst>
            <a:ext uri="{FF2B5EF4-FFF2-40B4-BE49-F238E27FC236}">
              <a16:creationId xmlns:a16="http://schemas.microsoft.com/office/drawing/2014/main" xmlns="" id="{00000000-0008-0000-0200-0000AA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3" name="Text Box 1">
          <a:extLst>
            <a:ext uri="{FF2B5EF4-FFF2-40B4-BE49-F238E27FC236}">
              <a16:creationId xmlns:a16="http://schemas.microsoft.com/office/drawing/2014/main" xmlns="" id="{00000000-0008-0000-0200-0000AB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4" name="Text Box 2">
          <a:extLst>
            <a:ext uri="{FF2B5EF4-FFF2-40B4-BE49-F238E27FC236}">
              <a16:creationId xmlns:a16="http://schemas.microsoft.com/office/drawing/2014/main" xmlns="" id="{00000000-0008-0000-0200-0000AC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5" name="Text Box 1">
          <a:extLst>
            <a:ext uri="{FF2B5EF4-FFF2-40B4-BE49-F238E27FC236}">
              <a16:creationId xmlns:a16="http://schemas.microsoft.com/office/drawing/2014/main" xmlns="" id="{00000000-0008-0000-0200-0000AD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6" name="Text Box 2">
          <a:extLst>
            <a:ext uri="{FF2B5EF4-FFF2-40B4-BE49-F238E27FC236}">
              <a16:creationId xmlns:a16="http://schemas.microsoft.com/office/drawing/2014/main" xmlns="" id="{00000000-0008-0000-0200-0000AE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967" name="Text Box 1">
          <a:extLst>
            <a:ext uri="{FF2B5EF4-FFF2-40B4-BE49-F238E27FC236}">
              <a16:creationId xmlns:a16="http://schemas.microsoft.com/office/drawing/2014/main" xmlns="" id="{00000000-0008-0000-0200-0000AF070000}"/>
            </a:ext>
          </a:extLst>
        </xdr:cNvPr>
        <xdr:cNvSpPr txBox="1">
          <a:spLocks noChangeArrowheads="1"/>
        </xdr:cNvSpPr>
      </xdr:nvSpPr>
      <xdr:spPr bwMode="auto">
        <a:xfrm>
          <a:off x="6877050" y="120700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8" name="Text Box 1">
          <a:extLst>
            <a:ext uri="{FF2B5EF4-FFF2-40B4-BE49-F238E27FC236}">
              <a16:creationId xmlns:a16="http://schemas.microsoft.com/office/drawing/2014/main" xmlns="" id="{00000000-0008-0000-0200-0000B0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9" name="Text Box 4">
          <a:extLst>
            <a:ext uri="{FF2B5EF4-FFF2-40B4-BE49-F238E27FC236}">
              <a16:creationId xmlns:a16="http://schemas.microsoft.com/office/drawing/2014/main" xmlns="" id="{00000000-0008-0000-0200-0000B1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970" name="Text Box 1">
          <a:extLst>
            <a:ext uri="{FF2B5EF4-FFF2-40B4-BE49-F238E27FC236}">
              <a16:creationId xmlns:a16="http://schemas.microsoft.com/office/drawing/2014/main" xmlns="" id="{00000000-0008-0000-0200-0000B2070000}"/>
            </a:ext>
          </a:extLst>
        </xdr:cNvPr>
        <xdr:cNvSpPr txBox="1">
          <a:spLocks noChangeArrowheads="1"/>
        </xdr:cNvSpPr>
      </xdr:nvSpPr>
      <xdr:spPr bwMode="auto">
        <a:xfrm>
          <a:off x="6877050" y="120700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971" name="Text Box 4">
          <a:extLst>
            <a:ext uri="{FF2B5EF4-FFF2-40B4-BE49-F238E27FC236}">
              <a16:creationId xmlns:a16="http://schemas.microsoft.com/office/drawing/2014/main" xmlns="" id="{00000000-0008-0000-0200-0000B3070000}"/>
            </a:ext>
          </a:extLst>
        </xdr:cNvPr>
        <xdr:cNvSpPr txBox="1">
          <a:spLocks noChangeArrowheads="1"/>
        </xdr:cNvSpPr>
      </xdr:nvSpPr>
      <xdr:spPr bwMode="auto">
        <a:xfrm>
          <a:off x="6877050" y="120700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72" name="Text Box 1">
          <a:extLst>
            <a:ext uri="{FF2B5EF4-FFF2-40B4-BE49-F238E27FC236}">
              <a16:creationId xmlns:a16="http://schemas.microsoft.com/office/drawing/2014/main" xmlns="" id="{00000000-0008-0000-0200-0000B4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3" name="Text Box 1">
          <a:extLst>
            <a:ext uri="{FF2B5EF4-FFF2-40B4-BE49-F238E27FC236}">
              <a16:creationId xmlns:a16="http://schemas.microsoft.com/office/drawing/2014/main" xmlns="" id="{00000000-0008-0000-0200-0000B5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4" name="Text Box 4">
          <a:extLst>
            <a:ext uri="{FF2B5EF4-FFF2-40B4-BE49-F238E27FC236}">
              <a16:creationId xmlns:a16="http://schemas.microsoft.com/office/drawing/2014/main" xmlns="" id="{00000000-0008-0000-0200-0000B6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75" name="Text Box 1">
          <a:extLst>
            <a:ext uri="{FF2B5EF4-FFF2-40B4-BE49-F238E27FC236}">
              <a16:creationId xmlns:a16="http://schemas.microsoft.com/office/drawing/2014/main" xmlns="" id="{00000000-0008-0000-0200-0000B7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76" name="Text Box 4">
          <a:extLst>
            <a:ext uri="{FF2B5EF4-FFF2-40B4-BE49-F238E27FC236}">
              <a16:creationId xmlns:a16="http://schemas.microsoft.com/office/drawing/2014/main" xmlns="" id="{00000000-0008-0000-0200-0000B8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7" name="Text Box 1">
          <a:extLst>
            <a:ext uri="{FF2B5EF4-FFF2-40B4-BE49-F238E27FC236}">
              <a16:creationId xmlns:a16="http://schemas.microsoft.com/office/drawing/2014/main" xmlns="" id="{00000000-0008-0000-0200-0000B9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8" name="Text Box 2">
          <a:extLst>
            <a:ext uri="{FF2B5EF4-FFF2-40B4-BE49-F238E27FC236}">
              <a16:creationId xmlns:a16="http://schemas.microsoft.com/office/drawing/2014/main" xmlns="" id="{00000000-0008-0000-0200-0000BA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9" name="Text Box 1">
          <a:extLst>
            <a:ext uri="{FF2B5EF4-FFF2-40B4-BE49-F238E27FC236}">
              <a16:creationId xmlns:a16="http://schemas.microsoft.com/office/drawing/2014/main" xmlns="" id="{00000000-0008-0000-0200-0000BB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80" name="Text Box 2">
          <a:extLst>
            <a:ext uri="{FF2B5EF4-FFF2-40B4-BE49-F238E27FC236}">
              <a16:creationId xmlns:a16="http://schemas.microsoft.com/office/drawing/2014/main" xmlns="" id="{00000000-0008-0000-0200-0000BC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1" name="Text Box 1">
          <a:extLst>
            <a:ext uri="{FF2B5EF4-FFF2-40B4-BE49-F238E27FC236}">
              <a16:creationId xmlns:a16="http://schemas.microsoft.com/office/drawing/2014/main" xmlns="" id="{00000000-0008-0000-0200-0000BD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2" name="Text Box 4">
          <a:extLst>
            <a:ext uri="{FF2B5EF4-FFF2-40B4-BE49-F238E27FC236}">
              <a16:creationId xmlns:a16="http://schemas.microsoft.com/office/drawing/2014/main" xmlns="" id="{00000000-0008-0000-0200-0000BE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983" name="Text Box 1">
          <a:extLst>
            <a:ext uri="{FF2B5EF4-FFF2-40B4-BE49-F238E27FC236}">
              <a16:creationId xmlns:a16="http://schemas.microsoft.com/office/drawing/2014/main" xmlns="" id="{00000000-0008-0000-0200-0000BF070000}"/>
            </a:ext>
          </a:extLst>
        </xdr:cNvPr>
        <xdr:cNvSpPr txBox="1">
          <a:spLocks noChangeArrowheads="1"/>
        </xdr:cNvSpPr>
      </xdr:nvSpPr>
      <xdr:spPr bwMode="auto">
        <a:xfrm>
          <a:off x="6877050" y="120700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984" name="Text Box 4">
          <a:extLst>
            <a:ext uri="{FF2B5EF4-FFF2-40B4-BE49-F238E27FC236}">
              <a16:creationId xmlns:a16="http://schemas.microsoft.com/office/drawing/2014/main" xmlns="" id="{00000000-0008-0000-0200-0000C0070000}"/>
            </a:ext>
          </a:extLst>
        </xdr:cNvPr>
        <xdr:cNvSpPr txBox="1">
          <a:spLocks noChangeArrowheads="1"/>
        </xdr:cNvSpPr>
      </xdr:nvSpPr>
      <xdr:spPr bwMode="auto">
        <a:xfrm>
          <a:off x="6877050" y="120700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5" name="Text Box 1">
          <a:extLst>
            <a:ext uri="{FF2B5EF4-FFF2-40B4-BE49-F238E27FC236}">
              <a16:creationId xmlns:a16="http://schemas.microsoft.com/office/drawing/2014/main" xmlns="" id="{00000000-0008-0000-0200-0000C1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6" name="Text Box 2">
          <a:extLst>
            <a:ext uri="{FF2B5EF4-FFF2-40B4-BE49-F238E27FC236}">
              <a16:creationId xmlns:a16="http://schemas.microsoft.com/office/drawing/2014/main" xmlns="" id="{00000000-0008-0000-0200-0000C2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7" name="Text Box 1">
          <a:extLst>
            <a:ext uri="{FF2B5EF4-FFF2-40B4-BE49-F238E27FC236}">
              <a16:creationId xmlns:a16="http://schemas.microsoft.com/office/drawing/2014/main" xmlns="" id="{00000000-0008-0000-0200-0000C3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8" name="Text Box 2">
          <a:extLst>
            <a:ext uri="{FF2B5EF4-FFF2-40B4-BE49-F238E27FC236}">
              <a16:creationId xmlns:a16="http://schemas.microsoft.com/office/drawing/2014/main" xmlns="" id="{00000000-0008-0000-0200-0000C4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9" name="Text Box 1">
          <a:extLst>
            <a:ext uri="{FF2B5EF4-FFF2-40B4-BE49-F238E27FC236}">
              <a16:creationId xmlns:a16="http://schemas.microsoft.com/office/drawing/2014/main" xmlns="" id="{00000000-0008-0000-0200-0000C5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0" name="Text Box 2">
          <a:extLst>
            <a:ext uri="{FF2B5EF4-FFF2-40B4-BE49-F238E27FC236}">
              <a16:creationId xmlns:a16="http://schemas.microsoft.com/office/drawing/2014/main" xmlns="" id="{00000000-0008-0000-0200-0000C6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1" name="Text Box 1">
          <a:extLst>
            <a:ext uri="{FF2B5EF4-FFF2-40B4-BE49-F238E27FC236}">
              <a16:creationId xmlns:a16="http://schemas.microsoft.com/office/drawing/2014/main" xmlns="" id="{00000000-0008-0000-0200-0000C7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2" name="Text Box 2">
          <a:extLst>
            <a:ext uri="{FF2B5EF4-FFF2-40B4-BE49-F238E27FC236}">
              <a16:creationId xmlns:a16="http://schemas.microsoft.com/office/drawing/2014/main" xmlns="" id="{00000000-0008-0000-0200-0000C8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93" name="Text Box 1">
          <a:extLst>
            <a:ext uri="{FF2B5EF4-FFF2-40B4-BE49-F238E27FC236}">
              <a16:creationId xmlns:a16="http://schemas.microsoft.com/office/drawing/2014/main" xmlns="" id="{00000000-0008-0000-0200-0000C9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994" name="Text Box 4">
          <a:extLst>
            <a:ext uri="{FF2B5EF4-FFF2-40B4-BE49-F238E27FC236}">
              <a16:creationId xmlns:a16="http://schemas.microsoft.com/office/drawing/2014/main" xmlns="" id="{00000000-0008-0000-0200-0000CA070000}"/>
            </a:ext>
          </a:extLst>
        </xdr:cNvPr>
        <xdr:cNvSpPr txBox="1">
          <a:spLocks noChangeArrowheads="1"/>
        </xdr:cNvSpPr>
      </xdr:nvSpPr>
      <xdr:spPr bwMode="auto">
        <a:xfrm>
          <a:off x="6877050" y="120700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995" name="Text Box 1">
          <a:extLst>
            <a:ext uri="{FF2B5EF4-FFF2-40B4-BE49-F238E27FC236}">
              <a16:creationId xmlns:a16="http://schemas.microsoft.com/office/drawing/2014/main" xmlns="" id="{00000000-0008-0000-0200-0000CB070000}"/>
            </a:ext>
          </a:extLst>
        </xdr:cNvPr>
        <xdr:cNvSpPr txBox="1">
          <a:spLocks noChangeArrowheads="1"/>
        </xdr:cNvSpPr>
      </xdr:nvSpPr>
      <xdr:spPr bwMode="auto">
        <a:xfrm>
          <a:off x="6877050" y="120700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996" name="Text Box 4">
          <a:extLst>
            <a:ext uri="{FF2B5EF4-FFF2-40B4-BE49-F238E27FC236}">
              <a16:creationId xmlns:a16="http://schemas.microsoft.com/office/drawing/2014/main" xmlns="" id="{00000000-0008-0000-0200-0000CC070000}"/>
            </a:ext>
          </a:extLst>
        </xdr:cNvPr>
        <xdr:cNvSpPr txBox="1">
          <a:spLocks noChangeArrowheads="1"/>
        </xdr:cNvSpPr>
      </xdr:nvSpPr>
      <xdr:spPr bwMode="auto">
        <a:xfrm>
          <a:off x="6877050" y="120700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7" name="Text Box 1">
          <a:extLst>
            <a:ext uri="{FF2B5EF4-FFF2-40B4-BE49-F238E27FC236}">
              <a16:creationId xmlns:a16="http://schemas.microsoft.com/office/drawing/2014/main" xmlns="" id="{00000000-0008-0000-0200-0000CD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8" name="Text Box 2">
          <a:extLst>
            <a:ext uri="{FF2B5EF4-FFF2-40B4-BE49-F238E27FC236}">
              <a16:creationId xmlns:a16="http://schemas.microsoft.com/office/drawing/2014/main" xmlns="" id="{00000000-0008-0000-0200-0000CE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9" name="Text Box 1">
          <a:extLst>
            <a:ext uri="{FF2B5EF4-FFF2-40B4-BE49-F238E27FC236}">
              <a16:creationId xmlns:a16="http://schemas.microsoft.com/office/drawing/2014/main" xmlns="" id="{00000000-0008-0000-0200-0000CF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00" name="Text Box 2">
          <a:extLst>
            <a:ext uri="{FF2B5EF4-FFF2-40B4-BE49-F238E27FC236}">
              <a16:creationId xmlns:a16="http://schemas.microsoft.com/office/drawing/2014/main" xmlns="" id="{00000000-0008-0000-0200-0000D0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01" name="Text Box 1">
          <a:extLst>
            <a:ext uri="{FF2B5EF4-FFF2-40B4-BE49-F238E27FC236}">
              <a16:creationId xmlns:a16="http://schemas.microsoft.com/office/drawing/2014/main" xmlns="" id="{00000000-0008-0000-0200-0000D1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2" name="Text Box 1">
          <a:extLst>
            <a:ext uri="{FF2B5EF4-FFF2-40B4-BE49-F238E27FC236}">
              <a16:creationId xmlns:a16="http://schemas.microsoft.com/office/drawing/2014/main" xmlns="" id="{00000000-0008-0000-0200-0000D2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3" name="Text Box 4">
          <a:extLst>
            <a:ext uri="{FF2B5EF4-FFF2-40B4-BE49-F238E27FC236}">
              <a16:creationId xmlns:a16="http://schemas.microsoft.com/office/drawing/2014/main" xmlns="" id="{00000000-0008-0000-0200-0000D3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04" name="Text Box 1">
          <a:extLst>
            <a:ext uri="{FF2B5EF4-FFF2-40B4-BE49-F238E27FC236}">
              <a16:creationId xmlns:a16="http://schemas.microsoft.com/office/drawing/2014/main" xmlns="" id="{00000000-0008-0000-0200-0000D4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05" name="Text Box 4">
          <a:extLst>
            <a:ext uri="{FF2B5EF4-FFF2-40B4-BE49-F238E27FC236}">
              <a16:creationId xmlns:a16="http://schemas.microsoft.com/office/drawing/2014/main" xmlns="" id="{00000000-0008-0000-0200-0000D5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6" name="Text Box 1">
          <a:extLst>
            <a:ext uri="{FF2B5EF4-FFF2-40B4-BE49-F238E27FC236}">
              <a16:creationId xmlns:a16="http://schemas.microsoft.com/office/drawing/2014/main" xmlns="" id="{00000000-0008-0000-0200-0000D6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7" name="Text Box 2">
          <a:extLst>
            <a:ext uri="{FF2B5EF4-FFF2-40B4-BE49-F238E27FC236}">
              <a16:creationId xmlns:a16="http://schemas.microsoft.com/office/drawing/2014/main" xmlns="" id="{00000000-0008-0000-0200-0000D7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8" name="Text Box 1">
          <a:extLst>
            <a:ext uri="{FF2B5EF4-FFF2-40B4-BE49-F238E27FC236}">
              <a16:creationId xmlns:a16="http://schemas.microsoft.com/office/drawing/2014/main" xmlns="" id="{00000000-0008-0000-0200-0000D8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9" name="Text Box 2">
          <a:extLst>
            <a:ext uri="{FF2B5EF4-FFF2-40B4-BE49-F238E27FC236}">
              <a16:creationId xmlns:a16="http://schemas.microsoft.com/office/drawing/2014/main" xmlns="" id="{00000000-0008-0000-0200-0000D9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010" name="Text Box 1">
          <a:extLst>
            <a:ext uri="{FF2B5EF4-FFF2-40B4-BE49-F238E27FC236}">
              <a16:creationId xmlns:a16="http://schemas.microsoft.com/office/drawing/2014/main" xmlns="" id="{00000000-0008-0000-0200-0000DA070000}"/>
            </a:ext>
          </a:extLst>
        </xdr:cNvPr>
        <xdr:cNvSpPr txBox="1">
          <a:spLocks noChangeArrowheads="1"/>
        </xdr:cNvSpPr>
      </xdr:nvSpPr>
      <xdr:spPr bwMode="auto">
        <a:xfrm>
          <a:off x="6877050" y="120700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1" name="Text Box 1">
          <a:extLst>
            <a:ext uri="{FF2B5EF4-FFF2-40B4-BE49-F238E27FC236}">
              <a16:creationId xmlns:a16="http://schemas.microsoft.com/office/drawing/2014/main" xmlns="" id="{00000000-0008-0000-0200-0000DB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2" name="Text Box 4">
          <a:extLst>
            <a:ext uri="{FF2B5EF4-FFF2-40B4-BE49-F238E27FC236}">
              <a16:creationId xmlns:a16="http://schemas.microsoft.com/office/drawing/2014/main" xmlns="" id="{00000000-0008-0000-0200-0000DC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013" name="Text Box 1">
          <a:extLst>
            <a:ext uri="{FF2B5EF4-FFF2-40B4-BE49-F238E27FC236}">
              <a16:creationId xmlns:a16="http://schemas.microsoft.com/office/drawing/2014/main" xmlns="" id="{00000000-0008-0000-0200-0000DD070000}"/>
            </a:ext>
          </a:extLst>
        </xdr:cNvPr>
        <xdr:cNvSpPr txBox="1">
          <a:spLocks noChangeArrowheads="1"/>
        </xdr:cNvSpPr>
      </xdr:nvSpPr>
      <xdr:spPr bwMode="auto">
        <a:xfrm>
          <a:off x="6877050" y="120700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014" name="Text Box 4">
          <a:extLst>
            <a:ext uri="{FF2B5EF4-FFF2-40B4-BE49-F238E27FC236}">
              <a16:creationId xmlns:a16="http://schemas.microsoft.com/office/drawing/2014/main" xmlns="" id="{00000000-0008-0000-0200-0000DE070000}"/>
            </a:ext>
          </a:extLst>
        </xdr:cNvPr>
        <xdr:cNvSpPr txBox="1">
          <a:spLocks noChangeArrowheads="1"/>
        </xdr:cNvSpPr>
      </xdr:nvSpPr>
      <xdr:spPr bwMode="auto">
        <a:xfrm>
          <a:off x="6877050" y="120700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15" name="Text Box 1">
          <a:extLst>
            <a:ext uri="{FF2B5EF4-FFF2-40B4-BE49-F238E27FC236}">
              <a16:creationId xmlns:a16="http://schemas.microsoft.com/office/drawing/2014/main" xmlns="" id="{00000000-0008-0000-0200-0000DF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6" name="Text Box 1">
          <a:extLst>
            <a:ext uri="{FF2B5EF4-FFF2-40B4-BE49-F238E27FC236}">
              <a16:creationId xmlns:a16="http://schemas.microsoft.com/office/drawing/2014/main" xmlns="" id="{00000000-0008-0000-0200-0000E0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7" name="Text Box 4">
          <a:extLst>
            <a:ext uri="{FF2B5EF4-FFF2-40B4-BE49-F238E27FC236}">
              <a16:creationId xmlns:a16="http://schemas.microsoft.com/office/drawing/2014/main" xmlns="" id="{00000000-0008-0000-0200-0000E1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18" name="Text Box 1">
          <a:extLst>
            <a:ext uri="{FF2B5EF4-FFF2-40B4-BE49-F238E27FC236}">
              <a16:creationId xmlns:a16="http://schemas.microsoft.com/office/drawing/2014/main" xmlns="" id="{00000000-0008-0000-0200-0000E2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19" name="Text Box 4">
          <a:extLst>
            <a:ext uri="{FF2B5EF4-FFF2-40B4-BE49-F238E27FC236}">
              <a16:creationId xmlns:a16="http://schemas.microsoft.com/office/drawing/2014/main" xmlns="" id="{00000000-0008-0000-0200-0000E3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0" name="Text Box 1">
          <a:extLst>
            <a:ext uri="{FF2B5EF4-FFF2-40B4-BE49-F238E27FC236}">
              <a16:creationId xmlns:a16="http://schemas.microsoft.com/office/drawing/2014/main" xmlns="" id="{00000000-0008-0000-0200-0000E4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1" name="Text Box 2">
          <a:extLst>
            <a:ext uri="{FF2B5EF4-FFF2-40B4-BE49-F238E27FC236}">
              <a16:creationId xmlns:a16="http://schemas.microsoft.com/office/drawing/2014/main" xmlns="" id="{00000000-0008-0000-0200-0000E5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2" name="Text Box 1">
          <a:extLst>
            <a:ext uri="{FF2B5EF4-FFF2-40B4-BE49-F238E27FC236}">
              <a16:creationId xmlns:a16="http://schemas.microsoft.com/office/drawing/2014/main" xmlns="" id="{00000000-0008-0000-0200-0000E6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3" name="Text Box 2">
          <a:extLst>
            <a:ext uri="{FF2B5EF4-FFF2-40B4-BE49-F238E27FC236}">
              <a16:creationId xmlns:a16="http://schemas.microsoft.com/office/drawing/2014/main" xmlns="" id="{00000000-0008-0000-0200-0000E7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2024" name="Text Box 1">
          <a:extLst>
            <a:ext uri="{FF2B5EF4-FFF2-40B4-BE49-F238E27FC236}">
              <a16:creationId xmlns:a16="http://schemas.microsoft.com/office/drawing/2014/main" xmlns="" id="{00000000-0008-0000-0200-0000E8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2025" name="Text Box 4">
          <a:extLst>
            <a:ext uri="{FF2B5EF4-FFF2-40B4-BE49-F238E27FC236}">
              <a16:creationId xmlns:a16="http://schemas.microsoft.com/office/drawing/2014/main" xmlns="" id="{00000000-0008-0000-0200-0000E9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2026" name="Text Box 1">
          <a:extLst>
            <a:ext uri="{FF2B5EF4-FFF2-40B4-BE49-F238E27FC236}">
              <a16:creationId xmlns:a16="http://schemas.microsoft.com/office/drawing/2014/main" xmlns="" id="{00000000-0008-0000-0200-0000EA070000}"/>
            </a:ext>
          </a:extLst>
        </xdr:cNvPr>
        <xdr:cNvSpPr txBox="1">
          <a:spLocks noChangeArrowheads="1"/>
        </xdr:cNvSpPr>
      </xdr:nvSpPr>
      <xdr:spPr bwMode="auto">
        <a:xfrm>
          <a:off x="6877050" y="1213104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2027" name="Text Box 4">
          <a:extLst>
            <a:ext uri="{FF2B5EF4-FFF2-40B4-BE49-F238E27FC236}">
              <a16:creationId xmlns:a16="http://schemas.microsoft.com/office/drawing/2014/main" xmlns="" id="{00000000-0008-0000-0200-0000EB070000}"/>
            </a:ext>
          </a:extLst>
        </xdr:cNvPr>
        <xdr:cNvSpPr txBox="1">
          <a:spLocks noChangeArrowheads="1"/>
        </xdr:cNvSpPr>
      </xdr:nvSpPr>
      <xdr:spPr bwMode="auto">
        <a:xfrm>
          <a:off x="6877050" y="1213104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028" name="Text Box 1">
          <a:extLst>
            <a:ext uri="{FF2B5EF4-FFF2-40B4-BE49-F238E27FC236}">
              <a16:creationId xmlns:a16="http://schemas.microsoft.com/office/drawing/2014/main" xmlns="" id="{00000000-0008-0000-0200-0000EC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029" name="Text Box 2">
          <a:extLst>
            <a:ext uri="{FF2B5EF4-FFF2-40B4-BE49-F238E27FC236}">
              <a16:creationId xmlns:a16="http://schemas.microsoft.com/office/drawing/2014/main" xmlns="" id="{00000000-0008-0000-0200-0000ED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030" name="Text Box 1">
          <a:extLst>
            <a:ext uri="{FF2B5EF4-FFF2-40B4-BE49-F238E27FC236}">
              <a16:creationId xmlns:a16="http://schemas.microsoft.com/office/drawing/2014/main" xmlns="" id="{00000000-0008-0000-0200-0000EE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031" name="Text Box 2">
          <a:extLst>
            <a:ext uri="{FF2B5EF4-FFF2-40B4-BE49-F238E27FC236}">
              <a16:creationId xmlns:a16="http://schemas.microsoft.com/office/drawing/2014/main" xmlns="" id="{00000000-0008-0000-0200-0000EF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032" name="Text Box 1">
          <a:extLst>
            <a:ext uri="{FF2B5EF4-FFF2-40B4-BE49-F238E27FC236}">
              <a16:creationId xmlns:a16="http://schemas.microsoft.com/office/drawing/2014/main" xmlns="" id="{00000000-0008-0000-0200-0000F0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033" name="Text Box 2">
          <a:extLst>
            <a:ext uri="{FF2B5EF4-FFF2-40B4-BE49-F238E27FC236}">
              <a16:creationId xmlns:a16="http://schemas.microsoft.com/office/drawing/2014/main" xmlns="" id="{00000000-0008-0000-0200-0000F1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034" name="Text Box 1">
          <a:extLst>
            <a:ext uri="{FF2B5EF4-FFF2-40B4-BE49-F238E27FC236}">
              <a16:creationId xmlns:a16="http://schemas.microsoft.com/office/drawing/2014/main" xmlns="" id="{00000000-0008-0000-0200-0000F2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035" name="Text Box 2">
          <a:extLst>
            <a:ext uri="{FF2B5EF4-FFF2-40B4-BE49-F238E27FC236}">
              <a16:creationId xmlns:a16="http://schemas.microsoft.com/office/drawing/2014/main" xmlns="" id="{00000000-0008-0000-0200-0000F3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2036" name="Text Box 4">
          <a:extLst>
            <a:ext uri="{FF2B5EF4-FFF2-40B4-BE49-F238E27FC236}">
              <a16:creationId xmlns:a16="http://schemas.microsoft.com/office/drawing/2014/main" xmlns="" id="{00000000-0008-0000-0200-0000F4070000}"/>
            </a:ext>
          </a:extLst>
        </xdr:cNvPr>
        <xdr:cNvSpPr txBox="1">
          <a:spLocks noChangeArrowheads="1"/>
        </xdr:cNvSpPr>
      </xdr:nvSpPr>
      <xdr:spPr bwMode="auto">
        <a:xfrm>
          <a:off x="6877050" y="1213104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2037" name="Text Box 1">
          <a:extLst>
            <a:ext uri="{FF2B5EF4-FFF2-40B4-BE49-F238E27FC236}">
              <a16:creationId xmlns:a16="http://schemas.microsoft.com/office/drawing/2014/main" xmlns="" id="{00000000-0008-0000-0200-0000F5070000}"/>
            </a:ext>
          </a:extLst>
        </xdr:cNvPr>
        <xdr:cNvSpPr txBox="1">
          <a:spLocks noChangeArrowheads="1"/>
        </xdr:cNvSpPr>
      </xdr:nvSpPr>
      <xdr:spPr bwMode="auto">
        <a:xfrm>
          <a:off x="6877050" y="1213104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2038" name="Text Box 4">
          <a:extLst>
            <a:ext uri="{FF2B5EF4-FFF2-40B4-BE49-F238E27FC236}">
              <a16:creationId xmlns:a16="http://schemas.microsoft.com/office/drawing/2014/main" xmlns="" id="{00000000-0008-0000-0200-0000F6070000}"/>
            </a:ext>
          </a:extLst>
        </xdr:cNvPr>
        <xdr:cNvSpPr txBox="1">
          <a:spLocks noChangeArrowheads="1"/>
        </xdr:cNvSpPr>
      </xdr:nvSpPr>
      <xdr:spPr bwMode="auto">
        <a:xfrm>
          <a:off x="6877050" y="1213104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039" name="Text Box 1">
          <a:extLst>
            <a:ext uri="{FF2B5EF4-FFF2-40B4-BE49-F238E27FC236}">
              <a16:creationId xmlns:a16="http://schemas.microsoft.com/office/drawing/2014/main" xmlns="" id="{00000000-0008-0000-0200-0000F7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040" name="Text Box 2">
          <a:extLst>
            <a:ext uri="{FF2B5EF4-FFF2-40B4-BE49-F238E27FC236}">
              <a16:creationId xmlns:a16="http://schemas.microsoft.com/office/drawing/2014/main" xmlns="" id="{00000000-0008-0000-0200-0000F8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041" name="Text Box 1">
          <a:extLst>
            <a:ext uri="{FF2B5EF4-FFF2-40B4-BE49-F238E27FC236}">
              <a16:creationId xmlns:a16="http://schemas.microsoft.com/office/drawing/2014/main" xmlns="" id="{00000000-0008-0000-0200-0000F9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042" name="Text Box 2">
          <a:extLst>
            <a:ext uri="{FF2B5EF4-FFF2-40B4-BE49-F238E27FC236}">
              <a16:creationId xmlns:a16="http://schemas.microsoft.com/office/drawing/2014/main" xmlns="" id="{00000000-0008-0000-0200-0000FA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043" name="Text Box 1">
          <a:extLst>
            <a:ext uri="{FF2B5EF4-FFF2-40B4-BE49-F238E27FC236}">
              <a16:creationId xmlns:a16="http://schemas.microsoft.com/office/drawing/2014/main" xmlns="" id="{00000000-0008-0000-0200-0000FB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044" name="Text Box 4">
          <a:extLst>
            <a:ext uri="{FF2B5EF4-FFF2-40B4-BE49-F238E27FC236}">
              <a16:creationId xmlns:a16="http://schemas.microsoft.com/office/drawing/2014/main" xmlns="" id="{00000000-0008-0000-0200-0000FC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2045" name="Text Box 1">
          <a:extLst>
            <a:ext uri="{FF2B5EF4-FFF2-40B4-BE49-F238E27FC236}">
              <a16:creationId xmlns:a16="http://schemas.microsoft.com/office/drawing/2014/main" xmlns="" id="{00000000-0008-0000-0200-0000FD07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2046" name="Text Box 4">
          <a:extLst>
            <a:ext uri="{FF2B5EF4-FFF2-40B4-BE49-F238E27FC236}">
              <a16:creationId xmlns:a16="http://schemas.microsoft.com/office/drawing/2014/main" xmlns="" id="{00000000-0008-0000-0200-0000FE07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047" name="Text Box 1">
          <a:extLst>
            <a:ext uri="{FF2B5EF4-FFF2-40B4-BE49-F238E27FC236}">
              <a16:creationId xmlns:a16="http://schemas.microsoft.com/office/drawing/2014/main" xmlns="" id="{00000000-0008-0000-0200-0000FF07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048" name="Text Box 2">
          <a:extLst>
            <a:ext uri="{FF2B5EF4-FFF2-40B4-BE49-F238E27FC236}">
              <a16:creationId xmlns:a16="http://schemas.microsoft.com/office/drawing/2014/main" xmlns="" id="{00000000-0008-0000-0200-000000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049" name="Text Box 1">
          <a:extLst>
            <a:ext uri="{FF2B5EF4-FFF2-40B4-BE49-F238E27FC236}">
              <a16:creationId xmlns:a16="http://schemas.microsoft.com/office/drawing/2014/main" xmlns="" id="{00000000-0008-0000-0200-000001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050" name="Text Box 2">
          <a:extLst>
            <a:ext uri="{FF2B5EF4-FFF2-40B4-BE49-F238E27FC236}">
              <a16:creationId xmlns:a16="http://schemas.microsoft.com/office/drawing/2014/main" xmlns="" id="{00000000-0008-0000-0200-000002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2051" name="Text Box 1">
          <a:extLst>
            <a:ext uri="{FF2B5EF4-FFF2-40B4-BE49-F238E27FC236}">
              <a16:creationId xmlns:a16="http://schemas.microsoft.com/office/drawing/2014/main" xmlns="" id="{00000000-0008-0000-0200-000003080000}"/>
            </a:ext>
          </a:extLst>
        </xdr:cNvPr>
        <xdr:cNvSpPr txBox="1">
          <a:spLocks noChangeArrowheads="1"/>
        </xdr:cNvSpPr>
      </xdr:nvSpPr>
      <xdr:spPr bwMode="auto">
        <a:xfrm>
          <a:off x="6877050" y="1213104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2052" name="Text Box 1">
          <a:extLst>
            <a:ext uri="{FF2B5EF4-FFF2-40B4-BE49-F238E27FC236}">
              <a16:creationId xmlns:a16="http://schemas.microsoft.com/office/drawing/2014/main" xmlns="" id="{00000000-0008-0000-0200-000004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2053" name="Text Box 4">
          <a:extLst>
            <a:ext uri="{FF2B5EF4-FFF2-40B4-BE49-F238E27FC236}">
              <a16:creationId xmlns:a16="http://schemas.microsoft.com/office/drawing/2014/main" xmlns="" id="{00000000-0008-0000-0200-000005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2054" name="Text Box 1">
          <a:extLst>
            <a:ext uri="{FF2B5EF4-FFF2-40B4-BE49-F238E27FC236}">
              <a16:creationId xmlns:a16="http://schemas.microsoft.com/office/drawing/2014/main" xmlns="" id="{00000000-0008-0000-0200-000006080000}"/>
            </a:ext>
          </a:extLst>
        </xdr:cNvPr>
        <xdr:cNvSpPr txBox="1">
          <a:spLocks noChangeArrowheads="1"/>
        </xdr:cNvSpPr>
      </xdr:nvSpPr>
      <xdr:spPr bwMode="auto">
        <a:xfrm>
          <a:off x="6877050" y="1213104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2055" name="Text Box 4">
          <a:extLst>
            <a:ext uri="{FF2B5EF4-FFF2-40B4-BE49-F238E27FC236}">
              <a16:creationId xmlns:a16="http://schemas.microsoft.com/office/drawing/2014/main" xmlns="" id="{00000000-0008-0000-0200-000007080000}"/>
            </a:ext>
          </a:extLst>
        </xdr:cNvPr>
        <xdr:cNvSpPr txBox="1">
          <a:spLocks noChangeArrowheads="1"/>
        </xdr:cNvSpPr>
      </xdr:nvSpPr>
      <xdr:spPr bwMode="auto">
        <a:xfrm>
          <a:off x="6877050" y="1213104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056" name="Text Box 1">
          <a:extLst>
            <a:ext uri="{FF2B5EF4-FFF2-40B4-BE49-F238E27FC236}">
              <a16:creationId xmlns:a16="http://schemas.microsoft.com/office/drawing/2014/main" xmlns="" id="{00000000-0008-0000-0200-000008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057" name="Text Box 4">
          <a:extLst>
            <a:ext uri="{FF2B5EF4-FFF2-40B4-BE49-F238E27FC236}">
              <a16:creationId xmlns:a16="http://schemas.microsoft.com/office/drawing/2014/main" xmlns="" id="{00000000-0008-0000-0200-000009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2058" name="Text Box 1">
          <a:extLst>
            <a:ext uri="{FF2B5EF4-FFF2-40B4-BE49-F238E27FC236}">
              <a16:creationId xmlns:a16="http://schemas.microsoft.com/office/drawing/2014/main" xmlns="" id="{00000000-0008-0000-0200-00000A08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2059" name="Text Box 4">
          <a:extLst>
            <a:ext uri="{FF2B5EF4-FFF2-40B4-BE49-F238E27FC236}">
              <a16:creationId xmlns:a16="http://schemas.microsoft.com/office/drawing/2014/main" xmlns="" id="{00000000-0008-0000-0200-00000B08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060" name="Text Box 1">
          <a:extLst>
            <a:ext uri="{FF2B5EF4-FFF2-40B4-BE49-F238E27FC236}">
              <a16:creationId xmlns:a16="http://schemas.microsoft.com/office/drawing/2014/main" xmlns="" id="{00000000-0008-0000-0200-00000C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061" name="Text Box 2">
          <a:extLst>
            <a:ext uri="{FF2B5EF4-FFF2-40B4-BE49-F238E27FC236}">
              <a16:creationId xmlns:a16="http://schemas.microsoft.com/office/drawing/2014/main" xmlns="" id="{00000000-0008-0000-0200-00000D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062" name="Text Box 1">
          <a:extLst>
            <a:ext uri="{FF2B5EF4-FFF2-40B4-BE49-F238E27FC236}">
              <a16:creationId xmlns:a16="http://schemas.microsoft.com/office/drawing/2014/main" xmlns="" id="{00000000-0008-0000-0200-00000E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063" name="Text Box 2">
          <a:extLst>
            <a:ext uri="{FF2B5EF4-FFF2-40B4-BE49-F238E27FC236}">
              <a16:creationId xmlns:a16="http://schemas.microsoft.com/office/drawing/2014/main" xmlns="" id="{00000000-0008-0000-0200-00000F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2064" name="Text Box 1">
          <a:extLst>
            <a:ext uri="{FF2B5EF4-FFF2-40B4-BE49-F238E27FC236}">
              <a16:creationId xmlns:a16="http://schemas.microsoft.com/office/drawing/2014/main" xmlns="" id="{00000000-0008-0000-0200-000010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2065" name="Text Box 4">
          <a:extLst>
            <a:ext uri="{FF2B5EF4-FFF2-40B4-BE49-F238E27FC236}">
              <a16:creationId xmlns:a16="http://schemas.microsoft.com/office/drawing/2014/main" xmlns="" id="{00000000-0008-0000-0200-000011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2066" name="Text Box 1">
          <a:extLst>
            <a:ext uri="{FF2B5EF4-FFF2-40B4-BE49-F238E27FC236}">
              <a16:creationId xmlns:a16="http://schemas.microsoft.com/office/drawing/2014/main" xmlns="" id="{00000000-0008-0000-0200-000012080000}"/>
            </a:ext>
          </a:extLst>
        </xdr:cNvPr>
        <xdr:cNvSpPr txBox="1">
          <a:spLocks noChangeArrowheads="1"/>
        </xdr:cNvSpPr>
      </xdr:nvSpPr>
      <xdr:spPr bwMode="auto">
        <a:xfrm>
          <a:off x="6877050" y="1213104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2067" name="Text Box 4">
          <a:extLst>
            <a:ext uri="{FF2B5EF4-FFF2-40B4-BE49-F238E27FC236}">
              <a16:creationId xmlns:a16="http://schemas.microsoft.com/office/drawing/2014/main" xmlns="" id="{00000000-0008-0000-0200-000013080000}"/>
            </a:ext>
          </a:extLst>
        </xdr:cNvPr>
        <xdr:cNvSpPr txBox="1">
          <a:spLocks noChangeArrowheads="1"/>
        </xdr:cNvSpPr>
      </xdr:nvSpPr>
      <xdr:spPr bwMode="auto">
        <a:xfrm>
          <a:off x="6877050" y="1213104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068" name="Text Box 1">
          <a:extLst>
            <a:ext uri="{FF2B5EF4-FFF2-40B4-BE49-F238E27FC236}">
              <a16:creationId xmlns:a16="http://schemas.microsoft.com/office/drawing/2014/main" xmlns="" id="{00000000-0008-0000-0200-000014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069" name="Text Box 2">
          <a:extLst>
            <a:ext uri="{FF2B5EF4-FFF2-40B4-BE49-F238E27FC236}">
              <a16:creationId xmlns:a16="http://schemas.microsoft.com/office/drawing/2014/main" xmlns="" id="{00000000-0008-0000-0200-000015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070" name="Text Box 1">
          <a:extLst>
            <a:ext uri="{FF2B5EF4-FFF2-40B4-BE49-F238E27FC236}">
              <a16:creationId xmlns:a16="http://schemas.microsoft.com/office/drawing/2014/main" xmlns="" id="{00000000-0008-0000-0200-000016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071" name="Text Box 2">
          <a:extLst>
            <a:ext uri="{FF2B5EF4-FFF2-40B4-BE49-F238E27FC236}">
              <a16:creationId xmlns:a16="http://schemas.microsoft.com/office/drawing/2014/main" xmlns="" id="{00000000-0008-0000-0200-000017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072" name="Text Box 1">
          <a:extLst>
            <a:ext uri="{FF2B5EF4-FFF2-40B4-BE49-F238E27FC236}">
              <a16:creationId xmlns:a16="http://schemas.microsoft.com/office/drawing/2014/main" xmlns="" id="{00000000-0008-0000-0200-000018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073" name="Text Box 2">
          <a:extLst>
            <a:ext uri="{FF2B5EF4-FFF2-40B4-BE49-F238E27FC236}">
              <a16:creationId xmlns:a16="http://schemas.microsoft.com/office/drawing/2014/main" xmlns="" id="{00000000-0008-0000-0200-000019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074" name="Text Box 1">
          <a:extLst>
            <a:ext uri="{FF2B5EF4-FFF2-40B4-BE49-F238E27FC236}">
              <a16:creationId xmlns:a16="http://schemas.microsoft.com/office/drawing/2014/main" xmlns="" id="{00000000-0008-0000-0200-00001A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075" name="Text Box 2">
          <a:extLst>
            <a:ext uri="{FF2B5EF4-FFF2-40B4-BE49-F238E27FC236}">
              <a16:creationId xmlns:a16="http://schemas.microsoft.com/office/drawing/2014/main" xmlns="" id="{00000000-0008-0000-0200-00001B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2076" name="Text Box 4">
          <a:extLst>
            <a:ext uri="{FF2B5EF4-FFF2-40B4-BE49-F238E27FC236}">
              <a16:creationId xmlns:a16="http://schemas.microsoft.com/office/drawing/2014/main" xmlns="" id="{00000000-0008-0000-0200-00001C080000}"/>
            </a:ext>
          </a:extLst>
        </xdr:cNvPr>
        <xdr:cNvSpPr txBox="1">
          <a:spLocks noChangeArrowheads="1"/>
        </xdr:cNvSpPr>
      </xdr:nvSpPr>
      <xdr:spPr bwMode="auto">
        <a:xfrm>
          <a:off x="6877050" y="1213104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2077" name="Text Box 1">
          <a:extLst>
            <a:ext uri="{FF2B5EF4-FFF2-40B4-BE49-F238E27FC236}">
              <a16:creationId xmlns:a16="http://schemas.microsoft.com/office/drawing/2014/main" xmlns="" id="{00000000-0008-0000-0200-00001D080000}"/>
            </a:ext>
          </a:extLst>
        </xdr:cNvPr>
        <xdr:cNvSpPr txBox="1">
          <a:spLocks noChangeArrowheads="1"/>
        </xdr:cNvSpPr>
      </xdr:nvSpPr>
      <xdr:spPr bwMode="auto">
        <a:xfrm>
          <a:off x="6877050" y="1213104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2078" name="Text Box 4">
          <a:extLst>
            <a:ext uri="{FF2B5EF4-FFF2-40B4-BE49-F238E27FC236}">
              <a16:creationId xmlns:a16="http://schemas.microsoft.com/office/drawing/2014/main" xmlns="" id="{00000000-0008-0000-0200-00001E080000}"/>
            </a:ext>
          </a:extLst>
        </xdr:cNvPr>
        <xdr:cNvSpPr txBox="1">
          <a:spLocks noChangeArrowheads="1"/>
        </xdr:cNvSpPr>
      </xdr:nvSpPr>
      <xdr:spPr bwMode="auto">
        <a:xfrm>
          <a:off x="6877050" y="1213104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079" name="Text Box 1">
          <a:extLst>
            <a:ext uri="{FF2B5EF4-FFF2-40B4-BE49-F238E27FC236}">
              <a16:creationId xmlns:a16="http://schemas.microsoft.com/office/drawing/2014/main" xmlns="" id="{00000000-0008-0000-0200-00001F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080" name="Text Box 2">
          <a:extLst>
            <a:ext uri="{FF2B5EF4-FFF2-40B4-BE49-F238E27FC236}">
              <a16:creationId xmlns:a16="http://schemas.microsoft.com/office/drawing/2014/main" xmlns="" id="{00000000-0008-0000-0200-000020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081" name="Text Box 1">
          <a:extLst>
            <a:ext uri="{FF2B5EF4-FFF2-40B4-BE49-F238E27FC236}">
              <a16:creationId xmlns:a16="http://schemas.microsoft.com/office/drawing/2014/main" xmlns="" id="{00000000-0008-0000-0200-000021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082" name="Text Box 2">
          <a:extLst>
            <a:ext uri="{FF2B5EF4-FFF2-40B4-BE49-F238E27FC236}">
              <a16:creationId xmlns:a16="http://schemas.microsoft.com/office/drawing/2014/main" xmlns="" id="{00000000-0008-0000-0200-000022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083" name="Text Box 1">
          <a:extLst>
            <a:ext uri="{FF2B5EF4-FFF2-40B4-BE49-F238E27FC236}">
              <a16:creationId xmlns:a16="http://schemas.microsoft.com/office/drawing/2014/main" xmlns="" id="{00000000-0008-0000-0200-000023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084" name="Text Box 4">
          <a:extLst>
            <a:ext uri="{FF2B5EF4-FFF2-40B4-BE49-F238E27FC236}">
              <a16:creationId xmlns:a16="http://schemas.microsoft.com/office/drawing/2014/main" xmlns="" id="{00000000-0008-0000-0200-000024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2085" name="Text Box 1">
          <a:extLst>
            <a:ext uri="{FF2B5EF4-FFF2-40B4-BE49-F238E27FC236}">
              <a16:creationId xmlns:a16="http://schemas.microsoft.com/office/drawing/2014/main" xmlns="" id="{00000000-0008-0000-0200-000025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2086" name="Text Box 4">
          <a:extLst>
            <a:ext uri="{FF2B5EF4-FFF2-40B4-BE49-F238E27FC236}">
              <a16:creationId xmlns:a16="http://schemas.microsoft.com/office/drawing/2014/main" xmlns="" id="{00000000-0008-0000-0200-000026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087" name="Text Box 1">
          <a:extLst>
            <a:ext uri="{FF2B5EF4-FFF2-40B4-BE49-F238E27FC236}">
              <a16:creationId xmlns:a16="http://schemas.microsoft.com/office/drawing/2014/main" xmlns="" id="{00000000-0008-0000-0200-000027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088" name="Text Box 2">
          <a:extLst>
            <a:ext uri="{FF2B5EF4-FFF2-40B4-BE49-F238E27FC236}">
              <a16:creationId xmlns:a16="http://schemas.microsoft.com/office/drawing/2014/main" xmlns="" id="{00000000-0008-0000-0200-000028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089" name="Text Box 1">
          <a:extLst>
            <a:ext uri="{FF2B5EF4-FFF2-40B4-BE49-F238E27FC236}">
              <a16:creationId xmlns:a16="http://schemas.microsoft.com/office/drawing/2014/main" xmlns="" id="{00000000-0008-0000-0200-000029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090" name="Text Box 2">
          <a:extLst>
            <a:ext uri="{FF2B5EF4-FFF2-40B4-BE49-F238E27FC236}">
              <a16:creationId xmlns:a16="http://schemas.microsoft.com/office/drawing/2014/main" xmlns="" id="{00000000-0008-0000-0200-00002A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2091" name="Text Box 1">
          <a:extLst>
            <a:ext uri="{FF2B5EF4-FFF2-40B4-BE49-F238E27FC236}">
              <a16:creationId xmlns:a16="http://schemas.microsoft.com/office/drawing/2014/main" xmlns="" id="{00000000-0008-0000-0200-00002B080000}"/>
            </a:ext>
          </a:extLst>
        </xdr:cNvPr>
        <xdr:cNvSpPr txBox="1">
          <a:spLocks noChangeArrowheads="1"/>
        </xdr:cNvSpPr>
      </xdr:nvSpPr>
      <xdr:spPr bwMode="auto">
        <a:xfrm>
          <a:off x="6877050" y="1213104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2092" name="Text Box 1">
          <a:extLst>
            <a:ext uri="{FF2B5EF4-FFF2-40B4-BE49-F238E27FC236}">
              <a16:creationId xmlns:a16="http://schemas.microsoft.com/office/drawing/2014/main" xmlns="" id="{00000000-0008-0000-0200-00002C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2093" name="Text Box 4">
          <a:extLst>
            <a:ext uri="{FF2B5EF4-FFF2-40B4-BE49-F238E27FC236}">
              <a16:creationId xmlns:a16="http://schemas.microsoft.com/office/drawing/2014/main" xmlns="" id="{00000000-0008-0000-0200-00002D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2094" name="Text Box 1">
          <a:extLst>
            <a:ext uri="{FF2B5EF4-FFF2-40B4-BE49-F238E27FC236}">
              <a16:creationId xmlns:a16="http://schemas.microsoft.com/office/drawing/2014/main" xmlns="" id="{00000000-0008-0000-0200-00002E080000}"/>
            </a:ext>
          </a:extLst>
        </xdr:cNvPr>
        <xdr:cNvSpPr txBox="1">
          <a:spLocks noChangeArrowheads="1"/>
        </xdr:cNvSpPr>
      </xdr:nvSpPr>
      <xdr:spPr bwMode="auto">
        <a:xfrm>
          <a:off x="6877050" y="1213104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2095" name="Text Box 4">
          <a:extLst>
            <a:ext uri="{FF2B5EF4-FFF2-40B4-BE49-F238E27FC236}">
              <a16:creationId xmlns:a16="http://schemas.microsoft.com/office/drawing/2014/main" xmlns="" id="{00000000-0008-0000-0200-00002F080000}"/>
            </a:ext>
          </a:extLst>
        </xdr:cNvPr>
        <xdr:cNvSpPr txBox="1">
          <a:spLocks noChangeArrowheads="1"/>
        </xdr:cNvSpPr>
      </xdr:nvSpPr>
      <xdr:spPr bwMode="auto">
        <a:xfrm>
          <a:off x="6877050" y="1213104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096" name="Text Box 1">
          <a:extLst>
            <a:ext uri="{FF2B5EF4-FFF2-40B4-BE49-F238E27FC236}">
              <a16:creationId xmlns:a16="http://schemas.microsoft.com/office/drawing/2014/main" xmlns="" id="{00000000-0008-0000-0200-000030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097" name="Text Box 4">
          <a:extLst>
            <a:ext uri="{FF2B5EF4-FFF2-40B4-BE49-F238E27FC236}">
              <a16:creationId xmlns:a16="http://schemas.microsoft.com/office/drawing/2014/main" xmlns="" id="{00000000-0008-0000-0200-000031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2098" name="Text Box 1">
          <a:extLst>
            <a:ext uri="{FF2B5EF4-FFF2-40B4-BE49-F238E27FC236}">
              <a16:creationId xmlns:a16="http://schemas.microsoft.com/office/drawing/2014/main" xmlns="" id="{00000000-0008-0000-0200-000032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2099" name="Text Box 4">
          <a:extLst>
            <a:ext uri="{FF2B5EF4-FFF2-40B4-BE49-F238E27FC236}">
              <a16:creationId xmlns:a16="http://schemas.microsoft.com/office/drawing/2014/main" xmlns="" id="{00000000-0008-0000-0200-000033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100" name="Text Box 1">
          <a:extLst>
            <a:ext uri="{FF2B5EF4-FFF2-40B4-BE49-F238E27FC236}">
              <a16:creationId xmlns:a16="http://schemas.microsoft.com/office/drawing/2014/main" xmlns="" id="{00000000-0008-0000-0200-000034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101" name="Text Box 2">
          <a:extLst>
            <a:ext uri="{FF2B5EF4-FFF2-40B4-BE49-F238E27FC236}">
              <a16:creationId xmlns:a16="http://schemas.microsoft.com/office/drawing/2014/main" xmlns="" id="{00000000-0008-0000-0200-000035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102" name="Text Box 1">
          <a:extLst>
            <a:ext uri="{FF2B5EF4-FFF2-40B4-BE49-F238E27FC236}">
              <a16:creationId xmlns:a16="http://schemas.microsoft.com/office/drawing/2014/main" xmlns="" id="{00000000-0008-0000-0200-000036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103" name="Text Box 2">
          <a:extLst>
            <a:ext uri="{FF2B5EF4-FFF2-40B4-BE49-F238E27FC236}">
              <a16:creationId xmlns:a16="http://schemas.microsoft.com/office/drawing/2014/main" xmlns="" id="{00000000-0008-0000-0200-000037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2104" name="Text Box 1">
          <a:extLst>
            <a:ext uri="{FF2B5EF4-FFF2-40B4-BE49-F238E27FC236}">
              <a16:creationId xmlns:a16="http://schemas.microsoft.com/office/drawing/2014/main" xmlns="" id="{00000000-0008-0000-0200-000038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2105" name="Text Box 4">
          <a:extLst>
            <a:ext uri="{FF2B5EF4-FFF2-40B4-BE49-F238E27FC236}">
              <a16:creationId xmlns:a16="http://schemas.microsoft.com/office/drawing/2014/main" xmlns="" id="{00000000-0008-0000-0200-000039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2106" name="Text Box 1">
          <a:extLst>
            <a:ext uri="{FF2B5EF4-FFF2-40B4-BE49-F238E27FC236}">
              <a16:creationId xmlns:a16="http://schemas.microsoft.com/office/drawing/2014/main" xmlns="" id="{00000000-0008-0000-0200-00003A080000}"/>
            </a:ext>
          </a:extLst>
        </xdr:cNvPr>
        <xdr:cNvSpPr txBox="1">
          <a:spLocks noChangeArrowheads="1"/>
        </xdr:cNvSpPr>
      </xdr:nvSpPr>
      <xdr:spPr bwMode="auto">
        <a:xfrm>
          <a:off x="6877050" y="1213104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2107" name="Text Box 4">
          <a:extLst>
            <a:ext uri="{FF2B5EF4-FFF2-40B4-BE49-F238E27FC236}">
              <a16:creationId xmlns:a16="http://schemas.microsoft.com/office/drawing/2014/main" xmlns="" id="{00000000-0008-0000-0200-00003B080000}"/>
            </a:ext>
          </a:extLst>
        </xdr:cNvPr>
        <xdr:cNvSpPr txBox="1">
          <a:spLocks noChangeArrowheads="1"/>
        </xdr:cNvSpPr>
      </xdr:nvSpPr>
      <xdr:spPr bwMode="auto">
        <a:xfrm>
          <a:off x="6877050" y="1213104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108" name="Text Box 1">
          <a:extLst>
            <a:ext uri="{FF2B5EF4-FFF2-40B4-BE49-F238E27FC236}">
              <a16:creationId xmlns:a16="http://schemas.microsoft.com/office/drawing/2014/main" xmlns="" id="{00000000-0008-0000-0200-00003C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109" name="Text Box 2">
          <a:extLst>
            <a:ext uri="{FF2B5EF4-FFF2-40B4-BE49-F238E27FC236}">
              <a16:creationId xmlns:a16="http://schemas.microsoft.com/office/drawing/2014/main" xmlns="" id="{00000000-0008-0000-0200-00003D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110" name="Text Box 1">
          <a:extLst>
            <a:ext uri="{FF2B5EF4-FFF2-40B4-BE49-F238E27FC236}">
              <a16:creationId xmlns:a16="http://schemas.microsoft.com/office/drawing/2014/main" xmlns="" id="{00000000-0008-0000-0200-00003E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111" name="Text Box 2">
          <a:extLst>
            <a:ext uri="{FF2B5EF4-FFF2-40B4-BE49-F238E27FC236}">
              <a16:creationId xmlns:a16="http://schemas.microsoft.com/office/drawing/2014/main" xmlns="" id="{00000000-0008-0000-0200-00003F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112" name="Text Box 1">
          <a:extLst>
            <a:ext uri="{FF2B5EF4-FFF2-40B4-BE49-F238E27FC236}">
              <a16:creationId xmlns:a16="http://schemas.microsoft.com/office/drawing/2014/main" xmlns="" id="{00000000-0008-0000-0200-000040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113" name="Text Box 2">
          <a:extLst>
            <a:ext uri="{FF2B5EF4-FFF2-40B4-BE49-F238E27FC236}">
              <a16:creationId xmlns:a16="http://schemas.microsoft.com/office/drawing/2014/main" xmlns="" id="{00000000-0008-0000-0200-000041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114" name="Text Box 1">
          <a:extLst>
            <a:ext uri="{FF2B5EF4-FFF2-40B4-BE49-F238E27FC236}">
              <a16:creationId xmlns:a16="http://schemas.microsoft.com/office/drawing/2014/main" xmlns="" id="{00000000-0008-0000-0200-000042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115" name="Text Box 2">
          <a:extLst>
            <a:ext uri="{FF2B5EF4-FFF2-40B4-BE49-F238E27FC236}">
              <a16:creationId xmlns:a16="http://schemas.microsoft.com/office/drawing/2014/main" xmlns="" id="{00000000-0008-0000-0200-000043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116" name="Text Box 1">
          <a:extLst>
            <a:ext uri="{FF2B5EF4-FFF2-40B4-BE49-F238E27FC236}">
              <a16:creationId xmlns:a16="http://schemas.microsoft.com/office/drawing/2014/main" xmlns="" id="{00000000-0008-0000-0200-000044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2117" name="Text Box 4">
          <a:extLst>
            <a:ext uri="{FF2B5EF4-FFF2-40B4-BE49-F238E27FC236}">
              <a16:creationId xmlns:a16="http://schemas.microsoft.com/office/drawing/2014/main" xmlns="" id="{00000000-0008-0000-0200-000045080000}"/>
            </a:ext>
          </a:extLst>
        </xdr:cNvPr>
        <xdr:cNvSpPr txBox="1">
          <a:spLocks noChangeArrowheads="1"/>
        </xdr:cNvSpPr>
      </xdr:nvSpPr>
      <xdr:spPr bwMode="auto">
        <a:xfrm>
          <a:off x="6877050" y="1213104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2118" name="Text Box 1">
          <a:extLst>
            <a:ext uri="{FF2B5EF4-FFF2-40B4-BE49-F238E27FC236}">
              <a16:creationId xmlns:a16="http://schemas.microsoft.com/office/drawing/2014/main" xmlns="" id="{00000000-0008-0000-0200-000046080000}"/>
            </a:ext>
          </a:extLst>
        </xdr:cNvPr>
        <xdr:cNvSpPr txBox="1">
          <a:spLocks noChangeArrowheads="1"/>
        </xdr:cNvSpPr>
      </xdr:nvSpPr>
      <xdr:spPr bwMode="auto">
        <a:xfrm>
          <a:off x="6877050" y="1213104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2119" name="Text Box 4">
          <a:extLst>
            <a:ext uri="{FF2B5EF4-FFF2-40B4-BE49-F238E27FC236}">
              <a16:creationId xmlns:a16="http://schemas.microsoft.com/office/drawing/2014/main" xmlns="" id="{00000000-0008-0000-0200-000047080000}"/>
            </a:ext>
          </a:extLst>
        </xdr:cNvPr>
        <xdr:cNvSpPr txBox="1">
          <a:spLocks noChangeArrowheads="1"/>
        </xdr:cNvSpPr>
      </xdr:nvSpPr>
      <xdr:spPr bwMode="auto">
        <a:xfrm>
          <a:off x="6877050" y="1213104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120" name="Text Box 1">
          <a:extLst>
            <a:ext uri="{FF2B5EF4-FFF2-40B4-BE49-F238E27FC236}">
              <a16:creationId xmlns:a16="http://schemas.microsoft.com/office/drawing/2014/main" xmlns="" id="{00000000-0008-0000-0200-000048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121" name="Text Box 2">
          <a:extLst>
            <a:ext uri="{FF2B5EF4-FFF2-40B4-BE49-F238E27FC236}">
              <a16:creationId xmlns:a16="http://schemas.microsoft.com/office/drawing/2014/main" xmlns="" id="{00000000-0008-0000-0200-000049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122" name="Text Box 1">
          <a:extLst>
            <a:ext uri="{FF2B5EF4-FFF2-40B4-BE49-F238E27FC236}">
              <a16:creationId xmlns:a16="http://schemas.microsoft.com/office/drawing/2014/main" xmlns="" id="{00000000-0008-0000-0200-00004A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123" name="Text Box 2">
          <a:extLst>
            <a:ext uri="{FF2B5EF4-FFF2-40B4-BE49-F238E27FC236}">
              <a16:creationId xmlns:a16="http://schemas.microsoft.com/office/drawing/2014/main" xmlns="" id="{00000000-0008-0000-0200-00004B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124" name="Text Box 1">
          <a:extLst>
            <a:ext uri="{FF2B5EF4-FFF2-40B4-BE49-F238E27FC236}">
              <a16:creationId xmlns:a16="http://schemas.microsoft.com/office/drawing/2014/main" xmlns="" id="{00000000-0008-0000-0200-00004C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125" name="Text Box 1">
          <a:extLst>
            <a:ext uri="{FF2B5EF4-FFF2-40B4-BE49-F238E27FC236}">
              <a16:creationId xmlns:a16="http://schemas.microsoft.com/office/drawing/2014/main" xmlns="" id="{00000000-0008-0000-0200-00004D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126" name="Text Box 4">
          <a:extLst>
            <a:ext uri="{FF2B5EF4-FFF2-40B4-BE49-F238E27FC236}">
              <a16:creationId xmlns:a16="http://schemas.microsoft.com/office/drawing/2014/main" xmlns="" id="{00000000-0008-0000-0200-00004E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2127" name="Text Box 1">
          <a:extLst>
            <a:ext uri="{FF2B5EF4-FFF2-40B4-BE49-F238E27FC236}">
              <a16:creationId xmlns:a16="http://schemas.microsoft.com/office/drawing/2014/main" xmlns="" id="{00000000-0008-0000-0200-00004F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2128" name="Text Box 4">
          <a:extLst>
            <a:ext uri="{FF2B5EF4-FFF2-40B4-BE49-F238E27FC236}">
              <a16:creationId xmlns:a16="http://schemas.microsoft.com/office/drawing/2014/main" xmlns="" id="{00000000-0008-0000-0200-000050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129" name="Text Box 1">
          <a:extLst>
            <a:ext uri="{FF2B5EF4-FFF2-40B4-BE49-F238E27FC236}">
              <a16:creationId xmlns:a16="http://schemas.microsoft.com/office/drawing/2014/main" xmlns="" id="{00000000-0008-0000-0200-000051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130" name="Text Box 2">
          <a:extLst>
            <a:ext uri="{FF2B5EF4-FFF2-40B4-BE49-F238E27FC236}">
              <a16:creationId xmlns:a16="http://schemas.microsoft.com/office/drawing/2014/main" xmlns="" id="{00000000-0008-0000-0200-000052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131" name="Text Box 1">
          <a:extLst>
            <a:ext uri="{FF2B5EF4-FFF2-40B4-BE49-F238E27FC236}">
              <a16:creationId xmlns:a16="http://schemas.microsoft.com/office/drawing/2014/main" xmlns="" id="{00000000-0008-0000-0200-000053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132" name="Text Box 2">
          <a:extLst>
            <a:ext uri="{FF2B5EF4-FFF2-40B4-BE49-F238E27FC236}">
              <a16:creationId xmlns:a16="http://schemas.microsoft.com/office/drawing/2014/main" xmlns="" id="{00000000-0008-0000-0200-000054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2133" name="Text Box 1">
          <a:extLst>
            <a:ext uri="{FF2B5EF4-FFF2-40B4-BE49-F238E27FC236}">
              <a16:creationId xmlns:a16="http://schemas.microsoft.com/office/drawing/2014/main" xmlns="" id="{00000000-0008-0000-0200-000055080000}"/>
            </a:ext>
          </a:extLst>
        </xdr:cNvPr>
        <xdr:cNvSpPr txBox="1">
          <a:spLocks noChangeArrowheads="1"/>
        </xdr:cNvSpPr>
      </xdr:nvSpPr>
      <xdr:spPr bwMode="auto">
        <a:xfrm>
          <a:off x="6877050" y="1213104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2134" name="Text Box 1">
          <a:extLst>
            <a:ext uri="{FF2B5EF4-FFF2-40B4-BE49-F238E27FC236}">
              <a16:creationId xmlns:a16="http://schemas.microsoft.com/office/drawing/2014/main" xmlns="" id="{00000000-0008-0000-0200-000056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2135" name="Text Box 4">
          <a:extLst>
            <a:ext uri="{FF2B5EF4-FFF2-40B4-BE49-F238E27FC236}">
              <a16:creationId xmlns:a16="http://schemas.microsoft.com/office/drawing/2014/main" xmlns="" id="{00000000-0008-0000-0200-000057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2136" name="Text Box 1">
          <a:extLst>
            <a:ext uri="{FF2B5EF4-FFF2-40B4-BE49-F238E27FC236}">
              <a16:creationId xmlns:a16="http://schemas.microsoft.com/office/drawing/2014/main" xmlns="" id="{00000000-0008-0000-0200-000058080000}"/>
            </a:ext>
          </a:extLst>
        </xdr:cNvPr>
        <xdr:cNvSpPr txBox="1">
          <a:spLocks noChangeArrowheads="1"/>
        </xdr:cNvSpPr>
      </xdr:nvSpPr>
      <xdr:spPr bwMode="auto">
        <a:xfrm>
          <a:off x="6877050" y="1213104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2137" name="Text Box 4">
          <a:extLst>
            <a:ext uri="{FF2B5EF4-FFF2-40B4-BE49-F238E27FC236}">
              <a16:creationId xmlns:a16="http://schemas.microsoft.com/office/drawing/2014/main" xmlns="" id="{00000000-0008-0000-0200-000059080000}"/>
            </a:ext>
          </a:extLst>
        </xdr:cNvPr>
        <xdr:cNvSpPr txBox="1">
          <a:spLocks noChangeArrowheads="1"/>
        </xdr:cNvSpPr>
      </xdr:nvSpPr>
      <xdr:spPr bwMode="auto">
        <a:xfrm>
          <a:off x="6877050" y="1213104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138" name="Text Box 1">
          <a:extLst>
            <a:ext uri="{FF2B5EF4-FFF2-40B4-BE49-F238E27FC236}">
              <a16:creationId xmlns:a16="http://schemas.microsoft.com/office/drawing/2014/main" xmlns="" id="{00000000-0008-0000-0200-00005A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139" name="Text Box 1">
          <a:extLst>
            <a:ext uri="{FF2B5EF4-FFF2-40B4-BE49-F238E27FC236}">
              <a16:creationId xmlns:a16="http://schemas.microsoft.com/office/drawing/2014/main" xmlns="" id="{00000000-0008-0000-0200-00005B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140" name="Text Box 4">
          <a:extLst>
            <a:ext uri="{FF2B5EF4-FFF2-40B4-BE49-F238E27FC236}">
              <a16:creationId xmlns:a16="http://schemas.microsoft.com/office/drawing/2014/main" xmlns="" id="{00000000-0008-0000-0200-00005C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2141" name="Text Box 1">
          <a:extLst>
            <a:ext uri="{FF2B5EF4-FFF2-40B4-BE49-F238E27FC236}">
              <a16:creationId xmlns:a16="http://schemas.microsoft.com/office/drawing/2014/main" xmlns="" id="{00000000-0008-0000-0200-00005D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2142" name="Text Box 4">
          <a:extLst>
            <a:ext uri="{FF2B5EF4-FFF2-40B4-BE49-F238E27FC236}">
              <a16:creationId xmlns:a16="http://schemas.microsoft.com/office/drawing/2014/main" xmlns="" id="{00000000-0008-0000-0200-00005E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143" name="Text Box 1">
          <a:extLst>
            <a:ext uri="{FF2B5EF4-FFF2-40B4-BE49-F238E27FC236}">
              <a16:creationId xmlns:a16="http://schemas.microsoft.com/office/drawing/2014/main" xmlns="" id="{00000000-0008-0000-0200-00005F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144" name="Text Box 2">
          <a:extLst>
            <a:ext uri="{FF2B5EF4-FFF2-40B4-BE49-F238E27FC236}">
              <a16:creationId xmlns:a16="http://schemas.microsoft.com/office/drawing/2014/main" xmlns="" id="{00000000-0008-0000-0200-000060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145" name="Text Box 1">
          <a:extLst>
            <a:ext uri="{FF2B5EF4-FFF2-40B4-BE49-F238E27FC236}">
              <a16:creationId xmlns:a16="http://schemas.microsoft.com/office/drawing/2014/main" xmlns="" id="{00000000-0008-0000-0200-000061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146" name="Text Box 2">
          <a:extLst>
            <a:ext uri="{FF2B5EF4-FFF2-40B4-BE49-F238E27FC236}">
              <a16:creationId xmlns:a16="http://schemas.microsoft.com/office/drawing/2014/main" xmlns="" id="{00000000-0008-0000-0200-000062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2147" name="Text Box 1">
          <a:extLst>
            <a:ext uri="{FF2B5EF4-FFF2-40B4-BE49-F238E27FC236}">
              <a16:creationId xmlns:a16="http://schemas.microsoft.com/office/drawing/2014/main" xmlns="" id="{00000000-0008-0000-0200-000063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2148" name="Text Box 4">
          <a:extLst>
            <a:ext uri="{FF2B5EF4-FFF2-40B4-BE49-F238E27FC236}">
              <a16:creationId xmlns:a16="http://schemas.microsoft.com/office/drawing/2014/main" xmlns="" id="{00000000-0008-0000-0200-000064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2149" name="Text Box 1">
          <a:extLst>
            <a:ext uri="{FF2B5EF4-FFF2-40B4-BE49-F238E27FC236}">
              <a16:creationId xmlns:a16="http://schemas.microsoft.com/office/drawing/2014/main" xmlns="" id="{00000000-0008-0000-0200-000065080000}"/>
            </a:ext>
          </a:extLst>
        </xdr:cNvPr>
        <xdr:cNvSpPr txBox="1">
          <a:spLocks noChangeArrowheads="1"/>
        </xdr:cNvSpPr>
      </xdr:nvSpPr>
      <xdr:spPr bwMode="auto">
        <a:xfrm>
          <a:off x="6877050" y="1213104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2150" name="Text Box 4">
          <a:extLst>
            <a:ext uri="{FF2B5EF4-FFF2-40B4-BE49-F238E27FC236}">
              <a16:creationId xmlns:a16="http://schemas.microsoft.com/office/drawing/2014/main" xmlns="" id="{00000000-0008-0000-0200-000066080000}"/>
            </a:ext>
          </a:extLst>
        </xdr:cNvPr>
        <xdr:cNvSpPr txBox="1">
          <a:spLocks noChangeArrowheads="1"/>
        </xdr:cNvSpPr>
      </xdr:nvSpPr>
      <xdr:spPr bwMode="auto">
        <a:xfrm>
          <a:off x="6877050" y="1213104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151" name="Text Box 1">
          <a:extLst>
            <a:ext uri="{FF2B5EF4-FFF2-40B4-BE49-F238E27FC236}">
              <a16:creationId xmlns:a16="http://schemas.microsoft.com/office/drawing/2014/main" xmlns="" id="{00000000-0008-0000-0200-000067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152" name="Text Box 2">
          <a:extLst>
            <a:ext uri="{FF2B5EF4-FFF2-40B4-BE49-F238E27FC236}">
              <a16:creationId xmlns:a16="http://schemas.microsoft.com/office/drawing/2014/main" xmlns="" id="{00000000-0008-0000-0200-000068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153" name="Text Box 1">
          <a:extLst>
            <a:ext uri="{FF2B5EF4-FFF2-40B4-BE49-F238E27FC236}">
              <a16:creationId xmlns:a16="http://schemas.microsoft.com/office/drawing/2014/main" xmlns="" id="{00000000-0008-0000-0200-000069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154" name="Text Box 2">
          <a:extLst>
            <a:ext uri="{FF2B5EF4-FFF2-40B4-BE49-F238E27FC236}">
              <a16:creationId xmlns:a16="http://schemas.microsoft.com/office/drawing/2014/main" xmlns="" id="{00000000-0008-0000-0200-00006A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155" name="Text Box 1">
          <a:extLst>
            <a:ext uri="{FF2B5EF4-FFF2-40B4-BE49-F238E27FC236}">
              <a16:creationId xmlns:a16="http://schemas.microsoft.com/office/drawing/2014/main" xmlns="" id="{00000000-0008-0000-0200-00006B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156" name="Text Box 2">
          <a:extLst>
            <a:ext uri="{FF2B5EF4-FFF2-40B4-BE49-F238E27FC236}">
              <a16:creationId xmlns:a16="http://schemas.microsoft.com/office/drawing/2014/main" xmlns="" id="{00000000-0008-0000-0200-00006C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157" name="Text Box 1">
          <a:extLst>
            <a:ext uri="{FF2B5EF4-FFF2-40B4-BE49-F238E27FC236}">
              <a16:creationId xmlns:a16="http://schemas.microsoft.com/office/drawing/2014/main" xmlns="" id="{00000000-0008-0000-0200-00006D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158" name="Text Box 2">
          <a:extLst>
            <a:ext uri="{FF2B5EF4-FFF2-40B4-BE49-F238E27FC236}">
              <a16:creationId xmlns:a16="http://schemas.microsoft.com/office/drawing/2014/main" xmlns="" id="{00000000-0008-0000-0200-00006E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2159" name="Text Box 1">
          <a:extLst>
            <a:ext uri="{FF2B5EF4-FFF2-40B4-BE49-F238E27FC236}">
              <a16:creationId xmlns:a16="http://schemas.microsoft.com/office/drawing/2014/main" xmlns="" id="{00000000-0008-0000-0200-00006F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2160" name="Text Box 4">
          <a:extLst>
            <a:ext uri="{FF2B5EF4-FFF2-40B4-BE49-F238E27FC236}">
              <a16:creationId xmlns:a16="http://schemas.microsoft.com/office/drawing/2014/main" xmlns="" id="{00000000-0008-0000-0200-000070080000}"/>
            </a:ext>
          </a:extLst>
        </xdr:cNvPr>
        <xdr:cNvSpPr txBox="1">
          <a:spLocks noChangeArrowheads="1"/>
        </xdr:cNvSpPr>
      </xdr:nvSpPr>
      <xdr:spPr bwMode="auto">
        <a:xfrm>
          <a:off x="6877050" y="1213104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2161" name="Text Box 1">
          <a:extLst>
            <a:ext uri="{FF2B5EF4-FFF2-40B4-BE49-F238E27FC236}">
              <a16:creationId xmlns:a16="http://schemas.microsoft.com/office/drawing/2014/main" xmlns="" id="{00000000-0008-0000-0200-000071080000}"/>
            </a:ext>
          </a:extLst>
        </xdr:cNvPr>
        <xdr:cNvSpPr txBox="1">
          <a:spLocks noChangeArrowheads="1"/>
        </xdr:cNvSpPr>
      </xdr:nvSpPr>
      <xdr:spPr bwMode="auto">
        <a:xfrm>
          <a:off x="6877050" y="1213104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2162" name="Text Box 4">
          <a:extLst>
            <a:ext uri="{FF2B5EF4-FFF2-40B4-BE49-F238E27FC236}">
              <a16:creationId xmlns:a16="http://schemas.microsoft.com/office/drawing/2014/main" xmlns="" id="{00000000-0008-0000-0200-000072080000}"/>
            </a:ext>
          </a:extLst>
        </xdr:cNvPr>
        <xdr:cNvSpPr txBox="1">
          <a:spLocks noChangeArrowheads="1"/>
        </xdr:cNvSpPr>
      </xdr:nvSpPr>
      <xdr:spPr bwMode="auto">
        <a:xfrm>
          <a:off x="6877050" y="1213104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163" name="Text Box 1">
          <a:extLst>
            <a:ext uri="{FF2B5EF4-FFF2-40B4-BE49-F238E27FC236}">
              <a16:creationId xmlns:a16="http://schemas.microsoft.com/office/drawing/2014/main" xmlns="" id="{00000000-0008-0000-0200-000073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164" name="Text Box 2">
          <a:extLst>
            <a:ext uri="{FF2B5EF4-FFF2-40B4-BE49-F238E27FC236}">
              <a16:creationId xmlns:a16="http://schemas.microsoft.com/office/drawing/2014/main" xmlns="" id="{00000000-0008-0000-0200-000074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165" name="Text Box 1">
          <a:extLst>
            <a:ext uri="{FF2B5EF4-FFF2-40B4-BE49-F238E27FC236}">
              <a16:creationId xmlns:a16="http://schemas.microsoft.com/office/drawing/2014/main" xmlns="" id="{00000000-0008-0000-0200-000075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166" name="Text Box 2">
          <a:extLst>
            <a:ext uri="{FF2B5EF4-FFF2-40B4-BE49-F238E27FC236}">
              <a16:creationId xmlns:a16="http://schemas.microsoft.com/office/drawing/2014/main" xmlns="" id="{00000000-0008-0000-0200-000076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2167" name="Text Box 1">
          <a:extLst>
            <a:ext uri="{FF2B5EF4-FFF2-40B4-BE49-F238E27FC236}">
              <a16:creationId xmlns:a16="http://schemas.microsoft.com/office/drawing/2014/main" xmlns="" id="{00000000-0008-0000-0200-000077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2168" name="Text Box 1">
          <a:extLst>
            <a:ext uri="{FF2B5EF4-FFF2-40B4-BE49-F238E27FC236}">
              <a16:creationId xmlns:a16="http://schemas.microsoft.com/office/drawing/2014/main" xmlns="" id="{00000000-0008-0000-0200-000078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2169" name="Text Box 4">
          <a:extLst>
            <a:ext uri="{FF2B5EF4-FFF2-40B4-BE49-F238E27FC236}">
              <a16:creationId xmlns:a16="http://schemas.microsoft.com/office/drawing/2014/main" xmlns="" id="{00000000-0008-0000-0200-000079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2170" name="Text Box 1">
          <a:extLst>
            <a:ext uri="{FF2B5EF4-FFF2-40B4-BE49-F238E27FC236}">
              <a16:creationId xmlns:a16="http://schemas.microsoft.com/office/drawing/2014/main" xmlns="" id="{00000000-0008-0000-0200-00007A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2171" name="Text Box 4">
          <a:extLst>
            <a:ext uri="{FF2B5EF4-FFF2-40B4-BE49-F238E27FC236}">
              <a16:creationId xmlns:a16="http://schemas.microsoft.com/office/drawing/2014/main" xmlns="" id="{00000000-0008-0000-0200-00007B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2172" name="Text Box 1">
          <a:extLst>
            <a:ext uri="{FF2B5EF4-FFF2-40B4-BE49-F238E27FC236}">
              <a16:creationId xmlns:a16="http://schemas.microsoft.com/office/drawing/2014/main" xmlns="" id="{00000000-0008-0000-0200-00007C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2173" name="Text Box 2">
          <a:extLst>
            <a:ext uri="{FF2B5EF4-FFF2-40B4-BE49-F238E27FC236}">
              <a16:creationId xmlns:a16="http://schemas.microsoft.com/office/drawing/2014/main" xmlns="" id="{00000000-0008-0000-0200-00007D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2174" name="Text Box 1">
          <a:extLst>
            <a:ext uri="{FF2B5EF4-FFF2-40B4-BE49-F238E27FC236}">
              <a16:creationId xmlns:a16="http://schemas.microsoft.com/office/drawing/2014/main" xmlns="" id="{00000000-0008-0000-0200-00007E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2175" name="Text Box 2">
          <a:extLst>
            <a:ext uri="{FF2B5EF4-FFF2-40B4-BE49-F238E27FC236}">
              <a16:creationId xmlns:a16="http://schemas.microsoft.com/office/drawing/2014/main" xmlns="" id="{00000000-0008-0000-0200-00007F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2176" name="Text Box 1">
          <a:extLst>
            <a:ext uri="{FF2B5EF4-FFF2-40B4-BE49-F238E27FC236}">
              <a16:creationId xmlns:a16="http://schemas.microsoft.com/office/drawing/2014/main" xmlns="" id="{00000000-0008-0000-0200-000080080000}"/>
            </a:ext>
          </a:extLst>
        </xdr:cNvPr>
        <xdr:cNvSpPr txBox="1">
          <a:spLocks noChangeArrowheads="1"/>
        </xdr:cNvSpPr>
      </xdr:nvSpPr>
      <xdr:spPr bwMode="auto">
        <a:xfrm>
          <a:off x="6877050" y="1213104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2177" name="Text Box 1">
          <a:extLst>
            <a:ext uri="{FF2B5EF4-FFF2-40B4-BE49-F238E27FC236}">
              <a16:creationId xmlns:a16="http://schemas.microsoft.com/office/drawing/2014/main" xmlns="" id="{00000000-0008-0000-0200-000081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2178" name="Text Box 4">
          <a:extLst>
            <a:ext uri="{FF2B5EF4-FFF2-40B4-BE49-F238E27FC236}">
              <a16:creationId xmlns:a16="http://schemas.microsoft.com/office/drawing/2014/main" xmlns="" id="{00000000-0008-0000-0200-000082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2179" name="Text Box 1">
          <a:extLst>
            <a:ext uri="{FF2B5EF4-FFF2-40B4-BE49-F238E27FC236}">
              <a16:creationId xmlns:a16="http://schemas.microsoft.com/office/drawing/2014/main" xmlns="" id="{00000000-0008-0000-0200-000083080000}"/>
            </a:ext>
          </a:extLst>
        </xdr:cNvPr>
        <xdr:cNvSpPr txBox="1">
          <a:spLocks noChangeArrowheads="1"/>
        </xdr:cNvSpPr>
      </xdr:nvSpPr>
      <xdr:spPr bwMode="auto">
        <a:xfrm>
          <a:off x="6877050" y="1213104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2180" name="Text Box 4">
          <a:extLst>
            <a:ext uri="{FF2B5EF4-FFF2-40B4-BE49-F238E27FC236}">
              <a16:creationId xmlns:a16="http://schemas.microsoft.com/office/drawing/2014/main" xmlns="" id="{00000000-0008-0000-0200-000084080000}"/>
            </a:ext>
          </a:extLst>
        </xdr:cNvPr>
        <xdr:cNvSpPr txBox="1">
          <a:spLocks noChangeArrowheads="1"/>
        </xdr:cNvSpPr>
      </xdr:nvSpPr>
      <xdr:spPr bwMode="auto">
        <a:xfrm>
          <a:off x="6877050" y="1213104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2181" name="Text Box 1">
          <a:extLst>
            <a:ext uri="{FF2B5EF4-FFF2-40B4-BE49-F238E27FC236}">
              <a16:creationId xmlns:a16="http://schemas.microsoft.com/office/drawing/2014/main" xmlns="" id="{00000000-0008-0000-0200-000085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2182" name="Text Box 1">
          <a:extLst>
            <a:ext uri="{FF2B5EF4-FFF2-40B4-BE49-F238E27FC236}">
              <a16:creationId xmlns:a16="http://schemas.microsoft.com/office/drawing/2014/main" xmlns="" id="{00000000-0008-0000-0200-000086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2183" name="Text Box 4">
          <a:extLst>
            <a:ext uri="{FF2B5EF4-FFF2-40B4-BE49-F238E27FC236}">
              <a16:creationId xmlns:a16="http://schemas.microsoft.com/office/drawing/2014/main" xmlns="" id="{00000000-0008-0000-0200-000087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2184" name="Text Box 1">
          <a:extLst>
            <a:ext uri="{FF2B5EF4-FFF2-40B4-BE49-F238E27FC236}">
              <a16:creationId xmlns:a16="http://schemas.microsoft.com/office/drawing/2014/main" xmlns="" id="{00000000-0008-0000-0200-000088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2185" name="Text Box 4">
          <a:extLst>
            <a:ext uri="{FF2B5EF4-FFF2-40B4-BE49-F238E27FC236}">
              <a16:creationId xmlns:a16="http://schemas.microsoft.com/office/drawing/2014/main" xmlns="" id="{00000000-0008-0000-0200-000089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186" name="Text Box 1">
          <a:extLst>
            <a:ext uri="{FF2B5EF4-FFF2-40B4-BE49-F238E27FC236}">
              <a16:creationId xmlns:a16="http://schemas.microsoft.com/office/drawing/2014/main" xmlns="" id="{00000000-0008-0000-0200-00008A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187" name="Text Box 2">
          <a:extLst>
            <a:ext uri="{FF2B5EF4-FFF2-40B4-BE49-F238E27FC236}">
              <a16:creationId xmlns:a16="http://schemas.microsoft.com/office/drawing/2014/main" xmlns="" id="{00000000-0008-0000-0200-00008B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188" name="Text Box 1">
          <a:extLst>
            <a:ext uri="{FF2B5EF4-FFF2-40B4-BE49-F238E27FC236}">
              <a16:creationId xmlns:a16="http://schemas.microsoft.com/office/drawing/2014/main" xmlns="" id="{00000000-0008-0000-0200-00008C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189" name="Text Box 2">
          <a:extLst>
            <a:ext uri="{FF2B5EF4-FFF2-40B4-BE49-F238E27FC236}">
              <a16:creationId xmlns:a16="http://schemas.microsoft.com/office/drawing/2014/main" xmlns="" id="{00000000-0008-0000-0200-00008D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twoCellAnchor editAs="oneCell">
    <xdr:from>
      <xdr:col>14</xdr:col>
      <xdr:colOff>161329</xdr:colOff>
      <xdr:row>1</xdr:row>
      <xdr:rowOff>74414</xdr:rowOff>
    </xdr:from>
    <xdr:to>
      <xdr:col>14</xdr:col>
      <xdr:colOff>227546</xdr:colOff>
      <xdr:row>2</xdr:row>
      <xdr:rowOff>68455</xdr:rowOff>
    </xdr:to>
    <xdr:sp macro="" textlink="">
      <xdr:nvSpPr>
        <xdr:cNvPr id="2190" name="Text Box 1">
          <a:extLst>
            <a:ext uri="{FF2B5EF4-FFF2-40B4-BE49-F238E27FC236}">
              <a16:creationId xmlns:a16="http://schemas.microsoft.com/office/drawing/2014/main" xmlns="" id="{00000000-0008-0000-0200-00008E080000}"/>
            </a:ext>
          </a:extLst>
        </xdr:cNvPr>
        <xdr:cNvSpPr txBox="1">
          <a:spLocks noChangeArrowheads="1"/>
        </xdr:cNvSpPr>
      </xdr:nvSpPr>
      <xdr:spPr bwMode="auto">
        <a:xfrm>
          <a:off x="7038379" y="74414"/>
          <a:ext cx="66217" cy="306250"/>
        </a:xfrm>
        <a:prstGeom prst="rect">
          <a:avLst/>
        </a:prstGeom>
        <a:noFill/>
        <a:ln w="9525">
          <a:noFill/>
          <a:miter lim="800000"/>
          <a:headEnd/>
          <a:tailEnd/>
        </a:ln>
      </xdr:spPr>
    </xdr:sp>
    <xdr:clientData/>
  </xdr:twoCellAnchor>
  <xdr:twoCellAnchor editAs="oneCell">
    <xdr:from>
      <xdr:col>14</xdr:col>
      <xdr:colOff>373857</xdr:colOff>
      <xdr:row>1</xdr:row>
      <xdr:rowOff>0</xdr:rowOff>
    </xdr:from>
    <xdr:to>
      <xdr:col>14</xdr:col>
      <xdr:colOff>440074</xdr:colOff>
      <xdr:row>2</xdr:row>
      <xdr:rowOff>1979</xdr:rowOff>
    </xdr:to>
    <xdr:sp macro="" textlink="">
      <xdr:nvSpPr>
        <xdr:cNvPr id="2191" name="Text Box 4">
          <a:extLst>
            <a:ext uri="{FF2B5EF4-FFF2-40B4-BE49-F238E27FC236}">
              <a16:creationId xmlns:a16="http://schemas.microsoft.com/office/drawing/2014/main" xmlns="" id="{00000000-0008-0000-0200-00008F080000}"/>
            </a:ext>
          </a:extLst>
        </xdr:cNvPr>
        <xdr:cNvSpPr txBox="1">
          <a:spLocks noChangeArrowheads="1"/>
        </xdr:cNvSpPr>
      </xdr:nvSpPr>
      <xdr:spPr bwMode="auto">
        <a:xfrm>
          <a:off x="7250907" y="0"/>
          <a:ext cx="66217" cy="306250"/>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2731</xdr:rowOff>
    </xdr:to>
    <xdr:sp macro="" textlink="">
      <xdr:nvSpPr>
        <xdr:cNvPr id="2192" name="Text Box 4">
          <a:extLst>
            <a:ext uri="{FF2B5EF4-FFF2-40B4-BE49-F238E27FC236}">
              <a16:creationId xmlns:a16="http://schemas.microsoft.com/office/drawing/2014/main" xmlns="" id="{00000000-0008-0000-0200-000090080000}"/>
            </a:ext>
          </a:extLst>
        </xdr:cNvPr>
        <xdr:cNvSpPr txBox="1">
          <a:spLocks noChangeArrowheads="1"/>
        </xdr:cNvSpPr>
      </xdr:nvSpPr>
      <xdr:spPr bwMode="auto">
        <a:xfrm>
          <a:off x="6877050" y="0"/>
          <a:ext cx="68003" cy="310707"/>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3" name="Text Box 1">
          <a:extLst>
            <a:ext uri="{FF2B5EF4-FFF2-40B4-BE49-F238E27FC236}">
              <a16:creationId xmlns:a16="http://schemas.microsoft.com/office/drawing/2014/main" xmlns="" id="{00000000-0008-0000-0200-000091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4" name="Text Box 2">
          <a:extLst>
            <a:ext uri="{FF2B5EF4-FFF2-40B4-BE49-F238E27FC236}">
              <a16:creationId xmlns:a16="http://schemas.microsoft.com/office/drawing/2014/main" xmlns="" id="{00000000-0008-0000-0200-000092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5" name="Text Box 1">
          <a:extLst>
            <a:ext uri="{FF2B5EF4-FFF2-40B4-BE49-F238E27FC236}">
              <a16:creationId xmlns:a16="http://schemas.microsoft.com/office/drawing/2014/main" xmlns="" id="{00000000-0008-0000-0200-000093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6" name="Text Box 2">
          <a:extLst>
            <a:ext uri="{FF2B5EF4-FFF2-40B4-BE49-F238E27FC236}">
              <a16:creationId xmlns:a16="http://schemas.microsoft.com/office/drawing/2014/main" xmlns="" id="{00000000-0008-0000-0200-000094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7" name="Text Box 1">
          <a:extLst>
            <a:ext uri="{FF2B5EF4-FFF2-40B4-BE49-F238E27FC236}">
              <a16:creationId xmlns:a16="http://schemas.microsoft.com/office/drawing/2014/main" xmlns="" id="{00000000-0008-0000-0200-000095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8" name="Text Box 2">
          <a:extLst>
            <a:ext uri="{FF2B5EF4-FFF2-40B4-BE49-F238E27FC236}">
              <a16:creationId xmlns:a16="http://schemas.microsoft.com/office/drawing/2014/main" xmlns="" id="{00000000-0008-0000-0200-000096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9" name="Text Box 1">
          <a:extLst>
            <a:ext uri="{FF2B5EF4-FFF2-40B4-BE49-F238E27FC236}">
              <a16:creationId xmlns:a16="http://schemas.microsoft.com/office/drawing/2014/main" xmlns="" id="{00000000-0008-0000-0200-000097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200" name="Text Box 2">
          <a:extLst>
            <a:ext uri="{FF2B5EF4-FFF2-40B4-BE49-F238E27FC236}">
              <a16:creationId xmlns:a16="http://schemas.microsoft.com/office/drawing/2014/main" xmlns="" id="{00000000-0008-0000-0200-000098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35280</xdr:rowOff>
    </xdr:to>
    <xdr:sp macro="" textlink="">
      <xdr:nvSpPr>
        <xdr:cNvPr id="2201" name="Text Box 4">
          <a:extLst>
            <a:ext uri="{FF2B5EF4-FFF2-40B4-BE49-F238E27FC236}">
              <a16:creationId xmlns:a16="http://schemas.microsoft.com/office/drawing/2014/main" xmlns="" id="{00000000-0008-0000-0200-000099080000}"/>
            </a:ext>
          </a:extLst>
        </xdr:cNvPr>
        <xdr:cNvSpPr txBox="1">
          <a:spLocks noChangeArrowheads="1"/>
        </xdr:cNvSpPr>
      </xdr:nvSpPr>
      <xdr:spPr bwMode="auto">
        <a:xfrm>
          <a:off x="6877050" y="0"/>
          <a:ext cx="68003" cy="3474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25755</xdr:rowOff>
    </xdr:to>
    <xdr:sp macro="" textlink="">
      <xdr:nvSpPr>
        <xdr:cNvPr id="2202" name="Text Box 1">
          <a:extLst>
            <a:ext uri="{FF2B5EF4-FFF2-40B4-BE49-F238E27FC236}">
              <a16:creationId xmlns:a16="http://schemas.microsoft.com/office/drawing/2014/main" xmlns="" id="{00000000-0008-0000-0200-00009A080000}"/>
            </a:ext>
          </a:extLst>
        </xdr:cNvPr>
        <xdr:cNvSpPr txBox="1">
          <a:spLocks noChangeArrowheads="1"/>
        </xdr:cNvSpPr>
      </xdr:nvSpPr>
      <xdr:spPr bwMode="auto">
        <a:xfrm>
          <a:off x="6877050" y="0"/>
          <a:ext cx="68003" cy="33796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44805</xdr:rowOff>
    </xdr:to>
    <xdr:sp macro="" textlink="">
      <xdr:nvSpPr>
        <xdr:cNvPr id="2203" name="Text Box 4">
          <a:extLst>
            <a:ext uri="{FF2B5EF4-FFF2-40B4-BE49-F238E27FC236}">
              <a16:creationId xmlns:a16="http://schemas.microsoft.com/office/drawing/2014/main" xmlns="" id="{00000000-0008-0000-0200-00009B080000}"/>
            </a:ext>
          </a:extLst>
        </xdr:cNvPr>
        <xdr:cNvSpPr txBox="1">
          <a:spLocks noChangeArrowheads="1"/>
        </xdr:cNvSpPr>
      </xdr:nvSpPr>
      <xdr:spPr bwMode="auto">
        <a:xfrm>
          <a:off x="6877050" y="0"/>
          <a:ext cx="68003" cy="35701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4" name="Text Box 1">
          <a:extLst>
            <a:ext uri="{FF2B5EF4-FFF2-40B4-BE49-F238E27FC236}">
              <a16:creationId xmlns:a16="http://schemas.microsoft.com/office/drawing/2014/main" xmlns="" id="{00000000-0008-0000-0200-00009C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5" name="Text Box 2">
          <a:extLst>
            <a:ext uri="{FF2B5EF4-FFF2-40B4-BE49-F238E27FC236}">
              <a16:creationId xmlns:a16="http://schemas.microsoft.com/office/drawing/2014/main" xmlns="" id="{00000000-0008-0000-0200-00009D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6" name="Text Box 1">
          <a:extLst>
            <a:ext uri="{FF2B5EF4-FFF2-40B4-BE49-F238E27FC236}">
              <a16:creationId xmlns:a16="http://schemas.microsoft.com/office/drawing/2014/main" xmlns="" id="{00000000-0008-0000-0200-00009E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7" name="Text Box 2">
          <a:extLst>
            <a:ext uri="{FF2B5EF4-FFF2-40B4-BE49-F238E27FC236}">
              <a16:creationId xmlns:a16="http://schemas.microsoft.com/office/drawing/2014/main" xmlns="" id="{00000000-0008-0000-0200-00009F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08" name="Text Box 1">
          <a:extLst>
            <a:ext uri="{FF2B5EF4-FFF2-40B4-BE49-F238E27FC236}">
              <a16:creationId xmlns:a16="http://schemas.microsoft.com/office/drawing/2014/main" xmlns="" id="{00000000-0008-0000-0200-0000A0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09" name="Text Box 4">
          <a:extLst>
            <a:ext uri="{FF2B5EF4-FFF2-40B4-BE49-F238E27FC236}">
              <a16:creationId xmlns:a16="http://schemas.microsoft.com/office/drawing/2014/main" xmlns="" id="{00000000-0008-0000-0200-0000A1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73380</xdr:rowOff>
    </xdr:to>
    <xdr:sp macro="" textlink="">
      <xdr:nvSpPr>
        <xdr:cNvPr id="2210" name="Text Box 1">
          <a:extLst>
            <a:ext uri="{FF2B5EF4-FFF2-40B4-BE49-F238E27FC236}">
              <a16:creationId xmlns:a16="http://schemas.microsoft.com/office/drawing/2014/main" xmlns="" id="{00000000-0008-0000-0200-0000A2080000}"/>
            </a:ext>
          </a:extLst>
        </xdr:cNvPr>
        <xdr:cNvSpPr txBox="1">
          <a:spLocks noChangeArrowheads="1"/>
        </xdr:cNvSpPr>
      </xdr:nvSpPr>
      <xdr:spPr bwMode="auto">
        <a:xfrm>
          <a:off x="6877050" y="0"/>
          <a:ext cx="68003" cy="3855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92430</xdr:rowOff>
    </xdr:to>
    <xdr:sp macro="" textlink="">
      <xdr:nvSpPr>
        <xdr:cNvPr id="2211" name="Text Box 4">
          <a:extLst>
            <a:ext uri="{FF2B5EF4-FFF2-40B4-BE49-F238E27FC236}">
              <a16:creationId xmlns:a16="http://schemas.microsoft.com/office/drawing/2014/main" xmlns="" id="{00000000-0008-0000-0200-0000A3080000}"/>
            </a:ext>
          </a:extLst>
        </xdr:cNvPr>
        <xdr:cNvSpPr txBox="1">
          <a:spLocks noChangeArrowheads="1"/>
        </xdr:cNvSpPr>
      </xdr:nvSpPr>
      <xdr:spPr bwMode="auto">
        <a:xfrm>
          <a:off x="6877050" y="0"/>
          <a:ext cx="68003" cy="40463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2" name="Text Box 1">
          <a:extLst>
            <a:ext uri="{FF2B5EF4-FFF2-40B4-BE49-F238E27FC236}">
              <a16:creationId xmlns:a16="http://schemas.microsoft.com/office/drawing/2014/main" xmlns="" id="{00000000-0008-0000-0200-0000A4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3" name="Text Box 2">
          <a:extLst>
            <a:ext uri="{FF2B5EF4-FFF2-40B4-BE49-F238E27FC236}">
              <a16:creationId xmlns:a16="http://schemas.microsoft.com/office/drawing/2014/main" xmlns="" id="{00000000-0008-0000-0200-0000A5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4" name="Text Box 1">
          <a:extLst>
            <a:ext uri="{FF2B5EF4-FFF2-40B4-BE49-F238E27FC236}">
              <a16:creationId xmlns:a16="http://schemas.microsoft.com/office/drawing/2014/main" xmlns="" id="{00000000-0008-0000-0200-0000A6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5" name="Text Box 2">
          <a:extLst>
            <a:ext uri="{FF2B5EF4-FFF2-40B4-BE49-F238E27FC236}">
              <a16:creationId xmlns:a16="http://schemas.microsoft.com/office/drawing/2014/main" xmlns="" id="{00000000-0008-0000-0200-0000A7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115713</xdr:rowOff>
    </xdr:to>
    <xdr:sp macro="" textlink="">
      <xdr:nvSpPr>
        <xdr:cNvPr id="2216" name="Text Box 1">
          <a:extLst>
            <a:ext uri="{FF2B5EF4-FFF2-40B4-BE49-F238E27FC236}">
              <a16:creationId xmlns:a16="http://schemas.microsoft.com/office/drawing/2014/main" xmlns="" id="{00000000-0008-0000-0200-0000A8080000}"/>
            </a:ext>
          </a:extLst>
        </xdr:cNvPr>
        <xdr:cNvSpPr txBox="1">
          <a:spLocks noChangeArrowheads="1"/>
        </xdr:cNvSpPr>
      </xdr:nvSpPr>
      <xdr:spPr bwMode="auto">
        <a:xfrm>
          <a:off x="6877050" y="0"/>
          <a:ext cx="68003" cy="427922"/>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115713</xdr:rowOff>
    </xdr:to>
    <xdr:sp macro="" textlink="">
      <xdr:nvSpPr>
        <xdr:cNvPr id="2217" name="Text Box 4">
          <a:extLst>
            <a:ext uri="{FF2B5EF4-FFF2-40B4-BE49-F238E27FC236}">
              <a16:creationId xmlns:a16="http://schemas.microsoft.com/office/drawing/2014/main" xmlns="" id="{00000000-0008-0000-0200-0000A9080000}"/>
            </a:ext>
          </a:extLst>
        </xdr:cNvPr>
        <xdr:cNvSpPr txBox="1">
          <a:spLocks noChangeArrowheads="1"/>
        </xdr:cNvSpPr>
      </xdr:nvSpPr>
      <xdr:spPr bwMode="auto">
        <a:xfrm>
          <a:off x="6877050" y="0"/>
          <a:ext cx="68003" cy="427922"/>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111480</xdr:rowOff>
    </xdr:to>
    <xdr:sp macro="" textlink="">
      <xdr:nvSpPr>
        <xdr:cNvPr id="2218" name="Text Box 1">
          <a:extLst>
            <a:ext uri="{FF2B5EF4-FFF2-40B4-BE49-F238E27FC236}">
              <a16:creationId xmlns:a16="http://schemas.microsoft.com/office/drawing/2014/main" xmlns="" id="{00000000-0008-0000-0200-0000AA080000}"/>
            </a:ext>
          </a:extLst>
        </xdr:cNvPr>
        <xdr:cNvSpPr txBox="1">
          <a:spLocks noChangeArrowheads="1"/>
        </xdr:cNvSpPr>
      </xdr:nvSpPr>
      <xdr:spPr bwMode="auto">
        <a:xfrm>
          <a:off x="6877050" y="0"/>
          <a:ext cx="68003" cy="4236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125238</xdr:rowOff>
    </xdr:to>
    <xdr:sp macro="" textlink="">
      <xdr:nvSpPr>
        <xdr:cNvPr id="2219" name="Text Box 4">
          <a:extLst>
            <a:ext uri="{FF2B5EF4-FFF2-40B4-BE49-F238E27FC236}">
              <a16:creationId xmlns:a16="http://schemas.microsoft.com/office/drawing/2014/main" xmlns="" id="{00000000-0008-0000-0200-0000AB080000}"/>
            </a:ext>
          </a:extLst>
        </xdr:cNvPr>
        <xdr:cNvSpPr txBox="1">
          <a:spLocks noChangeArrowheads="1"/>
        </xdr:cNvSpPr>
      </xdr:nvSpPr>
      <xdr:spPr bwMode="auto">
        <a:xfrm>
          <a:off x="6877050" y="0"/>
          <a:ext cx="68003" cy="437447"/>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20" name="Text Box 1">
          <a:extLst>
            <a:ext uri="{FF2B5EF4-FFF2-40B4-BE49-F238E27FC236}">
              <a16:creationId xmlns:a16="http://schemas.microsoft.com/office/drawing/2014/main" xmlns="" id="{00000000-0008-0000-0200-0000AC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21" name="Text Box 4">
          <a:extLst>
            <a:ext uri="{FF2B5EF4-FFF2-40B4-BE49-F238E27FC236}">
              <a16:creationId xmlns:a16="http://schemas.microsoft.com/office/drawing/2014/main" xmlns="" id="{00000000-0008-0000-0200-0000AD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73380</xdr:rowOff>
    </xdr:to>
    <xdr:sp macro="" textlink="">
      <xdr:nvSpPr>
        <xdr:cNvPr id="2222" name="Text Box 1">
          <a:extLst>
            <a:ext uri="{FF2B5EF4-FFF2-40B4-BE49-F238E27FC236}">
              <a16:creationId xmlns:a16="http://schemas.microsoft.com/office/drawing/2014/main" xmlns="" id="{00000000-0008-0000-0200-0000AE080000}"/>
            </a:ext>
          </a:extLst>
        </xdr:cNvPr>
        <xdr:cNvSpPr txBox="1">
          <a:spLocks noChangeArrowheads="1"/>
        </xdr:cNvSpPr>
      </xdr:nvSpPr>
      <xdr:spPr bwMode="auto">
        <a:xfrm>
          <a:off x="6877050" y="0"/>
          <a:ext cx="68003" cy="3855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92430</xdr:rowOff>
    </xdr:to>
    <xdr:sp macro="" textlink="">
      <xdr:nvSpPr>
        <xdr:cNvPr id="2223" name="Text Box 4">
          <a:extLst>
            <a:ext uri="{FF2B5EF4-FFF2-40B4-BE49-F238E27FC236}">
              <a16:creationId xmlns:a16="http://schemas.microsoft.com/office/drawing/2014/main" xmlns="" id="{00000000-0008-0000-0200-0000AF080000}"/>
            </a:ext>
          </a:extLst>
        </xdr:cNvPr>
        <xdr:cNvSpPr txBox="1">
          <a:spLocks noChangeArrowheads="1"/>
        </xdr:cNvSpPr>
      </xdr:nvSpPr>
      <xdr:spPr bwMode="auto">
        <a:xfrm>
          <a:off x="6877050" y="0"/>
          <a:ext cx="68003" cy="40463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4" name="Text Box 1">
          <a:extLst>
            <a:ext uri="{FF2B5EF4-FFF2-40B4-BE49-F238E27FC236}">
              <a16:creationId xmlns:a16="http://schemas.microsoft.com/office/drawing/2014/main" xmlns="" id="{00000000-0008-0000-0200-0000B0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5" name="Text Box 2">
          <a:extLst>
            <a:ext uri="{FF2B5EF4-FFF2-40B4-BE49-F238E27FC236}">
              <a16:creationId xmlns:a16="http://schemas.microsoft.com/office/drawing/2014/main" xmlns="" id="{00000000-0008-0000-0200-0000B1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6" name="Text Box 1">
          <a:extLst>
            <a:ext uri="{FF2B5EF4-FFF2-40B4-BE49-F238E27FC236}">
              <a16:creationId xmlns:a16="http://schemas.microsoft.com/office/drawing/2014/main" xmlns="" id="{00000000-0008-0000-0200-0000B2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7" name="Text Box 2">
          <a:extLst>
            <a:ext uri="{FF2B5EF4-FFF2-40B4-BE49-F238E27FC236}">
              <a16:creationId xmlns:a16="http://schemas.microsoft.com/office/drawing/2014/main" xmlns="" id="{00000000-0008-0000-0200-0000B3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1979</xdr:rowOff>
    </xdr:to>
    <xdr:sp macro="" textlink="">
      <xdr:nvSpPr>
        <xdr:cNvPr id="2228" name="Text Box 1">
          <a:extLst>
            <a:ext uri="{FF2B5EF4-FFF2-40B4-BE49-F238E27FC236}">
              <a16:creationId xmlns:a16="http://schemas.microsoft.com/office/drawing/2014/main" xmlns="" id="{00000000-0008-0000-0200-0000B4080000}"/>
            </a:ext>
          </a:extLst>
        </xdr:cNvPr>
        <xdr:cNvSpPr txBox="1">
          <a:spLocks noChangeArrowheads="1"/>
        </xdr:cNvSpPr>
      </xdr:nvSpPr>
      <xdr:spPr bwMode="auto">
        <a:xfrm>
          <a:off x="6877050" y="0"/>
          <a:ext cx="61911" cy="306250"/>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1979</xdr:rowOff>
    </xdr:to>
    <xdr:sp macro="" textlink="">
      <xdr:nvSpPr>
        <xdr:cNvPr id="2229" name="Text Box 4">
          <a:extLst>
            <a:ext uri="{FF2B5EF4-FFF2-40B4-BE49-F238E27FC236}">
              <a16:creationId xmlns:a16="http://schemas.microsoft.com/office/drawing/2014/main" xmlns="" id="{00000000-0008-0000-0200-0000B5080000}"/>
            </a:ext>
          </a:extLst>
        </xdr:cNvPr>
        <xdr:cNvSpPr txBox="1">
          <a:spLocks noChangeArrowheads="1"/>
        </xdr:cNvSpPr>
      </xdr:nvSpPr>
      <xdr:spPr bwMode="auto">
        <a:xfrm>
          <a:off x="6877050" y="0"/>
          <a:ext cx="61911" cy="306250"/>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2731</xdr:rowOff>
    </xdr:to>
    <xdr:sp macro="" textlink="">
      <xdr:nvSpPr>
        <xdr:cNvPr id="2230" name="Text Box 4">
          <a:extLst>
            <a:ext uri="{FF2B5EF4-FFF2-40B4-BE49-F238E27FC236}">
              <a16:creationId xmlns:a16="http://schemas.microsoft.com/office/drawing/2014/main" xmlns="" id="{00000000-0008-0000-0200-0000B6080000}"/>
            </a:ext>
          </a:extLst>
        </xdr:cNvPr>
        <xdr:cNvSpPr txBox="1">
          <a:spLocks noChangeArrowheads="1"/>
        </xdr:cNvSpPr>
      </xdr:nvSpPr>
      <xdr:spPr bwMode="auto">
        <a:xfrm>
          <a:off x="6877050" y="0"/>
          <a:ext cx="61911" cy="310707"/>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1" name="Text Box 1">
          <a:extLst>
            <a:ext uri="{FF2B5EF4-FFF2-40B4-BE49-F238E27FC236}">
              <a16:creationId xmlns:a16="http://schemas.microsoft.com/office/drawing/2014/main" xmlns="" id="{00000000-0008-0000-0200-0000B7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2" name="Text Box 2">
          <a:extLst>
            <a:ext uri="{FF2B5EF4-FFF2-40B4-BE49-F238E27FC236}">
              <a16:creationId xmlns:a16="http://schemas.microsoft.com/office/drawing/2014/main" xmlns="" id="{00000000-0008-0000-0200-0000B8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3" name="Text Box 1">
          <a:extLst>
            <a:ext uri="{FF2B5EF4-FFF2-40B4-BE49-F238E27FC236}">
              <a16:creationId xmlns:a16="http://schemas.microsoft.com/office/drawing/2014/main" xmlns="" id="{00000000-0008-0000-0200-0000B9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4" name="Text Box 2">
          <a:extLst>
            <a:ext uri="{FF2B5EF4-FFF2-40B4-BE49-F238E27FC236}">
              <a16:creationId xmlns:a16="http://schemas.microsoft.com/office/drawing/2014/main" xmlns="" id="{00000000-0008-0000-0200-0000BA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5" name="Text Box 1">
          <a:extLst>
            <a:ext uri="{FF2B5EF4-FFF2-40B4-BE49-F238E27FC236}">
              <a16:creationId xmlns:a16="http://schemas.microsoft.com/office/drawing/2014/main" xmlns="" id="{00000000-0008-0000-0200-0000BB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6" name="Text Box 2">
          <a:extLst>
            <a:ext uri="{FF2B5EF4-FFF2-40B4-BE49-F238E27FC236}">
              <a16:creationId xmlns:a16="http://schemas.microsoft.com/office/drawing/2014/main" xmlns="" id="{00000000-0008-0000-0200-0000BC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7" name="Text Box 1">
          <a:extLst>
            <a:ext uri="{FF2B5EF4-FFF2-40B4-BE49-F238E27FC236}">
              <a16:creationId xmlns:a16="http://schemas.microsoft.com/office/drawing/2014/main" xmlns="" id="{00000000-0008-0000-0200-0000BD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8" name="Text Box 2">
          <a:extLst>
            <a:ext uri="{FF2B5EF4-FFF2-40B4-BE49-F238E27FC236}">
              <a16:creationId xmlns:a16="http://schemas.microsoft.com/office/drawing/2014/main" xmlns="" id="{00000000-0008-0000-0200-0000BE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35280</xdr:rowOff>
    </xdr:to>
    <xdr:sp macro="" textlink="">
      <xdr:nvSpPr>
        <xdr:cNvPr id="2239" name="Text Box 4">
          <a:extLst>
            <a:ext uri="{FF2B5EF4-FFF2-40B4-BE49-F238E27FC236}">
              <a16:creationId xmlns:a16="http://schemas.microsoft.com/office/drawing/2014/main" xmlns="" id="{00000000-0008-0000-0200-0000BF080000}"/>
            </a:ext>
          </a:extLst>
        </xdr:cNvPr>
        <xdr:cNvSpPr txBox="1">
          <a:spLocks noChangeArrowheads="1"/>
        </xdr:cNvSpPr>
      </xdr:nvSpPr>
      <xdr:spPr bwMode="auto">
        <a:xfrm>
          <a:off x="6877050" y="0"/>
          <a:ext cx="61911" cy="3474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25755</xdr:rowOff>
    </xdr:to>
    <xdr:sp macro="" textlink="">
      <xdr:nvSpPr>
        <xdr:cNvPr id="2240" name="Text Box 1">
          <a:extLst>
            <a:ext uri="{FF2B5EF4-FFF2-40B4-BE49-F238E27FC236}">
              <a16:creationId xmlns:a16="http://schemas.microsoft.com/office/drawing/2014/main" xmlns="" id="{00000000-0008-0000-0200-0000C0080000}"/>
            </a:ext>
          </a:extLst>
        </xdr:cNvPr>
        <xdr:cNvSpPr txBox="1">
          <a:spLocks noChangeArrowheads="1"/>
        </xdr:cNvSpPr>
      </xdr:nvSpPr>
      <xdr:spPr bwMode="auto">
        <a:xfrm>
          <a:off x="6877050" y="0"/>
          <a:ext cx="61911" cy="3379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44805</xdr:rowOff>
    </xdr:to>
    <xdr:sp macro="" textlink="">
      <xdr:nvSpPr>
        <xdr:cNvPr id="2241" name="Text Box 4">
          <a:extLst>
            <a:ext uri="{FF2B5EF4-FFF2-40B4-BE49-F238E27FC236}">
              <a16:creationId xmlns:a16="http://schemas.microsoft.com/office/drawing/2014/main" xmlns="" id="{00000000-0008-0000-0200-0000C1080000}"/>
            </a:ext>
          </a:extLst>
        </xdr:cNvPr>
        <xdr:cNvSpPr txBox="1">
          <a:spLocks noChangeArrowheads="1"/>
        </xdr:cNvSpPr>
      </xdr:nvSpPr>
      <xdr:spPr bwMode="auto">
        <a:xfrm>
          <a:off x="6877050" y="0"/>
          <a:ext cx="61911" cy="3570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2" name="Text Box 1">
          <a:extLst>
            <a:ext uri="{FF2B5EF4-FFF2-40B4-BE49-F238E27FC236}">
              <a16:creationId xmlns:a16="http://schemas.microsoft.com/office/drawing/2014/main" xmlns="" id="{00000000-0008-0000-0200-0000C2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3" name="Text Box 2">
          <a:extLst>
            <a:ext uri="{FF2B5EF4-FFF2-40B4-BE49-F238E27FC236}">
              <a16:creationId xmlns:a16="http://schemas.microsoft.com/office/drawing/2014/main" xmlns="" id="{00000000-0008-0000-0200-0000C3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4" name="Text Box 1">
          <a:extLst>
            <a:ext uri="{FF2B5EF4-FFF2-40B4-BE49-F238E27FC236}">
              <a16:creationId xmlns:a16="http://schemas.microsoft.com/office/drawing/2014/main" xmlns="" id="{00000000-0008-0000-0200-0000C4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5" name="Text Box 2">
          <a:extLst>
            <a:ext uri="{FF2B5EF4-FFF2-40B4-BE49-F238E27FC236}">
              <a16:creationId xmlns:a16="http://schemas.microsoft.com/office/drawing/2014/main" xmlns="" id="{00000000-0008-0000-0200-0000C5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46" name="Text Box 1">
          <a:extLst>
            <a:ext uri="{FF2B5EF4-FFF2-40B4-BE49-F238E27FC236}">
              <a16:creationId xmlns:a16="http://schemas.microsoft.com/office/drawing/2014/main" xmlns="" id="{00000000-0008-0000-0200-0000C6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47" name="Text Box 4">
          <a:extLst>
            <a:ext uri="{FF2B5EF4-FFF2-40B4-BE49-F238E27FC236}">
              <a16:creationId xmlns:a16="http://schemas.microsoft.com/office/drawing/2014/main" xmlns="" id="{00000000-0008-0000-0200-0000C7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73380</xdr:rowOff>
    </xdr:to>
    <xdr:sp macro="" textlink="">
      <xdr:nvSpPr>
        <xdr:cNvPr id="2248" name="Text Box 1">
          <a:extLst>
            <a:ext uri="{FF2B5EF4-FFF2-40B4-BE49-F238E27FC236}">
              <a16:creationId xmlns:a16="http://schemas.microsoft.com/office/drawing/2014/main" xmlns="" id="{00000000-0008-0000-0200-0000C8080000}"/>
            </a:ext>
          </a:extLst>
        </xdr:cNvPr>
        <xdr:cNvSpPr txBox="1">
          <a:spLocks noChangeArrowheads="1"/>
        </xdr:cNvSpPr>
      </xdr:nvSpPr>
      <xdr:spPr bwMode="auto">
        <a:xfrm>
          <a:off x="6877050" y="0"/>
          <a:ext cx="61911" cy="3855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92430</xdr:rowOff>
    </xdr:to>
    <xdr:sp macro="" textlink="">
      <xdr:nvSpPr>
        <xdr:cNvPr id="2249" name="Text Box 4">
          <a:extLst>
            <a:ext uri="{FF2B5EF4-FFF2-40B4-BE49-F238E27FC236}">
              <a16:creationId xmlns:a16="http://schemas.microsoft.com/office/drawing/2014/main" xmlns="" id="{00000000-0008-0000-0200-0000C9080000}"/>
            </a:ext>
          </a:extLst>
        </xdr:cNvPr>
        <xdr:cNvSpPr txBox="1">
          <a:spLocks noChangeArrowheads="1"/>
        </xdr:cNvSpPr>
      </xdr:nvSpPr>
      <xdr:spPr bwMode="auto">
        <a:xfrm>
          <a:off x="6877050" y="0"/>
          <a:ext cx="61911" cy="40463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0" name="Text Box 1">
          <a:extLst>
            <a:ext uri="{FF2B5EF4-FFF2-40B4-BE49-F238E27FC236}">
              <a16:creationId xmlns:a16="http://schemas.microsoft.com/office/drawing/2014/main" xmlns="" id="{00000000-0008-0000-0200-0000CA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1" name="Text Box 2">
          <a:extLst>
            <a:ext uri="{FF2B5EF4-FFF2-40B4-BE49-F238E27FC236}">
              <a16:creationId xmlns:a16="http://schemas.microsoft.com/office/drawing/2014/main" xmlns="" id="{00000000-0008-0000-0200-0000CB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2" name="Text Box 1">
          <a:extLst>
            <a:ext uri="{FF2B5EF4-FFF2-40B4-BE49-F238E27FC236}">
              <a16:creationId xmlns:a16="http://schemas.microsoft.com/office/drawing/2014/main" xmlns="" id="{00000000-0008-0000-0200-0000CC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3" name="Text Box 2">
          <a:extLst>
            <a:ext uri="{FF2B5EF4-FFF2-40B4-BE49-F238E27FC236}">
              <a16:creationId xmlns:a16="http://schemas.microsoft.com/office/drawing/2014/main" xmlns="" id="{00000000-0008-0000-0200-0000CD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115713</xdr:rowOff>
    </xdr:to>
    <xdr:sp macro="" textlink="">
      <xdr:nvSpPr>
        <xdr:cNvPr id="2254" name="Text Box 1">
          <a:extLst>
            <a:ext uri="{FF2B5EF4-FFF2-40B4-BE49-F238E27FC236}">
              <a16:creationId xmlns:a16="http://schemas.microsoft.com/office/drawing/2014/main" xmlns="" id="{00000000-0008-0000-0200-0000CE080000}"/>
            </a:ext>
          </a:extLst>
        </xdr:cNvPr>
        <xdr:cNvSpPr txBox="1">
          <a:spLocks noChangeArrowheads="1"/>
        </xdr:cNvSpPr>
      </xdr:nvSpPr>
      <xdr:spPr bwMode="auto">
        <a:xfrm>
          <a:off x="6877050" y="0"/>
          <a:ext cx="61911" cy="427922"/>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115713</xdr:rowOff>
    </xdr:to>
    <xdr:sp macro="" textlink="">
      <xdr:nvSpPr>
        <xdr:cNvPr id="2255" name="Text Box 4">
          <a:extLst>
            <a:ext uri="{FF2B5EF4-FFF2-40B4-BE49-F238E27FC236}">
              <a16:creationId xmlns:a16="http://schemas.microsoft.com/office/drawing/2014/main" xmlns="" id="{00000000-0008-0000-0200-0000CF080000}"/>
            </a:ext>
          </a:extLst>
        </xdr:cNvPr>
        <xdr:cNvSpPr txBox="1">
          <a:spLocks noChangeArrowheads="1"/>
        </xdr:cNvSpPr>
      </xdr:nvSpPr>
      <xdr:spPr bwMode="auto">
        <a:xfrm>
          <a:off x="6877050" y="0"/>
          <a:ext cx="61911" cy="427922"/>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111480</xdr:rowOff>
    </xdr:to>
    <xdr:sp macro="" textlink="">
      <xdr:nvSpPr>
        <xdr:cNvPr id="2256" name="Text Box 1">
          <a:extLst>
            <a:ext uri="{FF2B5EF4-FFF2-40B4-BE49-F238E27FC236}">
              <a16:creationId xmlns:a16="http://schemas.microsoft.com/office/drawing/2014/main" xmlns="" id="{00000000-0008-0000-0200-0000D0080000}"/>
            </a:ext>
          </a:extLst>
        </xdr:cNvPr>
        <xdr:cNvSpPr txBox="1">
          <a:spLocks noChangeArrowheads="1"/>
        </xdr:cNvSpPr>
      </xdr:nvSpPr>
      <xdr:spPr bwMode="auto">
        <a:xfrm>
          <a:off x="6877050" y="0"/>
          <a:ext cx="6191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125238</xdr:rowOff>
    </xdr:to>
    <xdr:sp macro="" textlink="">
      <xdr:nvSpPr>
        <xdr:cNvPr id="2257" name="Text Box 4">
          <a:extLst>
            <a:ext uri="{FF2B5EF4-FFF2-40B4-BE49-F238E27FC236}">
              <a16:creationId xmlns:a16="http://schemas.microsoft.com/office/drawing/2014/main" xmlns="" id="{00000000-0008-0000-0200-0000D1080000}"/>
            </a:ext>
          </a:extLst>
        </xdr:cNvPr>
        <xdr:cNvSpPr txBox="1">
          <a:spLocks noChangeArrowheads="1"/>
        </xdr:cNvSpPr>
      </xdr:nvSpPr>
      <xdr:spPr bwMode="auto">
        <a:xfrm>
          <a:off x="6877050" y="0"/>
          <a:ext cx="61911" cy="437447"/>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58" name="Text Box 1">
          <a:extLst>
            <a:ext uri="{FF2B5EF4-FFF2-40B4-BE49-F238E27FC236}">
              <a16:creationId xmlns:a16="http://schemas.microsoft.com/office/drawing/2014/main" xmlns="" id="{00000000-0008-0000-0200-0000D2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59" name="Text Box 4">
          <a:extLst>
            <a:ext uri="{FF2B5EF4-FFF2-40B4-BE49-F238E27FC236}">
              <a16:creationId xmlns:a16="http://schemas.microsoft.com/office/drawing/2014/main" xmlns="" id="{00000000-0008-0000-0200-0000D3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73380</xdr:rowOff>
    </xdr:to>
    <xdr:sp macro="" textlink="">
      <xdr:nvSpPr>
        <xdr:cNvPr id="2260" name="Text Box 1">
          <a:extLst>
            <a:ext uri="{FF2B5EF4-FFF2-40B4-BE49-F238E27FC236}">
              <a16:creationId xmlns:a16="http://schemas.microsoft.com/office/drawing/2014/main" xmlns="" id="{00000000-0008-0000-0200-0000D4080000}"/>
            </a:ext>
          </a:extLst>
        </xdr:cNvPr>
        <xdr:cNvSpPr txBox="1">
          <a:spLocks noChangeArrowheads="1"/>
        </xdr:cNvSpPr>
      </xdr:nvSpPr>
      <xdr:spPr bwMode="auto">
        <a:xfrm>
          <a:off x="6877050" y="0"/>
          <a:ext cx="61911" cy="3855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92430</xdr:rowOff>
    </xdr:to>
    <xdr:sp macro="" textlink="">
      <xdr:nvSpPr>
        <xdr:cNvPr id="2261" name="Text Box 4">
          <a:extLst>
            <a:ext uri="{FF2B5EF4-FFF2-40B4-BE49-F238E27FC236}">
              <a16:creationId xmlns:a16="http://schemas.microsoft.com/office/drawing/2014/main" xmlns="" id="{00000000-0008-0000-0200-0000D5080000}"/>
            </a:ext>
          </a:extLst>
        </xdr:cNvPr>
        <xdr:cNvSpPr txBox="1">
          <a:spLocks noChangeArrowheads="1"/>
        </xdr:cNvSpPr>
      </xdr:nvSpPr>
      <xdr:spPr bwMode="auto">
        <a:xfrm>
          <a:off x="6877050" y="0"/>
          <a:ext cx="61911" cy="40463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2" name="Text Box 1">
          <a:extLst>
            <a:ext uri="{FF2B5EF4-FFF2-40B4-BE49-F238E27FC236}">
              <a16:creationId xmlns:a16="http://schemas.microsoft.com/office/drawing/2014/main" xmlns="" id="{00000000-0008-0000-0200-0000D6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3" name="Text Box 2">
          <a:extLst>
            <a:ext uri="{FF2B5EF4-FFF2-40B4-BE49-F238E27FC236}">
              <a16:creationId xmlns:a16="http://schemas.microsoft.com/office/drawing/2014/main" xmlns="" id="{00000000-0008-0000-0200-0000D7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4" name="Text Box 1">
          <a:extLst>
            <a:ext uri="{FF2B5EF4-FFF2-40B4-BE49-F238E27FC236}">
              <a16:creationId xmlns:a16="http://schemas.microsoft.com/office/drawing/2014/main" xmlns="" id="{00000000-0008-0000-0200-0000D8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5" name="Text Box 2">
          <a:extLst>
            <a:ext uri="{FF2B5EF4-FFF2-40B4-BE49-F238E27FC236}">
              <a16:creationId xmlns:a16="http://schemas.microsoft.com/office/drawing/2014/main" xmlns="" id="{00000000-0008-0000-0200-0000D9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oneCellAnchor>
    <xdr:from>
      <xdr:col>13</xdr:col>
      <xdr:colOff>1219200</xdr:colOff>
      <xdr:row>2</xdr:row>
      <xdr:rowOff>0</xdr:rowOff>
    </xdr:from>
    <xdr:ext cx="58217" cy="319967"/>
    <xdr:sp macro="" textlink="">
      <xdr:nvSpPr>
        <xdr:cNvPr id="2266" name="Text Box 1">
          <a:extLst>
            <a:ext uri="{FF2B5EF4-FFF2-40B4-BE49-F238E27FC236}">
              <a16:creationId xmlns:a16="http://schemas.microsoft.com/office/drawing/2014/main" xmlns="" id="{00000000-0008-0000-0200-0000DA080000}"/>
            </a:ext>
          </a:extLst>
        </xdr:cNvPr>
        <xdr:cNvSpPr txBox="1">
          <a:spLocks noChangeArrowheads="1"/>
        </xdr:cNvSpPr>
      </xdr:nvSpPr>
      <xdr:spPr bwMode="auto">
        <a:xfrm>
          <a:off x="6877050" y="6096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9967"/>
    <xdr:sp macro="" textlink="">
      <xdr:nvSpPr>
        <xdr:cNvPr id="2267" name="Text Box 4">
          <a:extLst>
            <a:ext uri="{FF2B5EF4-FFF2-40B4-BE49-F238E27FC236}">
              <a16:creationId xmlns:a16="http://schemas.microsoft.com/office/drawing/2014/main" xmlns="" id="{00000000-0008-0000-0200-0000DB080000}"/>
            </a:ext>
          </a:extLst>
        </xdr:cNvPr>
        <xdr:cNvSpPr txBox="1">
          <a:spLocks noChangeArrowheads="1"/>
        </xdr:cNvSpPr>
      </xdr:nvSpPr>
      <xdr:spPr bwMode="auto">
        <a:xfrm>
          <a:off x="6877050" y="6096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3613"/>
    <xdr:sp macro="" textlink="">
      <xdr:nvSpPr>
        <xdr:cNvPr id="2268" name="Text Box 1">
          <a:extLst>
            <a:ext uri="{FF2B5EF4-FFF2-40B4-BE49-F238E27FC236}">
              <a16:creationId xmlns:a16="http://schemas.microsoft.com/office/drawing/2014/main" xmlns="" id="{00000000-0008-0000-0200-0000DC080000}"/>
            </a:ext>
          </a:extLst>
        </xdr:cNvPr>
        <xdr:cNvSpPr txBox="1">
          <a:spLocks noChangeArrowheads="1"/>
        </xdr:cNvSpPr>
      </xdr:nvSpPr>
      <xdr:spPr bwMode="auto">
        <a:xfrm>
          <a:off x="6877050" y="609600"/>
          <a:ext cx="58217" cy="313613"/>
        </a:xfrm>
        <a:prstGeom prst="rect">
          <a:avLst/>
        </a:prstGeom>
        <a:noFill/>
        <a:ln w="9525">
          <a:noFill/>
          <a:miter lim="800000"/>
          <a:headEnd/>
          <a:tailEnd/>
        </a:ln>
      </xdr:spPr>
    </xdr:sp>
    <xdr:clientData/>
  </xdr:oneCellAnchor>
  <xdr:oneCellAnchor>
    <xdr:from>
      <xdr:col>13</xdr:col>
      <xdr:colOff>1219200</xdr:colOff>
      <xdr:row>2</xdr:row>
      <xdr:rowOff>0</xdr:rowOff>
    </xdr:from>
    <xdr:ext cx="58217" cy="329492"/>
    <xdr:sp macro="" textlink="">
      <xdr:nvSpPr>
        <xdr:cNvPr id="2269" name="Text Box 4">
          <a:extLst>
            <a:ext uri="{FF2B5EF4-FFF2-40B4-BE49-F238E27FC236}">
              <a16:creationId xmlns:a16="http://schemas.microsoft.com/office/drawing/2014/main" xmlns="" id="{00000000-0008-0000-0200-0000DD080000}"/>
            </a:ext>
          </a:extLst>
        </xdr:cNvPr>
        <xdr:cNvSpPr txBox="1">
          <a:spLocks noChangeArrowheads="1"/>
        </xdr:cNvSpPr>
      </xdr:nvSpPr>
      <xdr:spPr bwMode="auto">
        <a:xfrm>
          <a:off x="6877050" y="609600"/>
          <a:ext cx="58217" cy="32949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0" name="Text Box 1">
          <a:extLst>
            <a:ext uri="{FF2B5EF4-FFF2-40B4-BE49-F238E27FC236}">
              <a16:creationId xmlns:a16="http://schemas.microsoft.com/office/drawing/2014/main" xmlns="" id="{00000000-0008-0000-0200-0000DE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1" name="Text Box 2">
          <a:extLst>
            <a:ext uri="{FF2B5EF4-FFF2-40B4-BE49-F238E27FC236}">
              <a16:creationId xmlns:a16="http://schemas.microsoft.com/office/drawing/2014/main" xmlns="" id="{00000000-0008-0000-0200-0000DF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2" name="Text Box 1">
          <a:extLst>
            <a:ext uri="{FF2B5EF4-FFF2-40B4-BE49-F238E27FC236}">
              <a16:creationId xmlns:a16="http://schemas.microsoft.com/office/drawing/2014/main" xmlns="" id="{00000000-0008-0000-0200-0000E0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3" name="Text Box 2">
          <a:extLst>
            <a:ext uri="{FF2B5EF4-FFF2-40B4-BE49-F238E27FC236}">
              <a16:creationId xmlns:a16="http://schemas.microsoft.com/office/drawing/2014/main" xmlns="" id="{00000000-0008-0000-0200-0000E1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4" name="Text Box 1">
          <a:extLst>
            <a:ext uri="{FF2B5EF4-FFF2-40B4-BE49-F238E27FC236}">
              <a16:creationId xmlns:a16="http://schemas.microsoft.com/office/drawing/2014/main" xmlns="" id="{00000000-0008-0000-0200-0000E2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5" name="Text Box 2">
          <a:extLst>
            <a:ext uri="{FF2B5EF4-FFF2-40B4-BE49-F238E27FC236}">
              <a16:creationId xmlns:a16="http://schemas.microsoft.com/office/drawing/2014/main" xmlns="" id="{00000000-0008-0000-0200-0000E3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6" name="Text Box 1">
          <a:extLst>
            <a:ext uri="{FF2B5EF4-FFF2-40B4-BE49-F238E27FC236}">
              <a16:creationId xmlns:a16="http://schemas.microsoft.com/office/drawing/2014/main" xmlns="" id="{00000000-0008-0000-0200-0000E4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7" name="Text Box 2">
          <a:extLst>
            <a:ext uri="{FF2B5EF4-FFF2-40B4-BE49-F238E27FC236}">
              <a16:creationId xmlns:a16="http://schemas.microsoft.com/office/drawing/2014/main" xmlns="" id="{00000000-0008-0000-0200-0000E5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1219200</xdr:colOff>
      <xdr:row>2</xdr:row>
      <xdr:rowOff>0</xdr:rowOff>
    </xdr:from>
    <xdr:ext cx="58217" cy="366736"/>
    <xdr:sp macro="" textlink="">
      <xdr:nvSpPr>
        <xdr:cNvPr id="2278" name="Text Box 4">
          <a:extLst>
            <a:ext uri="{FF2B5EF4-FFF2-40B4-BE49-F238E27FC236}">
              <a16:creationId xmlns:a16="http://schemas.microsoft.com/office/drawing/2014/main" xmlns="" id="{00000000-0008-0000-0200-0000E6080000}"/>
            </a:ext>
          </a:extLst>
        </xdr:cNvPr>
        <xdr:cNvSpPr txBox="1">
          <a:spLocks noChangeArrowheads="1"/>
        </xdr:cNvSpPr>
      </xdr:nvSpPr>
      <xdr:spPr bwMode="auto">
        <a:xfrm>
          <a:off x="6877050" y="609600"/>
          <a:ext cx="58217" cy="3667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357211"/>
    <xdr:sp macro="" textlink="">
      <xdr:nvSpPr>
        <xdr:cNvPr id="2279" name="Text Box 1">
          <a:extLst>
            <a:ext uri="{FF2B5EF4-FFF2-40B4-BE49-F238E27FC236}">
              <a16:creationId xmlns:a16="http://schemas.microsoft.com/office/drawing/2014/main" xmlns="" id="{00000000-0008-0000-0200-0000E7080000}"/>
            </a:ext>
          </a:extLst>
        </xdr:cNvPr>
        <xdr:cNvSpPr txBox="1">
          <a:spLocks noChangeArrowheads="1"/>
        </xdr:cNvSpPr>
      </xdr:nvSpPr>
      <xdr:spPr bwMode="auto">
        <a:xfrm>
          <a:off x="6877050" y="609600"/>
          <a:ext cx="58217" cy="3572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376261"/>
    <xdr:sp macro="" textlink="">
      <xdr:nvSpPr>
        <xdr:cNvPr id="2280" name="Text Box 4">
          <a:extLst>
            <a:ext uri="{FF2B5EF4-FFF2-40B4-BE49-F238E27FC236}">
              <a16:creationId xmlns:a16="http://schemas.microsoft.com/office/drawing/2014/main" xmlns="" id="{00000000-0008-0000-0200-0000E8080000}"/>
            </a:ext>
          </a:extLst>
        </xdr:cNvPr>
        <xdr:cNvSpPr txBox="1">
          <a:spLocks noChangeArrowheads="1"/>
        </xdr:cNvSpPr>
      </xdr:nvSpPr>
      <xdr:spPr bwMode="auto">
        <a:xfrm>
          <a:off x="6877050" y="609600"/>
          <a:ext cx="58217" cy="37626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1" name="Text Box 1">
          <a:extLst>
            <a:ext uri="{FF2B5EF4-FFF2-40B4-BE49-F238E27FC236}">
              <a16:creationId xmlns:a16="http://schemas.microsoft.com/office/drawing/2014/main" xmlns="" id="{00000000-0008-0000-0200-0000E9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2" name="Text Box 2">
          <a:extLst>
            <a:ext uri="{FF2B5EF4-FFF2-40B4-BE49-F238E27FC236}">
              <a16:creationId xmlns:a16="http://schemas.microsoft.com/office/drawing/2014/main" xmlns="" id="{00000000-0008-0000-0200-0000EA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3" name="Text Box 1">
          <a:extLst>
            <a:ext uri="{FF2B5EF4-FFF2-40B4-BE49-F238E27FC236}">
              <a16:creationId xmlns:a16="http://schemas.microsoft.com/office/drawing/2014/main" xmlns="" id="{00000000-0008-0000-0200-0000EB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4" name="Text Box 2">
          <a:extLst>
            <a:ext uri="{FF2B5EF4-FFF2-40B4-BE49-F238E27FC236}">
              <a16:creationId xmlns:a16="http://schemas.microsoft.com/office/drawing/2014/main" xmlns="" id="{00000000-0008-0000-0200-0000EC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85" name="Text Box 1">
          <a:extLst>
            <a:ext uri="{FF2B5EF4-FFF2-40B4-BE49-F238E27FC236}">
              <a16:creationId xmlns:a16="http://schemas.microsoft.com/office/drawing/2014/main" xmlns="" id="{00000000-0008-0000-0200-0000ED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86" name="Text Box 4">
          <a:extLst>
            <a:ext uri="{FF2B5EF4-FFF2-40B4-BE49-F238E27FC236}">
              <a16:creationId xmlns:a16="http://schemas.microsoft.com/office/drawing/2014/main" xmlns="" id="{00000000-0008-0000-0200-0000EE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287" name="Text Box 1">
          <a:extLst>
            <a:ext uri="{FF2B5EF4-FFF2-40B4-BE49-F238E27FC236}">
              <a16:creationId xmlns:a16="http://schemas.microsoft.com/office/drawing/2014/main" xmlns="" id="{00000000-0008-0000-0200-0000EF080000}"/>
            </a:ext>
          </a:extLst>
        </xdr:cNvPr>
        <xdr:cNvSpPr txBox="1">
          <a:spLocks noChangeArrowheads="1"/>
        </xdr:cNvSpPr>
      </xdr:nvSpPr>
      <xdr:spPr bwMode="auto">
        <a:xfrm>
          <a:off x="6877050" y="6096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288" name="Text Box 4">
          <a:extLst>
            <a:ext uri="{FF2B5EF4-FFF2-40B4-BE49-F238E27FC236}">
              <a16:creationId xmlns:a16="http://schemas.microsoft.com/office/drawing/2014/main" xmlns="" id="{00000000-0008-0000-0200-0000F0080000}"/>
            </a:ext>
          </a:extLst>
        </xdr:cNvPr>
        <xdr:cNvSpPr txBox="1">
          <a:spLocks noChangeArrowheads="1"/>
        </xdr:cNvSpPr>
      </xdr:nvSpPr>
      <xdr:spPr bwMode="auto">
        <a:xfrm>
          <a:off x="6877050" y="6096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89" name="Text Box 1">
          <a:extLst>
            <a:ext uri="{FF2B5EF4-FFF2-40B4-BE49-F238E27FC236}">
              <a16:creationId xmlns:a16="http://schemas.microsoft.com/office/drawing/2014/main" xmlns="" id="{00000000-0008-0000-0200-0000F1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0" name="Text Box 2">
          <a:extLst>
            <a:ext uri="{FF2B5EF4-FFF2-40B4-BE49-F238E27FC236}">
              <a16:creationId xmlns:a16="http://schemas.microsoft.com/office/drawing/2014/main" xmlns="" id="{00000000-0008-0000-0200-0000F2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1" name="Text Box 1">
          <a:extLst>
            <a:ext uri="{FF2B5EF4-FFF2-40B4-BE49-F238E27FC236}">
              <a16:creationId xmlns:a16="http://schemas.microsoft.com/office/drawing/2014/main" xmlns="" id="{00000000-0008-0000-0200-0000F3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2" name="Text Box 2">
          <a:extLst>
            <a:ext uri="{FF2B5EF4-FFF2-40B4-BE49-F238E27FC236}">
              <a16:creationId xmlns:a16="http://schemas.microsoft.com/office/drawing/2014/main" xmlns="" id="{00000000-0008-0000-0200-0000F4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86792" cy="302552"/>
    <xdr:sp macro="" textlink="">
      <xdr:nvSpPr>
        <xdr:cNvPr id="2293" name="Text Box 1">
          <a:extLst>
            <a:ext uri="{FF2B5EF4-FFF2-40B4-BE49-F238E27FC236}">
              <a16:creationId xmlns:a16="http://schemas.microsoft.com/office/drawing/2014/main" xmlns="" id="{00000000-0008-0000-0200-0000F5080000}"/>
            </a:ext>
          </a:extLst>
        </xdr:cNvPr>
        <xdr:cNvSpPr txBox="1">
          <a:spLocks noChangeArrowheads="1"/>
        </xdr:cNvSpPr>
      </xdr:nvSpPr>
      <xdr:spPr bwMode="auto">
        <a:xfrm>
          <a:off x="6877050" y="609600"/>
          <a:ext cx="86792" cy="302552"/>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294" name="Text Box 1">
          <a:extLst>
            <a:ext uri="{FF2B5EF4-FFF2-40B4-BE49-F238E27FC236}">
              <a16:creationId xmlns:a16="http://schemas.microsoft.com/office/drawing/2014/main" xmlns="" id="{00000000-0008-0000-0200-0000F6080000}"/>
            </a:ext>
          </a:extLst>
        </xdr:cNvPr>
        <xdr:cNvSpPr txBox="1">
          <a:spLocks noChangeArrowheads="1"/>
        </xdr:cNvSpPr>
      </xdr:nvSpPr>
      <xdr:spPr bwMode="auto">
        <a:xfrm>
          <a:off x="6877050" y="6096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295" name="Text Box 4">
          <a:extLst>
            <a:ext uri="{FF2B5EF4-FFF2-40B4-BE49-F238E27FC236}">
              <a16:creationId xmlns:a16="http://schemas.microsoft.com/office/drawing/2014/main" xmlns="" id="{00000000-0008-0000-0200-0000F7080000}"/>
            </a:ext>
          </a:extLst>
        </xdr:cNvPr>
        <xdr:cNvSpPr txBox="1">
          <a:spLocks noChangeArrowheads="1"/>
        </xdr:cNvSpPr>
      </xdr:nvSpPr>
      <xdr:spPr bwMode="auto">
        <a:xfrm>
          <a:off x="6877050" y="6096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2936"/>
    <xdr:sp macro="" textlink="">
      <xdr:nvSpPr>
        <xdr:cNvPr id="2296" name="Text Box 1">
          <a:extLst>
            <a:ext uri="{FF2B5EF4-FFF2-40B4-BE49-F238E27FC236}">
              <a16:creationId xmlns:a16="http://schemas.microsoft.com/office/drawing/2014/main" xmlns="" id="{00000000-0008-0000-0200-0000F8080000}"/>
            </a:ext>
          </a:extLst>
        </xdr:cNvPr>
        <xdr:cNvSpPr txBox="1">
          <a:spLocks noChangeArrowheads="1"/>
        </xdr:cNvSpPr>
      </xdr:nvSpPr>
      <xdr:spPr bwMode="auto">
        <a:xfrm>
          <a:off x="6877050" y="609600"/>
          <a:ext cx="5821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56694"/>
    <xdr:sp macro="" textlink="">
      <xdr:nvSpPr>
        <xdr:cNvPr id="2297" name="Text Box 4">
          <a:extLst>
            <a:ext uri="{FF2B5EF4-FFF2-40B4-BE49-F238E27FC236}">
              <a16:creationId xmlns:a16="http://schemas.microsoft.com/office/drawing/2014/main" xmlns="" id="{00000000-0008-0000-0200-0000F9080000}"/>
            </a:ext>
          </a:extLst>
        </xdr:cNvPr>
        <xdr:cNvSpPr txBox="1">
          <a:spLocks noChangeArrowheads="1"/>
        </xdr:cNvSpPr>
      </xdr:nvSpPr>
      <xdr:spPr bwMode="auto">
        <a:xfrm>
          <a:off x="6877050" y="609600"/>
          <a:ext cx="58217" cy="456694"/>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98" name="Text Box 1">
          <a:extLst>
            <a:ext uri="{FF2B5EF4-FFF2-40B4-BE49-F238E27FC236}">
              <a16:creationId xmlns:a16="http://schemas.microsoft.com/office/drawing/2014/main" xmlns="" id="{00000000-0008-0000-0200-0000FA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99" name="Text Box 4">
          <a:extLst>
            <a:ext uri="{FF2B5EF4-FFF2-40B4-BE49-F238E27FC236}">
              <a16:creationId xmlns:a16="http://schemas.microsoft.com/office/drawing/2014/main" xmlns="" id="{00000000-0008-0000-0200-0000FB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300" name="Text Box 1">
          <a:extLst>
            <a:ext uri="{FF2B5EF4-FFF2-40B4-BE49-F238E27FC236}">
              <a16:creationId xmlns:a16="http://schemas.microsoft.com/office/drawing/2014/main" xmlns="" id="{00000000-0008-0000-0200-0000FC080000}"/>
            </a:ext>
          </a:extLst>
        </xdr:cNvPr>
        <xdr:cNvSpPr txBox="1">
          <a:spLocks noChangeArrowheads="1"/>
        </xdr:cNvSpPr>
      </xdr:nvSpPr>
      <xdr:spPr bwMode="auto">
        <a:xfrm>
          <a:off x="6877050" y="6096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301" name="Text Box 4">
          <a:extLst>
            <a:ext uri="{FF2B5EF4-FFF2-40B4-BE49-F238E27FC236}">
              <a16:creationId xmlns:a16="http://schemas.microsoft.com/office/drawing/2014/main" xmlns="" id="{00000000-0008-0000-0200-0000FD080000}"/>
            </a:ext>
          </a:extLst>
        </xdr:cNvPr>
        <xdr:cNvSpPr txBox="1">
          <a:spLocks noChangeArrowheads="1"/>
        </xdr:cNvSpPr>
      </xdr:nvSpPr>
      <xdr:spPr bwMode="auto">
        <a:xfrm>
          <a:off x="6877050" y="6096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2" name="Text Box 1">
          <a:extLst>
            <a:ext uri="{FF2B5EF4-FFF2-40B4-BE49-F238E27FC236}">
              <a16:creationId xmlns:a16="http://schemas.microsoft.com/office/drawing/2014/main" xmlns="" id="{00000000-0008-0000-0200-0000FE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3" name="Text Box 2">
          <a:extLst>
            <a:ext uri="{FF2B5EF4-FFF2-40B4-BE49-F238E27FC236}">
              <a16:creationId xmlns:a16="http://schemas.microsoft.com/office/drawing/2014/main" xmlns="" id="{00000000-0008-0000-0200-0000FF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4" name="Text Box 1">
          <a:extLst>
            <a:ext uri="{FF2B5EF4-FFF2-40B4-BE49-F238E27FC236}">
              <a16:creationId xmlns:a16="http://schemas.microsoft.com/office/drawing/2014/main" xmlns="" id="{00000000-0008-0000-0200-00000009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5" name="Text Box 2">
          <a:extLst>
            <a:ext uri="{FF2B5EF4-FFF2-40B4-BE49-F238E27FC236}">
              <a16:creationId xmlns:a16="http://schemas.microsoft.com/office/drawing/2014/main" xmlns="" id="{00000000-0008-0000-0200-00000109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306" name="Text Box 1">
          <a:extLst>
            <a:ext uri="{FF2B5EF4-FFF2-40B4-BE49-F238E27FC236}">
              <a16:creationId xmlns:a16="http://schemas.microsoft.com/office/drawing/2014/main" xmlns="" id="{00000000-0008-0000-0200-000002090000}"/>
            </a:ext>
          </a:extLst>
        </xdr:cNvPr>
        <xdr:cNvSpPr txBox="1">
          <a:spLocks noChangeArrowheads="1"/>
        </xdr:cNvSpPr>
      </xdr:nvSpPr>
      <xdr:spPr bwMode="auto">
        <a:xfrm>
          <a:off x="6877050" y="6096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307" name="Text Box 4">
          <a:extLst>
            <a:ext uri="{FF2B5EF4-FFF2-40B4-BE49-F238E27FC236}">
              <a16:creationId xmlns:a16="http://schemas.microsoft.com/office/drawing/2014/main" xmlns="" id="{00000000-0008-0000-0200-000003090000}"/>
            </a:ext>
          </a:extLst>
        </xdr:cNvPr>
        <xdr:cNvSpPr txBox="1">
          <a:spLocks noChangeArrowheads="1"/>
        </xdr:cNvSpPr>
      </xdr:nvSpPr>
      <xdr:spPr bwMode="auto">
        <a:xfrm>
          <a:off x="6877050" y="6096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3613"/>
    <xdr:sp macro="" textlink="">
      <xdr:nvSpPr>
        <xdr:cNvPr id="2308" name="Text Box 1">
          <a:extLst>
            <a:ext uri="{FF2B5EF4-FFF2-40B4-BE49-F238E27FC236}">
              <a16:creationId xmlns:a16="http://schemas.microsoft.com/office/drawing/2014/main" xmlns="" id="{00000000-0008-0000-0200-000004090000}"/>
            </a:ext>
          </a:extLst>
        </xdr:cNvPr>
        <xdr:cNvSpPr txBox="1">
          <a:spLocks noChangeArrowheads="1"/>
        </xdr:cNvSpPr>
      </xdr:nvSpPr>
      <xdr:spPr bwMode="auto">
        <a:xfrm>
          <a:off x="6877050" y="609600"/>
          <a:ext cx="61911" cy="313613"/>
        </a:xfrm>
        <a:prstGeom prst="rect">
          <a:avLst/>
        </a:prstGeom>
        <a:noFill/>
        <a:ln w="9525">
          <a:noFill/>
          <a:miter lim="800000"/>
          <a:headEnd/>
          <a:tailEnd/>
        </a:ln>
      </xdr:spPr>
    </xdr:sp>
    <xdr:clientData/>
  </xdr:oneCellAnchor>
  <xdr:oneCellAnchor>
    <xdr:from>
      <xdr:col>14</xdr:col>
      <xdr:colOff>0</xdr:colOff>
      <xdr:row>2</xdr:row>
      <xdr:rowOff>0</xdr:rowOff>
    </xdr:from>
    <xdr:ext cx="61911" cy="329492"/>
    <xdr:sp macro="" textlink="">
      <xdr:nvSpPr>
        <xdr:cNvPr id="2309" name="Text Box 4">
          <a:extLst>
            <a:ext uri="{FF2B5EF4-FFF2-40B4-BE49-F238E27FC236}">
              <a16:creationId xmlns:a16="http://schemas.microsoft.com/office/drawing/2014/main" xmlns="" id="{00000000-0008-0000-0200-000005090000}"/>
            </a:ext>
          </a:extLst>
        </xdr:cNvPr>
        <xdr:cNvSpPr txBox="1">
          <a:spLocks noChangeArrowheads="1"/>
        </xdr:cNvSpPr>
      </xdr:nvSpPr>
      <xdr:spPr bwMode="auto">
        <a:xfrm>
          <a:off x="6877050" y="609600"/>
          <a:ext cx="61911" cy="32949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0" name="Text Box 1">
          <a:extLst>
            <a:ext uri="{FF2B5EF4-FFF2-40B4-BE49-F238E27FC236}">
              <a16:creationId xmlns:a16="http://schemas.microsoft.com/office/drawing/2014/main" xmlns="" id="{00000000-0008-0000-0200-000006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1" name="Text Box 2">
          <a:extLst>
            <a:ext uri="{FF2B5EF4-FFF2-40B4-BE49-F238E27FC236}">
              <a16:creationId xmlns:a16="http://schemas.microsoft.com/office/drawing/2014/main" xmlns="" id="{00000000-0008-0000-0200-000007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2" name="Text Box 1">
          <a:extLst>
            <a:ext uri="{FF2B5EF4-FFF2-40B4-BE49-F238E27FC236}">
              <a16:creationId xmlns:a16="http://schemas.microsoft.com/office/drawing/2014/main" xmlns="" id="{00000000-0008-0000-0200-000008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3" name="Text Box 2">
          <a:extLst>
            <a:ext uri="{FF2B5EF4-FFF2-40B4-BE49-F238E27FC236}">
              <a16:creationId xmlns:a16="http://schemas.microsoft.com/office/drawing/2014/main" xmlns="" id="{00000000-0008-0000-0200-000009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4" name="Text Box 1">
          <a:extLst>
            <a:ext uri="{FF2B5EF4-FFF2-40B4-BE49-F238E27FC236}">
              <a16:creationId xmlns:a16="http://schemas.microsoft.com/office/drawing/2014/main" xmlns="" id="{00000000-0008-0000-0200-00000A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5" name="Text Box 2">
          <a:extLst>
            <a:ext uri="{FF2B5EF4-FFF2-40B4-BE49-F238E27FC236}">
              <a16:creationId xmlns:a16="http://schemas.microsoft.com/office/drawing/2014/main" xmlns="" id="{00000000-0008-0000-0200-00000B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6" name="Text Box 1">
          <a:extLst>
            <a:ext uri="{FF2B5EF4-FFF2-40B4-BE49-F238E27FC236}">
              <a16:creationId xmlns:a16="http://schemas.microsoft.com/office/drawing/2014/main" xmlns="" id="{00000000-0008-0000-0200-00000C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7" name="Text Box 2">
          <a:extLst>
            <a:ext uri="{FF2B5EF4-FFF2-40B4-BE49-F238E27FC236}">
              <a16:creationId xmlns:a16="http://schemas.microsoft.com/office/drawing/2014/main" xmlns="" id="{00000000-0008-0000-0200-00000D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61911" cy="366736"/>
    <xdr:sp macro="" textlink="">
      <xdr:nvSpPr>
        <xdr:cNvPr id="2318" name="Text Box 4">
          <a:extLst>
            <a:ext uri="{FF2B5EF4-FFF2-40B4-BE49-F238E27FC236}">
              <a16:creationId xmlns:a16="http://schemas.microsoft.com/office/drawing/2014/main" xmlns="" id="{00000000-0008-0000-0200-00000E090000}"/>
            </a:ext>
          </a:extLst>
        </xdr:cNvPr>
        <xdr:cNvSpPr txBox="1">
          <a:spLocks noChangeArrowheads="1"/>
        </xdr:cNvSpPr>
      </xdr:nvSpPr>
      <xdr:spPr bwMode="auto">
        <a:xfrm>
          <a:off x="6877050" y="609600"/>
          <a:ext cx="61911" cy="366736"/>
        </a:xfrm>
        <a:prstGeom prst="rect">
          <a:avLst/>
        </a:prstGeom>
        <a:noFill/>
        <a:ln w="9525">
          <a:noFill/>
          <a:miter lim="800000"/>
          <a:headEnd/>
          <a:tailEnd/>
        </a:ln>
      </xdr:spPr>
    </xdr:sp>
    <xdr:clientData/>
  </xdr:oneCellAnchor>
  <xdr:oneCellAnchor>
    <xdr:from>
      <xdr:col>14</xdr:col>
      <xdr:colOff>0</xdr:colOff>
      <xdr:row>2</xdr:row>
      <xdr:rowOff>0</xdr:rowOff>
    </xdr:from>
    <xdr:ext cx="61911" cy="357211"/>
    <xdr:sp macro="" textlink="">
      <xdr:nvSpPr>
        <xdr:cNvPr id="2319" name="Text Box 1">
          <a:extLst>
            <a:ext uri="{FF2B5EF4-FFF2-40B4-BE49-F238E27FC236}">
              <a16:creationId xmlns:a16="http://schemas.microsoft.com/office/drawing/2014/main" xmlns="" id="{00000000-0008-0000-0200-00000F090000}"/>
            </a:ext>
          </a:extLst>
        </xdr:cNvPr>
        <xdr:cNvSpPr txBox="1">
          <a:spLocks noChangeArrowheads="1"/>
        </xdr:cNvSpPr>
      </xdr:nvSpPr>
      <xdr:spPr bwMode="auto">
        <a:xfrm>
          <a:off x="6877050" y="609600"/>
          <a:ext cx="61911" cy="357211"/>
        </a:xfrm>
        <a:prstGeom prst="rect">
          <a:avLst/>
        </a:prstGeom>
        <a:noFill/>
        <a:ln w="9525">
          <a:noFill/>
          <a:miter lim="800000"/>
          <a:headEnd/>
          <a:tailEnd/>
        </a:ln>
      </xdr:spPr>
    </xdr:sp>
    <xdr:clientData/>
  </xdr:oneCellAnchor>
  <xdr:oneCellAnchor>
    <xdr:from>
      <xdr:col>14</xdr:col>
      <xdr:colOff>0</xdr:colOff>
      <xdr:row>2</xdr:row>
      <xdr:rowOff>0</xdr:rowOff>
    </xdr:from>
    <xdr:ext cx="61911" cy="376261"/>
    <xdr:sp macro="" textlink="">
      <xdr:nvSpPr>
        <xdr:cNvPr id="2320" name="Text Box 4">
          <a:extLst>
            <a:ext uri="{FF2B5EF4-FFF2-40B4-BE49-F238E27FC236}">
              <a16:creationId xmlns:a16="http://schemas.microsoft.com/office/drawing/2014/main" xmlns="" id="{00000000-0008-0000-0200-000010090000}"/>
            </a:ext>
          </a:extLst>
        </xdr:cNvPr>
        <xdr:cNvSpPr txBox="1">
          <a:spLocks noChangeArrowheads="1"/>
        </xdr:cNvSpPr>
      </xdr:nvSpPr>
      <xdr:spPr bwMode="auto">
        <a:xfrm>
          <a:off x="6877050" y="609600"/>
          <a:ext cx="61911" cy="37626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1" name="Text Box 1">
          <a:extLst>
            <a:ext uri="{FF2B5EF4-FFF2-40B4-BE49-F238E27FC236}">
              <a16:creationId xmlns:a16="http://schemas.microsoft.com/office/drawing/2014/main" xmlns="" id="{00000000-0008-0000-0200-000011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2" name="Text Box 2">
          <a:extLst>
            <a:ext uri="{FF2B5EF4-FFF2-40B4-BE49-F238E27FC236}">
              <a16:creationId xmlns:a16="http://schemas.microsoft.com/office/drawing/2014/main" xmlns="" id="{00000000-0008-0000-0200-000012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3" name="Text Box 1">
          <a:extLst>
            <a:ext uri="{FF2B5EF4-FFF2-40B4-BE49-F238E27FC236}">
              <a16:creationId xmlns:a16="http://schemas.microsoft.com/office/drawing/2014/main" xmlns="" id="{00000000-0008-0000-0200-000013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4" name="Text Box 2">
          <a:extLst>
            <a:ext uri="{FF2B5EF4-FFF2-40B4-BE49-F238E27FC236}">
              <a16:creationId xmlns:a16="http://schemas.microsoft.com/office/drawing/2014/main" xmlns="" id="{00000000-0008-0000-0200-000014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25" name="Text Box 1">
          <a:extLst>
            <a:ext uri="{FF2B5EF4-FFF2-40B4-BE49-F238E27FC236}">
              <a16:creationId xmlns:a16="http://schemas.microsoft.com/office/drawing/2014/main" xmlns="" id="{00000000-0008-0000-0200-000015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26" name="Text Box 4">
          <a:extLst>
            <a:ext uri="{FF2B5EF4-FFF2-40B4-BE49-F238E27FC236}">
              <a16:creationId xmlns:a16="http://schemas.microsoft.com/office/drawing/2014/main" xmlns="" id="{00000000-0008-0000-0200-000016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327" name="Text Box 1">
          <a:extLst>
            <a:ext uri="{FF2B5EF4-FFF2-40B4-BE49-F238E27FC236}">
              <a16:creationId xmlns:a16="http://schemas.microsoft.com/office/drawing/2014/main" xmlns="" id="{00000000-0008-0000-0200-000017090000}"/>
            </a:ext>
          </a:extLst>
        </xdr:cNvPr>
        <xdr:cNvSpPr txBox="1">
          <a:spLocks noChangeArrowheads="1"/>
        </xdr:cNvSpPr>
      </xdr:nvSpPr>
      <xdr:spPr bwMode="auto">
        <a:xfrm>
          <a:off x="6877050" y="6096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328" name="Text Box 4">
          <a:extLst>
            <a:ext uri="{FF2B5EF4-FFF2-40B4-BE49-F238E27FC236}">
              <a16:creationId xmlns:a16="http://schemas.microsoft.com/office/drawing/2014/main" xmlns="" id="{00000000-0008-0000-0200-000018090000}"/>
            </a:ext>
          </a:extLst>
        </xdr:cNvPr>
        <xdr:cNvSpPr txBox="1">
          <a:spLocks noChangeArrowheads="1"/>
        </xdr:cNvSpPr>
      </xdr:nvSpPr>
      <xdr:spPr bwMode="auto">
        <a:xfrm>
          <a:off x="6877050" y="6096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29" name="Text Box 1">
          <a:extLst>
            <a:ext uri="{FF2B5EF4-FFF2-40B4-BE49-F238E27FC236}">
              <a16:creationId xmlns:a16="http://schemas.microsoft.com/office/drawing/2014/main" xmlns="" id="{00000000-0008-0000-0200-000019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0" name="Text Box 2">
          <a:extLst>
            <a:ext uri="{FF2B5EF4-FFF2-40B4-BE49-F238E27FC236}">
              <a16:creationId xmlns:a16="http://schemas.microsoft.com/office/drawing/2014/main" xmlns="" id="{00000000-0008-0000-0200-00001A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1" name="Text Box 1">
          <a:extLst>
            <a:ext uri="{FF2B5EF4-FFF2-40B4-BE49-F238E27FC236}">
              <a16:creationId xmlns:a16="http://schemas.microsoft.com/office/drawing/2014/main" xmlns="" id="{00000000-0008-0000-0200-00001B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2" name="Text Box 2">
          <a:extLst>
            <a:ext uri="{FF2B5EF4-FFF2-40B4-BE49-F238E27FC236}">
              <a16:creationId xmlns:a16="http://schemas.microsoft.com/office/drawing/2014/main" xmlns="" id="{00000000-0008-0000-0200-00001C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90486" cy="302552"/>
    <xdr:sp macro="" textlink="">
      <xdr:nvSpPr>
        <xdr:cNvPr id="2333" name="Text Box 1">
          <a:extLst>
            <a:ext uri="{FF2B5EF4-FFF2-40B4-BE49-F238E27FC236}">
              <a16:creationId xmlns:a16="http://schemas.microsoft.com/office/drawing/2014/main" xmlns="" id="{00000000-0008-0000-0200-00001D090000}"/>
            </a:ext>
          </a:extLst>
        </xdr:cNvPr>
        <xdr:cNvSpPr txBox="1">
          <a:spLocks noChangeArrowheads="1"/>
        </xdr:cNvSpPr>
      </xdr:nvSpPr>
      <xdr:spPr bwMode="auto">
        <a:xfrm>
          <a:off x="6877050" y="609600"/>
          <a:ext cx="90486" cy="302552"/>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334" name="Text Box 1">
          <a:extLst>
            <a:ext uri="{FF2B5EF4-FFF2-40B4-BE49-F238E27FC236}">
              <a16:creationId xmlns:a16="http://schemas.microsoft.com/office/drawing/2014/main" xmlns="" id="{00000000-0008-0000-0200-00001E090000}"/>
            </a:ext>
          </a:extLst>
        </xdr:cNvPr>
        <xdr:cNvSpPr txBox="1">
          <a:spLocks noChangeArrowheads="1"/>
        </xdr:cNvSpPr>
      </xdr:nvSpPr>
      <xdr:spPr bwMode="auto">
        <a:xfrm>
          <a:off x="6877050" y="6096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335" name="Text Box 4">
          <a:extLst>
            <a:ext uri="{FF2B5EF4-FFF2-40B4-BE49-F238E27FC236}">
              <a16:creationId xmlns:a16="http://schemas.microsoft.com/office/drawing/2014/main" xmlns="" id="{00000000-0008-0000-0200-00001F090000}"/>
            </a:ext>
          </a:extLst>
        </xdr:cNvPr>
        <xdr:cNvSpPr txBox="1">
          <a:spLocks noChangeArrowheads="1"/>
        </xdr:cNvSpPr>
      </xdr:nvSpPr>
      <xdr:spPr bwMode="auto">
        <a:xfrm>
          <a:off x="6877050" y="6096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2936"/>
    <xdr:sp macro="" textlink="">
      <xdr:nvSpPr>
        <xdr:cNvPr id="2336" name="Text Box 1">
          <a:extLst>
            <a:ext uri="{FF2B5EF4-FFF2-40B4-BE49-F238E27FC236}">
              <a16:creationId xmlns:a16="http://schemas.microsoft.com/office/drawing/2014/main" xmlns="" id="{00000000-0008-0000-0200-000020090000}"/>
            </a:ext>
          </a:extLst>
        </xdr:cNvPr>
        <xdr:cNvSpPr txBox="1">
          <a:spLocks noChangeArrowheads="1"/>
        </xdr:cNvSpPr>
      </xdr:nvSpPr>
      <xdr:spPr bwMode="auto">
        <a:xfrm>
          <a:off x="6877050" y="609600"/>
          <a:ext cx="61911" cy="442936"/>
        </a:xfrm>
        <a:prstGeom prst="rect">
          <a:avLst/>
        </a:prstGeom>
        <a:noFill/>
        <a:ln w="9525">
          <a:noFill/>
          <a:miter lim="800000"/>
          <a:headEnd/>
          <a:tailEnd/>
        </a:ln>
      </xdr:spPr>
    </xdr:sp>
    <xdr:clientData/>
  </xdr:oneCellAnchor>
  <xdr:oneCellAnchor>
    <xdr:from>
      <xdr:col>14</xdr:col>
      <xdr:colOff>0</xdr:colOff>
      <xdr:row>2</xdr:row>
      <xdr:rowOff>0</xdr:rowOff>
    </xdr:from>
    <xdr:ext cx="61911" cy="456694"/>
    <xdr:sp macro="" textlink="">
      <xdr:nvSpPr>
        <xdr:cNvPr id="2337" name="Text Box 4">
          <a:extLst>
            <a:ext uri="{FF2B5EF4-FFF2-40B4-BE49-F238E27FC236}">
              <a16:creationId xmlns:a16="http://schemas.microsoft.com/office/drawing/2014/main" xmlns="" id="{00000000-0008-0000-0200-000021090000}"/>
            </a:ext>
          </a:extLst>
        </xdr:cNvPr>
        <xdr:cNvSpPr txBox="1">
          <a:spLocks noChangeArrowheads="1"/>
        </xdr:cNvSpPr>
      </xdr:nvSpPr>
      <xdr:spPr bwMode="auto">
        <a:xfrm>
          <a:off x="6877050" y="609600"/>
          <a:ext cx="61911" cy="456694"/>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38" name="Text Box 1">
          <a:extLst>
            <a:ext uri="{FF2B5EF4-FFF2-40B4-BE49-F238E27FC236}">
              <a16:creationId xmlns:a16="http://schemas.microsoft.com/office/drawing/2014/main" xmlns="" id="{00000000-0008-0000-0200-000022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39" name="Text Box 4">
          <a:extLst>
            <a:ext uri="{FF2B5EF4-FFF2-40B4-BE49-F238E27FC236}">
              <a16:creationId xmlns:a16="http://schemas.microsoft.com/office/drawing/2014/main" xmlns="" id="{00000000-0008-0000-0200-000023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340" name="Text Box 1">
          <a:extLst>
            <a:ext uri="{FF2B5EF4-FFF2-40B4-BE49-F238E27FC236}">
              <a16:creationId xmlns:a16="http://schemas.microsoft.com/office/drawing/2014/main" xmlns="" id="{00000000-0008-0000-0200-000024090000}"/>
            </a:ext>
          </a:extLst>
        </xdr:cNvPr>
        <xdr:cNvSpPr txBox="1">
          <a:spLocks noChangeArrowheads="1"/>
        </xdr:cNvSpPr>
      </xdr:nvSpPr>
      <xdr:spPr bwMode="auto">
        <a:xfrm>
          <a:off x="6877050" y="6096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341" name="Text Box 4">
          <a:extLst>
            <a:ext uri="{FF2B5EF4-FFF2-40B4-BE49-F238E27FC236}">
              <a16:creationId xmlns:a16="http://schemas.microsoft.com/office/drawing/2014/main" xmlns="" id="{00000000-0008-0000-0200-000025090000}"/>
            </a:ext>
          </a:extLst>
        </xdr:cNvPr>
        <xdr:cNvSpPr txBox="1">
          <a:spLocks noChangeArrowheads="1"/>
        </xdr:cNvSpPr>
      </xdr:nvSpPr>
      <xdr:spPr bwMode="auto">
        <a:xfrm>
          <a:off x="6877050" y="6096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2" name="Text Box 1">
          <a:extLst>
            <a:ext uri="{FF2B5EF4-FFF2-40B4-BE49-F238E27FC236}">
              <a16:creationId xmlns:a16="http://schemas.microsoft.com/office/drawing/2014/main" xmlns="" id="{00000000-0008-0000-0200-000026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3" name="Text Box 2">
          <a:extLst>
            <a:ext uri="{FF2B5EF4-FFF2-40B4-BE49-F238E27FC236}">
              <a16:creationId xmlns:a16="http://schemas.microsoft.com/office/drawing/2014/main" xmlns="" id="{00000000-0008-0000-0200-000027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4" name="Text Box 1">
          <a:extLst>
            <a:ext uri="{FF2B5EF4-FFF2-40B4-BE49-F238E27FC236}">
              <a16:creationId xmlns:a16="http://schemas.microsoft.com/office/drawing/2014/main" xmlns="" id="{00000000-0008-0000-0200-000028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5" name="Text Box 2">
          <a:extLst>
            <a:ext uri="{FF2B5EF4-FFF2-40B4-BE49-F238E27FC236}">
              <a16:creationId xmlns:a16="http://schemas.microsoft.com/office/drawing/2014/main" xmlns="" id="{00000000-0008-0000-0200-000029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twoCellAnchor editAs="oneCell">
    <xdr:from>
      <xdr:col>13</xdr:col>
      <xdr:colOff>1219200</xdr:colOff>
      <xdr:row>14</xdr:row>
      <xdr:rowOff>0</xdr:rowOff>
    </xdr:from>
    <xdr:to>
      <xdr:col>14</xdr:col>
      <xdr:colOff>68003</xdr:colOff>
      <xdr:row>15</xdr:row>
      <xdr:rowOff>2479</xdr:rowOff>
    </xdr:to>
    <xdr:sp macro="" textlink="">
      <xdr:nvSpPr>
        <xdr:cNvPr id="2346" name="Text Box 1">
          <a:extLst>
            <a:ext uri="{FF2B5EF4-FFF2-40B4-BE49-F238E27FC236}">
              <a16:creationId xmlns:a16="http://schemas.microsoft.com/office/drawing/2014/main" xmlns="" id="{00000000-0008-0000-0200-00002A090000}"/>
            </a:ext>
          </a:extLst>
        </xdr:cNvPr>
        <xdr:cNvSpPr txBox="1">
          <a:spLocks noChangeArrowheads="1"/>
        </xdr:cNvSpPr>
      </xdr:nvSpPr>
      <xdr:spPr bwMode="auto">
        <a:xfrm>
          <a:off x="6877050" y="7010400"/>
          <a:ext cx="68003" cy="30957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2479</xdr:rowOff>
    </xdr:to>
    <xdr:sp macro="" textlink="">
      <xdr:nvSpPr>
        <xdr:cNvPr id="2347" name="Text Box 4">
          <a:extLst>
            <a:ext uri="{FF2B5EF4-FFF2-40B4-BE49-F238E27FC236}">
              <a16:creationId xmlns:a16="http://schemas.microsoft.com/office/drawing/2014/main" xmlns="" id="{00000000-0008-0000-0200-00002B090000}"/>
            </a:ext>
          </a:extLst>
        </xdr:cNvPr>
        <xdr:cNvSpPr txBox="1">
          <a:spLocks noChangeArrowheads="1"/>
        </xdr:cNvSpPr>
      </xdr:nvSpPr>
      <xdr:spPr bwMode="auto">
        <a:xfrm>
          <a:off x="6877050" y="7010400"/>
          <a:ext cx="68003" cy="30957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14</xdr:row>
      <xdr:rowOff>288301</xdr:rowOff>
    </xdr:to>
    <xdr:sp macro="" textlink="">
      <xdr:nvSpPr>
        <xdr:cNvPr id="2348" name="Text Box 1">
          <a:extLst>
            <a:ext uri="{FF2B5EF4-FFF2-40B4-BE49-F238E27FC236}">
              <a16:creationId xmlns:a16="http://schemas.microsoft.com/office/drawing/2014/main" xmlns="" id="{00000000-0008-0000-0200-00002C090000}"/>
            </a:ext>
          </a:extLst>
        </xdr:cNvPr>
        <xdr:cNvSpPr txBox="1">
          <a:spLocks noChangeArrowheads="1"/>
        </xdr:cNvSpPr>
      </xdr:nvSpPr>
      <xdr:spPr bwMode="auto">
        <a:xfrm>
          <a:off x="6877050" y="7010400"/>
          <a:ext cx="68003" cy="29132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14</xdr:row>
      <xdr:rowOff>308878</xdr:rowOff>
    </xdr:to>
    <xdr:sp macro="" textlink="">
      <xdr:nvSpPr>
        <xdr:cNvPr id="2349" name="Text Box 4">
          <a:extLst>
            <a:ext uri="{FF2B5EF4-FFF2-40B4-BE49-F238E27FC236}">
              <a16:creationId xmlns:a16="http://schemas.microsoft.com/office/drawing/2014/main" xmlns="" id="{00000000-0008-0000-0200-00002D090000}"/>
            </a:ext>
          </a:extLst>
        </xdr:cNvPr>
        <xdr:cNvSpPr txBox="1">
          <a:spLocks noChangeArrowheads="1"/>
        </xdr:cNvSpPr>
      </xdr:nvSpPr>
      <xdr:spPr bwMode="auto">
        <a:xfrm>
          <a:off x="6877050" y="7010400"/>
          <a:ext cx="68003" cy="31403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16608</xdr:rowOff>
    </xdr:to>
    <xdr:sp macro="" textlink="">
      <xdr:nvSpPr>
        <xdr:cNvPr id="2350" name="Text Box 1">
          <a:extLst>
            <a:ext uri="{FF2B5EF4-FFF2-40B4-BE49-F238E27FC236}">
              <a16:creationId xmlns:a16="http://schemas.microsoft.com/office/drawing/2014/main" xmlns="" id="{00000000-0008-0000-0200-00002E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16608</xdr:rowOff>
    </xdr:to>
    <xdr:sp macro="" textlink="">
      <xdr:nvSpPr>
        <xdr:cNvPr id="2351" name="Text Box 2">
          <a:extLst>
            <a:ext uri="{FF2B5EF4-FFF2-40B4-BE49-F238E27FC236}">
              <a16:creationId xmlns:a16="http://schemas.microsoft.com/office/drawing/2014/main" xmlns="" id="{00000000-0008-0000-0200-00002F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16608</xdr:rowOff>
    </xdr:to>
    <xdr:sp macro="" textlink="">
      <xdr:nvSpPr>
        <xdr:cNvPr id="2352" name="Text Box 1">
          <a:extLst>
            <a:ext uri="{FF2B5EF4-FFF2-40B4-BE49-F238E27FC236}">
              <a16:creationId xmlns:a16="http://schemas.microsoft.com/office/drawing/2014/main" xmlns="" id="{00000000-0008-0000-0200-000030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16608</xdr:rowOff>
    </xdr:to>
    <xdr:sp macro="" textlink="">
      <xdr:nvSpPr>
        <xdr:cNvPr id="2353" name="Text Box 2">
          <a:extLst>
            <a:ext uri="{FF2B5EF4-FFF2-40B4-BE49-F238E27FC236}">
              <a16:creationId xmlns:a16="http://schemas.microsoft.com/office/drawing/2014/main" xmlns="" id="{00000000-0008-0000-0200-000031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16608</xdr:rowOff>
    </xdr:to>
    <xdr:sp macro="" textlink="">
      <xdr:nvSpPr>
        <xdr:cNvPr id="2354" name="Text Box 1">
          <a:extLst>
            <a:ext uri="{FF2B5EF4-FFF2-40B4-BE49-F238E27FC236}">
              <a16:creationId xmlns:a16="http://schemas.microsoft.com/office/drawing/2014/main" xmlns="" id="{00000000-0008-0000-0200-000032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16608</xdr:rowOff>
    </xdr:to>
    <xdr:sp macro="" textlink="">
      <xdr:nvSpPr>
        <xdr:cNvPr id="2355" name="Text Box 2">
          <a:extLst>
            <a:ext uri="{FF2B5EF4-FFF2-40B4-BE49-F238E27FC236}">
              <a16:creationId xmlns:a16="http://schemas.microsoft.com/office/drawing/2014/main" xmlns="" id="{00000000-0008-0000-0200-000033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16608</xdr:rowOff>
    </xdr:to>
    <xdr:sp macro="" textlink="">
      <xdr:nvSpPr>
        <xdr:cNvPr id="2356" name="Text Box 1">
          <a:extLst>
            <a:ext uri="{FF2B5EF4-FFF2-40B4-BE49-F238E27FC236}">
              <a16:creationId xmlns:a16="http://schemas.microsoft.com/office/drawing/2014/main" xmlns="" id="{00000000-0008-0000-0200-000034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16608</xdr:rowOff>
    </xdr:to>
    <xdr:sp macro="" textlink="">
      <xdr:nvSpPr>
        <xdr:cNvPr id="2357" name="Text Box 2">
          <a:extLst>
            <a:ext uri="{FF2B5EF4-FFF2-40B4-BE49-F238E27FC236}">
              <a16:creationId xmlns:a16="http://schemas.microsoft.com/office/drawing/2014/main" xmlns="" id="{00000000-0008-0000-0200-000035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58" name="Text Box 1">
          <a:extLst>
            <a:ext uri="{FF2B5EF4-FFF2-40B4-BE49-F238E27FC236}">
              <a16:creationId xmlns:a16="http://schemas.microsoft.com/office/drawing/2014/main" xmlns="" id="{00000000-0008-0000-0200-000036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34802</xdr:rowOff>
    </xdr:to>
    <xdr:sp macro="" textlink="">
      <xdr:nvSpPr>
        <xdr:cNvPr id="2359" name="Text Box 4">
          <a:extLst>
            <a:ext uri="{FF2B5EF4-FFF2-40B4-BE49-F238E27FC236}">
              <a16:creationId xmlns:a16="http://schemas.microsoft.com/office/drawing/2014/main" xmlns="" id="{00000000-0008-0000-0200-000037090000}"/>
            </a:ext>
          </a:extLst>
        </xdr:cNvPr>
        <xdr:cNvSpPr txBox="1">
          <a:spLocks noChangeArrowheads="1"/>
        </xdr:cNvSpPr>
      </xdr:nvSpPr>
      <xdr:spPr bwMode="auto">
        <a:xfrm>
          <a:off x="6877050" y="7010400"/>
          <a:ext cx="68003" cy="3498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25277</xdr:rowOff>
    </xdr:to>
    <xdr:sp macro="" textlink="">
      <xdr:nvSpPr>
        <xdr:cNvPr id="2360" name="Text Box 1">
          <a:extLst>
            <a:ext uri="{FF2B5EF4-FFF2-40B4-BE49-F238E27FC236}">
              <a16:creationId xmlns:a16="http://schemas.microsoft.com/office/drawing/2014/main" xmlns="" id="{00000000-0008-0000-0200-000038090000}"/>
            </a:ext>
          </a:extLst>
        </xdr:cNvPr>
        <xdr:cNvSpPr txBox="1">
          <a:spLocks noChangeArrowheads="1"/>
        </xdr:cNvSpPr>
      </xdr:nvSpPr>
      <xdr:spPr bwMode="auto">
        <a:xfrm>
          <a:off x="6877050" y="7010400"/>
          <a:ext cx="68003" cy="34031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44327</xdr:rowOff>
    </xdr:to>
    <xdr:sp macro="" textlink="">
      <xdr:nvSpPr>
        <xdr:cNvPr id="2361" name="Text Box 4">
          <a:extLst>
            <a:ext uri="{FF2B5EF4-FFF2-40B4-BE49-F238E27FC236}">
              <a16:creationId xmlns:a16="http://schemas.microsoft.com/office/drawing/2014/main" xmlns="" id="{00000000-0008-0000-0200-000039090000}"/>
            </a:ext>
          </a:extLst>
        </xdr:cNvPr>
        <xdr:cNvSpPr txBox="1">
          <a:spLocks noChangeArrowheads="1"/>
        </xdr:cNvSpPr>
      </xdr:nvSpPr>
      <xdr:spPr bwMode="auto">
        <a:xfrm>
          <a:off x="6877050" y="7010400"/>
          <a:ext cx="68003" cy="35936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63377</xdr:rowOff>
    </xdr:to>
    <xdr:sp macro="" textlink="">
      <xdr:nvSpPr>
        <xdr:cNvPr id="2362" name="Text Box 1">
          <a:extLst>
            <a:ext uri="{FF2B5EF4-FFF2-40B4-BE49-F238E27FC236}">
              <a16:creationId xmlns:a16="http://schemas.microsoft.com/office/drawing/2014/main" xmlns="" id="{00000000-0008-0000-0200-00003A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63377</xdr:rowOff>
    </xdr:to>
    <xdr:sp macro="" textlink="">
      <xdr:nvSpPr>
        <xdr:cNvPr id="2363" name="Text Box 2">
          <a:extLst>
            <a:ext uri="{FF2B5EF4-FFF2-40B4-BE49-F238E27FC236}">
              <a16:creationId xmlns:a16="http://schemas.microsoft.com/office/drawing/2014/main" xmlns="" id="{00000000-0008-0000-0200-00003B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63377</xdr:rowOff>
    </xdr:to>
    <xdr:sp macro="" textlink="">
      <xdr:nvSpPr>
        <xdr:cNvPr id="2364" name="Text Box 1">
          <a:extLst>
            <a:ext uri="{FF2B5EF4-FFF2-40B4-BE49-F238E27FC236}">
              <a16:creationId xmlns:a16="http://schemas.microsoft.com/office/drawing/2014/main" xmlns="" id="{00000000-0008-0000-0200-00003C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63377</xdr:rowOff>
    </xdr:to>
    <xdr:sp macro="" textlink="">
      <xdr:nvSpPr>
        <xdr:cNvPr id="2365" name="Text Box 2">
          <a:extLst>
            <a:ext uri="{FF2B5EF4-FFF2-40B4-BE49-F238E27FC236}">
              <a16:creationId xmlns:a16="http://schemas.microsoft.com/office/drawing/2014/main" xmlns="" id="{00000000-0008-0000-0200-00003D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66" name="Text Box 1">
          <a:extLst>
            <a:ext uri="{FF2B5EF4-FFF2-40B4-BE49-F238E27FC236}">
              <a16:creationId xmlns:a16="http://schemas.microsoft.com/office/drawing/2014/main" xmlns="" id="{00000000-0008-0000-0200-00003E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82427</xdr:rowOff>
    </xdr:to>
    <xdr:sp macro="" textlink="">
      <xdr:nvSpPr>
        <xdr:cNvPr id="2367" name="Text Box 1">
          <a:extLst>
            <a:ext uri="{FF2B5EF4-FFF2-40B4-BE49-F238E27FC236}">
              <a16:creationId xmlns:a16="http://schemas.microsoft.com/office/drawing/2014/main" xmlns="" id="{00000000-0008-0000-0200-00003F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82427</xdr:rowOff>
    </xdr:to>
    <xdr:sp macro="" textlink="">
      <xdr:nvSpPr>
        <xdr:cNvPr id="2368" name="Text Box 4">
          <a:extLst>
            <a:ext uri="{FF2B5EF4-FFF2-40B4-BE49-F238E27FC236}">
              <a16:creationId xmlns:a16="http://schemas.microsoft.com/office/drawing/2014/main" xmlns="" id="{00000000-0008-0000-0200-000040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72902</xdr:rowOff>
    </xdr:to>
    <xdr:sp macro="" textlink="">
      <xdr:nvSpPr>
        <xdr:cNvPr id="2369" name="Text Box 1">
          <a:extLst>
            <a:ext uri="{FF2B5EF4-FFF2-40B4-BE49-F238E27FC236}">
              <a16:creationId xmlns:a16="http://schemas.microsoft.com/office/drawing/2014/main" xmlns="" id="{00000000-0008-0000-0200-000041090000}"/>
            </a:ext>
          </a:extLst>
        </xdr:cNvPr>
        <xdr:cNvSpPr txBox="1">
          <a:spLocks noChangeArrowheads="1"/>
        </xdr:cNvSpPr>
      </xdr:nvSpPr>
      <xdr:spPr bwMode="auto">
        <a:xfrm>
          <a:off x="6877050" y="7010400"/>
          <a:ext cx="68003" cy="3879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91952</xdr:rowOff>
    </xdr:to>
    <xdr:sp macro="" textlink="">
      <xdr:nvSpPr>
        <xdr:cNvPr id="2370" name="Text Box 4">
          <a:extLst>
            <a:ext uri="{FF2B5EF4-FFF2-40B4-BE49-F238E27FC236}">
              <a16:creationId xmlns:a16="http://schemas.microsoft.com/office/drawing/2014/main" xmlns="" id="{00000000-0008-0000-0200-000042090000}"/>
            </a:ext>
          </a:extLst>
        </xdr:cNvPr>
        <xdr:cNvSpPr txBox="1">
          <a:spLocks noChangeArrowheads="1"/>
        </xdr:cNvSpPr>
      </xdr:nvSpPr>
      <xdr:spPr bwMode="auto">
        <a:xfrm>
          <a:off x="6877050" y="7010400"/>
          <a:ext cx="68003" cy="40698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111002</xdr:rowOff>
    </xdr:to>
    <xdr:sp macro="" textlink="">
      <xdr:nvSpPr>
        <xdr:cNvPr id="2371" name="Text Box 1">
          <a:extLst>
            <a:ext uri="{FF2B5EF4-FFF2-40B4-BE49-F238E27FC236}">
              <a16:creationId xmlns:a16="http://schemas.microsoft.com/office/drawing/2014/main" xmlns="" id="{00000000-0008-0000-0200-000043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111002</xdr:rowOff>
    </xdr:to>
    <xdr:sp macro="" textlink="">
      <xdr:nvSpPr>
        <xdr:cNvPr id="2372" name="Text Box 2">
          <a:extLst>
            <a:ext uri="{FF2B5EF4-FFF2-40B4-BE49-F238E27FC236}">
              <a16:creationId xmlns:a16="http://schemas.microsoft.com/office/drawing/2014/main" xmlns="" id="{00000000-0008-0000-0200-000044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111002</xdr:rowOff>
    </xdr:to>
    <xdr:sp macro="" textlink="">
      <xdr:nvSpPr>
        <xdr:cNvPr id="2373" name="Text Box 1">
          <a:extLst>
            <a:ext uri="{FF2B5EF4-FFF2-40B4-BE49-F238E27FC236}">
              <a16:creationId xmlns:a16="http://schemas.microsoft.com/office/drawing/2014/main" xmlns="" id="{00000000-0008-0000-0200-000045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111002</xdr:rowOff>
    </xdr:to>
    <xdr:sp macro="" textlink="">
      <xdr:nvSpPr>
        <xdr:cNvPr id="2374" name="Text Box 2">
          <a:extLst>
            <a:ext uri="{FF2B5EF4-FFF2-40B4-BE49-F238E27FC236}">
              <a16:creationId xmlns:a16="http://schemas.microsoft.com/office/drawing/2014/main" xmlns="" id="{00000000-0008-0000-0200-000046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286184</xdr:rowOff>
    </xdr:to>
    <xdr:sp macro="" textlink="">
      <xdr:nvSpPr>
        <xdr:cNvPr id="2375" name="Text Box 1">
          <a:extLst>
            <a:ext uri="{FF2B5EF4-FFF2-40B4-BE49-F238E27FC236}">
              <a16:creationId xmlns:a16="http://schemas.microsoft.com/office/drawing/2014/main" xmlns="" id="{00000000-0008-0000-0200-000047090000}"/>
            </a:ext>
          </a:extLst>
        </xdr:cNvPr>
        <xdr:cNvSpPr txBox="1">
          <a:spLocks noChangeArrowheads="1"/>
        </xdr:cNvSpPr>
      </xdr:nvSpPr>
      <xdr:spPr bwMode="auto">
        <a:xfrm>
          <a:off x="6877050" y="7010400"/>
          <a:ext cx="96578" cy="289208"/>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115235</xdr:rowOff>
    </xdr:to>
    <xdr:sp macro="" textlink="">
      <xdr:nvSpPr>
        <xdr:cNvPr id="2376" name="Text Box 1">
          <a:extLst>
            <a:ext uri="{FF2B5EF4-FFF2-40B4-BE49-F238E27FC236}">
              <a16:creationId xmlns:a16="http://schemas.microsoft.com/office/drawing/2014/main" xmlns="" id="{00000000-0008-0000-0200-000048090000}"/>
            </a:ext>
          </a:extLst>
        </xdr:cNvPr>
        <xdr:cNvSpPr txBox="1">
          <a:spLocks noChangeArrowheads="1"/>
        </xdr:cNvSpPr>
      </xdr:nvSpPr>
      <xdr:spPr bwMode="auto">
        <a:xfrm>
          <a:off x="6877050" y="7010400"/>
          <a:ext cx="68003" cy="430270"/>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115235</xdr:rowOff>
    </xdr:to>
    <xdr:sp macro="" textlink="">
      <xdr:nvSpPr>
        <xdr:cNvPr id="2377" name="Text Box 4">
          <a:extLst>
            <a:ext uri="{FF2B5EF4-FFF2-40B4-BE49-F238E27FC236}">
              <a16:creationId xmlns:a16="http://schemas.microsoft.com/office/drawing/2014/main" xmlns="" id="{00000000-0008-0000-0200-000049090000}"/>
            </a:ext>
          </a:extLst>
        </xdr:cNvPr>
        <xdr:cNvSpPr txBox="1">
          <a:spLocks noChangeArrowheads="1"/>
        </xdr:cNvSpPr>
      </xdr:nvSpPr>
      <xdr:spPr bwMode="auto">
        <a:xfrm>
          <a:off x="6877050" y="7010400"/>
          <a:ext cx="68003" cy="430270"/>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111002</xdr:rowOff>
    </xdr:to>
    <xdr:sp macro="" textlink="">
      <xdr:nvSpPr>
        <xdr:cNvPr id="2378" name="Text Box 1">
          <a:extLst>
            <a:ext uri="{FF2B5EF4-FFF2-40B4-BE49-F238E27FC236}">
              <a16:creationId xmlns:a16="http://schemas.microsoft.com/office/drawing/2014/main" xmlns="" id="{00000000-0008-0000-0200-00004A090000}"/>
            </a:ext>
          </a:extLst>
        </xdr:cNvPr>
        <xdr:cNvSpPr txBox="1">
          <a:spLocks noChangeArrowheads="1"/>
        </xdr:cNvSpPr>
      </xdr:nvSpPr>
      <xdr:spPr bwMode="auto">
        <a:xfrm>
          <a:off x="6877050" y="7010400"/>
          <a:ext cx="68003" cy="4260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124760</xdr:rowOff>
    </xdr:to>
    <xdr:sp macro="" textlink="">
      <xdr:nvSpPr>
        <xdr:cNvPr id="2379" name="Text Box 4">
          <a:extLst>
            <a:ext uri="{FF2B5EF4-FFF2-40B4-BE49-F238E27FC236}">
              <a16:creationId xmlns:a16="http://schemas.microsoft.com/office/drawing/2014/main" xmlns="" id="{00000000-0008-0000-0200-00004B090000}"/>
            </a:ext>
          </a:extLst>
        </xdr:cNvPr>
        <xdr:cNvSpPr txBox="1">
          <a:spLocks noChangeArrowheads="1"/>
        </xdr:cNvSpPr>
      </xdr:nvSpPr>
      <xdr:spPr bwMode="auto">
        <a:xfrm>
          <a:off x="6877050" y="7010400"/>
          <a:ext cx="68003" cy="43979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80" name="Text Box 1">
          <a:extLst>
            <a:ext uri="{FF2B5EF4-FFF2-40B4-BE49-F238E27FC236}">
              <a16:creationId xmlns:a16="http://schemas.microsoft.com/office/drawing/2014/main" xmlns="" id="{00000000-0008-0000-0200-00004C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82427</xdr:rowOff>
    </xdr:to>
    <xdr:sp macro="" textlink="">
      <xdr:nvSpPr>
        <xdr:cNvPr id="2381" name="Text Box 1">
          <a:extLst>
            <a:ext uri="{FF2B5EF4-FFF2-40B4-BE49-F238E27FC236}">
              <a16:creationId xmlns:a16="http://schemas.microsoft.com/office/drawing/2014/main" xmlns="" id="{00000000-0008-0000-0200-00004D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82427</xdr:rowOff>
    </xdr:to>
    <xdr:sp macro="" textlink="">
      <xdr:nvSpPr>
        <xdr:cNvPr id="2382" name="Text Box 4">
          <a:extLst>
            <a:ext uri="{FF2B5EF4-FFF2-40B4-BE49-F238E27FC236}">
              <a16:creationId xmlns:a16="http://schemas.microsoft.com/office/drawing/2014/main" xmlns="" id="{00000000-0008-0000-0200-00004E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72902</xdr:rowOff>
    </xdr:to>
    <xdr:sp macro="" textlink="">
      <xdr:nvSpPr>
        <xdr:cNvPr id="2383" name="Text Box 1">
          <a:extLst>
            <a:ext uri="{FF2B5EF4-FFF2-40B4-BE49-F238E27FC236}">
              <a16:creationId xmlns:a16="http://schemas.microsoft.com/office/drawing/2014/main" xmlns="" id="{00000000-0008-0000-0200-00004F090000}"/>
            </a:ext>
          </a:extLst>
        </xdr:cNvPr>
        <xdr:cNvSpPr txBox="1">
          <a:spLocks noChangeArrowheads="1"/>
        </xdr:cNvSpPr>
      </xdr:nvSpPr>
      <xdr:spPr bwMode="auto">
        <a:xfrm>
          <a:off x="6877050" y="7010400"/>
          <a:ext cx="68003" cy="3879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91952</xdr:rowOff>
    </xdr:to>
    <xdr:sp macro="" textlink="">
      <xdr:nvSpPr>
        <xdr:cNvPr id="2384" name="Text Box 4">
          <a:extLst>
            <a:ext uri="{FF2B5EF4-FFF2-40B4-BE49-F238E27FC236}">
              <a16:creationId xmlns:a16="http://schemas.microsoft.com/office/drawing/2014/main" xmlns="" id="{00000000-0008-0000-0200-000050090000}"/>
            </a:ext>
          </a:extLst>
        </xdr:cNvPr>
        <xdr:cNvSpPr txBox="1">
          <a:spLocks noChangeArrowheads="1"/>
        </xdr:cNvSpPr>
      </xdr:nvSpPr>
      <xdr:spPr bwMode="auto">
        <a:xfrm>
          <a:off x="6877050" y="7010400"/>
          <a:ext cx="68003" cy="40698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63377</xdr:rowOff>
    </xdr:to>
    <xdr:sp macro="" textlink="">
      <xdr:nvSpPr>
        <xdr:cNvPr id="2385" name="Text Box 1">
          <a:extLst>
            <a:ext uri="{FF2B5EF4-FFF2-40B4-BE49-F238E27FC236}">
              <a16:creationId xmlns:a16="http://schemas.microsoft.com/office/drawing/2014/main" xmlns="" id="{00000000-0008-0000-0200-000051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63377</xdr:rowOff>
    </xdr:to>
    <xdr:sp macro="" textlink="">
      <xdr:nvSpPr>
        <xdr:cNvPr id="2386" name="Text Box 2">
          <a:extLst>
            <a:ext uri="{FF2B5EF4-FFF2-40B4-BE49-F238E27FC236}">
              <a16:creationId xmlns:a16="http://schemas.microsoft.com/office/drawing/2014/main" xmlns="" id="{00000000-0008-0000-0200-000052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63377</xdr:rowOff>
    </xdr:to>
    <xdr:sp macro="" textlink="">
      <xdr:nvSpPr>
        <xdr:cNvPr id="2387" name="Text Box 1">
          <a:extLst>
            <a:ext uri="{FF2B5EF4-FFF2-40B4-BE49-F238E27FC236}">
              <a16:creationId xmlns:a16="http://schemas.microsoft.com/office/drawing/2014/main" xmlns="" id="{00000000-0008-0000-0200-000053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63377</xdr:rowOff>
    </xdr:to>
    <xdr:sp macro="" textlink="">
      <xdr:nvSpPr>
        <xdr:cNvPr id="2388" name="Text Box 2">
          <a:extLst>
            <a:ext uri="{FF2B5EF4-FFF2-40B4-BE49-F238E27FC236}">
              <a16:creationId xmlns:a16="http://schemas.microsoft.com/office/drawing/2014/main" xmlns="" id="{00000000-0008-0000-0200-000054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2479</xdr:rowOff>
    </xdr:to>
    <xdr:sp macro="" textlink="">
      <xdr:nvSpPr>
        <xdr:cNvPr id="2389" name="Text Box 1">
          <a:extLst>
            <a:ext uri="{FF2B5EF4-FFF2-40B4-BE49-F238E27FC236}">
              <a16:creationId xmlns:a16="http://schemas.microsoft.com/office/drawing/2014/main" xmlns="" id="{00000000-0008-0000-0200-000055090000}"/>
            </a:ext>
          </a:extLst>
        </xdr:cNvPr>
        <xdr:cNvSpPr txBox="1">
          <a:spLocks noChangeArrowheads="1"/>
        </xdr:cNvSpPr>
      </xdr:nvSpPr>
      <xdr:spPr bwMode="auto">
        <a:xfrm>
          <a:off x="6877050" y="7010400"/>
          <a:ext cx="61911" cy="30957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2479</xdr:rowOff>
    </xdr:to>
    <xdr:sp macro="" textlink="">
      <xdr:nvSpPr>
        <xdr:cNvPr id="2390" name="Text Box 4">
          <a:extLst>
            <a:ext uri="{FF2B5EF4-FFF2-40B4-BE49-F238E27FC236}">
              <a16:creationId xmlns:a16="http://schemas.microsoft.com/office/drawing/2014/main" xmlns="" id="{00000000-0008-0000-0200-000056090000}"/>
            </a:ext>
          </a:extLst>
        </xdr:cNvPr>
        <xdr:cNvSpPr txBox="1">
          <a:spLocks noChangeArrowheads="1"/>
        </xdr:cNvSpPr>
      </xdr:nvSpPr>
      <xdr:spPr bwMode="auto">
        <a:xfrm>
          <a:off x="6877050" y="7010400"/>
          <a:ext cx="61911" cy="30957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288301</xdr:rowOff>
    </xdr:to>
    <xdr:sp macro="" textlink="">
      <xdr:nvSpPr>
        <xdr:cNvPr id="2391" name="Text Box 1">
          <a:extLst>
            <a:ext uri="{FF2B5EF4-FFF2-40B4-BE49-F238E27FC236}">
              <a16:creationId xmlns:a16="http://schemas.microsoft.com/office/drawing/2014/main" xmlns="" id="{00000000-0008-0000-0200-000057090000}"/>
            </a:ext>
          </a:extLst>
        </xdr:cNvPr>
        <xdr:cNvSpPr txBox="1">
          <a:spLocks noChangeArrowheads="1"/>
        </xdr:cNvSpPr>
      </xdr:nvSpPr>
      <xdr:spPr bwMode="auto">
        <a:xfrm>
          <a:off x="6877050" y="7010400"/>
          <a:ext cx="61911" cy="29132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308878</xdr:rowOff>
    </xdr:to>
    <xdr:sp macro="" textlink="">
      <xdr:nvSpPr>
        <xdr:cNvPr id="2392" name="Text Box 4">
          <a:extLst>
            <a:ext uri="{FF2B5EF4-FFF2-40B4-BE49-F238E27FC236}">
              <a16:creationId xmlns:a16="http://schemas.microsoft.com/office/drawing/2014/main" xmlns="" id="{00000000-0008-0000-0200-000058090000}"/>
            </a:ext>
          </a:extLst>
        </xdr:cNvPr>
        <xdr:cNvSpPr txBox="1">
          <a:spLocks noChangeArrowheads="1"/>
        </xdr:cNvSpPr>
      </xdr:nvSpPr>
      <xdr:spPr bwMode="auto">
        <a:xfrm>
          <a:off x="6877050" y="7010400"/>
          <a:ext cx="61911" cy="31403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16608</xdr:rowOff>
    </xdr:to>
    <xdr:sp macro="" textlink="">
      <xdr:nvSpPr>
        <xdr:cNvPr id="2393" name="Text Box 1">
          <a:extLst>
            <a:ext uri="{FF2B5EF4-FFF2-40B4-BE49-F238E27FC236}">
              <a16:creationId xmlns:a16="http://schemas.microsoft.com/office/drawing/2014/main" xmlns="" id="{00000000-0008-0000-0200-000059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16608</xdr:rowOff>
    </xdr:to>
    <xdr:sp macro="" textlink="">
      <xdr:nvSpPr>
        <xdr:cNvPr id="2394" name="Text Box 2">
          <a:extLst>
            <a:ext uri="{FF2B5EF4-FFF2-40B4-BE49-F238E27FC236}">
              <a16:creationId xmlns:a16="http://schemas.microsoft.com/office/drawing/2014/main" xmlns="" id="{00000000-0008-0000-0200-00005A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16608</xdr:rowOff>
    </xdr:to>
    <xdr:sp macro="" textlink="">
      <xdr:nvSpPr>
        <xdr:cNvPr id="2395" name="Text Box 1">
          <a:extLst>
            <a:ext uri="{FF2B5EF4-FFF2-40B4-BE49-F238E27FC236}">
              <a16:creationId xmlns:a16="http://schemas.microsoft.com/office/drawing/2014/main" xmlns="" id="{00000000-0008-0000-0200-00005B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16608</xdr:rowOff>
    </xdr:to>
    <xdr:sp macro="" textlink="">
      <xdr:nvSpPr>
        <xdr:cNvPr id="2396" name="Text Box 2">
          <a:extLst>
            <a:ext uri="{FF2B5EF4-FFF2-40B4-BE49-F238E27FC236}">
              <a16:creationId xmlns:a16="http://schemas.microsoft.com/office/drawing/2014/main" xmlns="" id="{00000000-0008-0000-0200-00005C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16608</xdr:rowOff>
    </xdr:to>
    <xdr:sp macro="" textlink="">
      <xdr:nvSpPr>
        <xdr:cNvPr id="2397" name="Text Box 1">
          <a:extLst>
            <a:ext uri="{FF2B5EF4-FFF2-40B4-BE49-F238E27FC236}">
              <a16:creationId xmlns:a16="http://schemas.microsoft.com/office/drawing/2014/main" xmlns="" id="{00000000-0008-0000-0200-00005D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16608</xdr:rowOff>
    </xdr:to>
    <xdr:sp macro="" textlink="">
      <xdr:nvSpPr>
        <xdr:cNvPr id="2398" name="Text Box 2">
          <a:extLst>
            <a:ext uri="{FF2B5EF4-FFF2-40B4-BE49-F238E27FC236}">
              <a16:creationId xmlns:a16="http://schemas.microsoft.com/office/drawing/2014/main" xmlns="" id="{00000000-0008-0000-0200-00005E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16608</xdr:rowOff>
    </xdr:to>
    <xdr:sp macro="" textlink="">
      <xdr:nvSpPr>
        <xdr:cNvPr id="2399" name="Text Box 1">
          <a:extLst>
            <a:ext uri="{FF2B5EF4-FFF2-40B4-BE49-F238E27FC236}">
              <a16:creationId xmlns:a16="http://schemas.microsoft.com/office/drawing/2014/main" xmlns="" id="{00000000-0008-0000-0200-00005F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16608</xdr:rowOff>
    </xdr:to>
    <xdr:sp macro="" textlink="">
      <xdr:nvSpPr>
        <xdr:cNvPr id="2400" name="Text Box 2">
          <a:extLst>
            <a:ext uri="{FF2B5EF4-FFF2-40B4-BE49-F238E27FC236}">
              <a16:creationId xmlns:a16="http://schemas.microsoft.com/office/drawing/2014/main" xmlns="" id="{00000000-0008-0000-0200-000060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01" name="Text Box 1">
          <a:extLst>
            <a:ext uri="{FF2B5EF4-FFF2-40B4-BE49-F238E27FC236}">
              <a16:creationId xmlns:a16="http://schemas.microsoft.com/office/drawing/2014/main" xmlns="" id="{00000000-0008-0000-0200-000061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34802</xdr:rowOff>
    </xdr:to>
    <xdr:sp macro="" textlink="">
      <xdr:nvSpPr>
        <xdr:cNvPr id="2402" name="Text Box 4">
          <a:extLst>
            <a:ext uri="{FF2B5EF4-FFF2-40B4-BE49-F238E27FC236}">
              <a16:creationId xmlns:a16="http://schemas.microsoft.com/office/drawing/2014/main" xmlns="" id="{00000000-0008-0000-0200-000062090000}"/>
            </a:ext>
          </a:extLst>
        </xdr:cNvPr>
        <xdr:cNvSpPr txBox="1">
          <a:spLocks noChangeArrowheads="1"/>
        </xdr:cNvSpPr>
      </xdr:nvSpPr>
      <xdr:spPr bwMode="auto">
        <a:xfrm>
          <a:off x="6877050" y="7010400"/>
          <a:ext cx="61911" cy="3498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25277</xdr:rowOff>
    </xdr:to>
    <xdr:sp macro="" textlink="">
      <xdr:nvSpPr>
        <xdr:cNvPr id="2403" name="Text Box 1">
          <a:extLst>
            <a:ext uri="{FF2B5EF4-FFF2-40B4-BE49-F238E27FC236}">
              <a16:creationId xmlns:a16="http://schemas.microsoft.com/office/drawing/2014/main" xmlns="" id="{00000000-0008-0000-0200-000063090000}"/>
            </a:ext>
          </a:extLst>
        </xdr:cNvPr>
        <xdr:cNvSpPr txBox="1">
          <a:spLocks noChangeArrowheads="1"/>
        </xdr:cNvSpPr>
      </xdr:nvSpPr>
      <xdr:spPr bwMode="auto">
        <a:xfrm>
          <a:off x="6877050" y="7010400"/>
          <a:ext cx="61911" cy="3403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44327</xdr:rowOff>
    </xdr:to>
    <xdr:sp macro="" textlink="">
      <xdr:nvSpPr>
        <xdr:cNvPr id="2404" name="Text Box 4">
          <a:extLst>
            <a:ext uri="{FF2B5EF4-FFF2-40B4-BE49-F238E27FC236}">
              <a16:creationId xmlns:a16="http://schemas.microsoft.com/office/drawing/2014/main" xmlns="" id="{00000000-0008-0000-0200-000064090000}"/>
            </a:ext>
          </a:extLst>
        </xdr:cNvPr>
        <xdr:cNvSpPr txBox="1">
          <a:spLocks noChangeArrowheads="1"/>
        </xdr:cNvSpPr>
      </xdr:nvSpPr>
      <xdr:spPr bwMode="auto">
        <a:xfrm>
          <a:off x="6877050" y="7010400"/>
          <a:ext cx="61911" cy="3593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63377</xdr:rowOff>
    </xdr:to>
    <xdr:sp macro="" textlink="">
      <xdr:nvSpPr>
        <xdr:cNvPr id="2405" name="Text Box 1">
          <a:extLst>
            <a:ext uri="{FF2B5EF4-FFF2-40B4-BE49-F238E27FC236}">
              <a16:creationId xmlns:a16="http://schemas.microsoft.com/office/drawing/2014/main" xmlns="" id="{00000000-0008-0000-0200-000065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63377</xdr:rowOff>
    </xdr:to>
    <xdr:sp macro="" textlink="">
      <xdr:nvSpPr>
        <xdr:cNvPr id="2406" name="Text Box 2">
          <a:extLst>
            <a:ext uri="{FF2B5EF4-FFF2-40B4-BE49-F238E27FC236}">
              <a16:creationId xmlns:a16="http://schemas.microsoft.com/office/drawing/2014/main" xmlns="" id="{00000000-0008-0000-0200-000066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63377</xdr:rowOff>
    </xdr:to>
    <xdr:sp macro="" textlink="">
      <xdr:nvSpPr>
        <xdr:cNvPr id="2407" name="Text Box 1">
          <a:extLst>
            <a:ext uri="{FF2B5EF4-FFF2-40B4-BE49-F238E27FC236}">
              <a16:creationId xmlns:a16="http://schemas.microsoft.com/office/drawing/2014/main" xmlns="" id="{00000000-0008-0000-0200-000067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63377</xdr:rowOff>
    </xdr:to>
    <xdr:sp macro="" textlink="">
      <xdr:nvSpPr>
        <xdr:cNvPr id="2408" name="Text Box 2">
          <a:extLst>
            <a:ext uri="{FF2B5EF4-FFF2-40B4-BE49-F238E27FC236}">
              <a16:creationId xmlns:a16="http://schemas.microsoft.com/office/drawing/2014/main" xmlns="" id="{00000000-0008-0000-0200-000068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09" name="Text Box 1">
          <a:extLst>
            <a:ext uri="{FF2B5EF4-FFF2-40B4-BE49-F238E27FC236}">
              <a16:creationId xmlns:a16="http://schemas.microsoft.com/office/drawing/2014/main" xmlns="" id="{00000000-0008-0000-0200-000069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82427</xdr:rowOff>
    </xdr:to>
    <xdr:sp macro="" textlink="">
      <xdr:nvSpPr>
        <xdr:cNvPr id="2410" name="Text Box 1">
          <a:extLst>
            <a:ext uri="{FF2B5EF4-FFF2-40B4-BE49-F238E27FC236}">
              <a16:creationId xmlns:a16="http://schemas.microsoft.com/office/drawing/2014/main" xmlns="" id="{00000000-0008-0000-0200-00006A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82427</xdr:rowOff>
    </xdr:to>
    <xdr:sp macro="" textlink="">
      <xdr:nvSpPr>
        <xdr:cNvPr id="2411" name="Text Box 4">
          <a:extLst>
            <a:ext uri="{FF2B5EF4-FFF2-40B4-BE49-F238E27FC236}">
              <a16:creationId xmlns:a16="http://schemas.microsoft.com/office/drawing/2014/main" xmlns="" id="{00000000-0008-0000-0200-00006B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72902</xdr:rowOff>
    </xdr:to>
    <xdr:sp macro="" textlink="">
      <xdr:nvSpPr>
        <xdr:cNvPr id="2412" name="Text Box 1">
          <a:extLst>
            <a:ext uri="{FF2B5EF4-FFF2-40B4-BE49-F238E27FC236}">
              <a16:creationId xmlns:a16="http://schemas.microsoft.com/office/drawing/2014/main" xmlns="" id="{00000000-0008-0000-0200-00006C090000}"/>
            </a:ext>
          </a:extLst>
        </xdr:cNvPr>
        <xdr:cNvSpPr txBox="1">
          <a:spLocks noChangeArrowheads="1"/>
        </xdr:cNvSpPr>
      </xdr:nvSpPr>
      <xdr:spPr bwMode="auto">
        <a:xfrm>
          <a:off x="6877050" y="7010400"/>
          <a:ext cx="61911" cy="3879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91952</xdr:rowOff>
    </xdr:to>
    <xdr:sp macro="" textlink="">
      <xdr:nvSpPr>
        <xdr:cNvPr id="2413" name="Text Box 4">
          <a:extLst>
            <a:ext uri="{FF2B5EF4-FFF2-40B4-BE49-F238E27FC236}">
              <a16:creationId xmlns:a16="http://schemas.microsoft.com/office/drawing/2014/main" xmlns="" id="{00000000-0008-0000-0200-00006D090000}"/>
            </a:ext>
          </a:extLst>
        </xdr:cNvPr>
        <xdr:cNvSpPr txBox="1">
          <a:spLocks noChangeArrowheads="1"/>
        </xdr:cNvSpPr>
      </xdr:nvSpPr>
      <xdr:spPr bwMode="auto">
        <a:xfrm>
          <a:off x="6877050" y="7010400"/>
          <a:ext cx="61911" cy="40698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111002</xdr:rowOff>
    </xdr:to>
    <xdr:sp macro="" textlink="">
      <xdr:nvSpPr>
        <xdr:cNvPr id="2414" name="Text Box 1">
          <a:extLst>
            <a:ext uri="{FF2B5EF4-FFF2-40B4-BE49-F238E27FC236}">
              <a16:creationId xmlns:a16="http://schemas.microsoft.com/office/drawing/2014/main" xmlns="" id="{00000000-0008-0000-0200-00006E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111002</xdr:rowOff>
    </xdr:to>
    <xdr:sp macro="" textlink="">
      <xdr:nvSpPr>
        <xdr:cNvPr id="2415" name="Text Box 2">
          <a:extLst>
            <a:ext uri="{FF2B5EF4-FFF2-40B4-BE49-F238E27FC236}">
              <a16:creationId xmlns:a16="http://schemas.microsoft.com/office/drawing/2014/main" xmlns="" id="{00000000-0008-0000-0200-00006F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111002</xdr:rowOff>
    </xdr:to>
    <xdr:sp macro="" textlink="">
      <xdr:nvSpPr>
        <xdr:cNvPr id="2416" name="Text Box 1">
          <a:extLst>
            <a:ext uri="{FF2B5EF4-FFF2-40B4-BE49-F238E27FC236}">
              <a16:creationId xmlns:a16="http://schemas.microsoft.com/office/drawing/2014/main" xmlns="" id="{00000000-0008-0000-0200-000070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111002</xdr:rowOff>
    </xdr:to>
    <xdr:sp macro="" textlink="">
      <xdr:nvSpPr>
        <xdr:cNvPr id="2417" name="Text Box 2">
          <a:extLst>
            <a:ext uri="{FF2B5EF4-FFF2-40B4-BE49-F238E27FC236}">
              <a16:creationId xmlns:a16="http://schemas.microsoft.com/office/drawing/2014/main" xmlns="" id="{00000000-0008-0000-0200-000071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286184</xdr:rowOff>
    </xdr:to>
    <xdr:sp macro="" textlink="">
      <xdr:nvSpPr>
        <xdr:cNvPr id="2418" name="Text Box 1">
          <a:extLst>
            <a:ext uri="{FF2B5EF4-FFF2-40B4-BE49-F238E27FC236}">
              <a16:creationId xmlns:a16="http://schemas.microsoft.com/office/drawing/2014/main" xmlns="" id="{00000000-0008-0000-0200-000072090000}"/>
            </a:ext>
          </a:extLst>
        </xdr:cNvPr>
        <xdr:cNvSpPr txBox="1">
          <a:spLocks noChangeArrowheads="1"/>
        </xdr:cNvSpPr>
      </xdr:nvSpPr>
      <xdr:spPr bwMode="auto">
        <a:xfrm>
          <a:off x="6877050" y="7010400"/>
          <a:ext cx="90486" cy="289208"/>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115235</xdr:rowOff>
    </xdr:to>
    <xdr:sp macro="" textlink="">
      <xdr:nvSpPr>
        <xdr:cNvPr id="2419" name="Text Box 1">
          <a:extLst>
            <a:ext uri="{FF2B5EF4-FFF2-40B4-BE49-F238E27FC236}">
              <a16:creationId xmlns:a16="http://schemas.microsoft.com/office/drawing/2014/main" xmlns="" id="{00000000-0008-0000-0200-000073090000}"/>
            </a:ext>
          </a:extLst>
        </xdr:cNvPr>
        <xdr:cNvSpPr txBox="1">
          <a:spLocks noChangeArrowheads="1"/>
        </xdr:cNvSpPr>
      </xdr:nvSpPr>
      <xdr:spPr bwMode="auto">
        <a:xfrm>
          <a:off x="6877050" y="7010400"/>
          <a:ext cx="61911" cy="430270"/>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115235</xdr:rowOff>
    </xdr:to>
    <xdr:sp macro="" textlink="">
      <xdr:nvSpPr>
        <xdr:cNvPr id="2420" name="Text Box 4">
          <a:extLst>
            <a:ext uri="{FF2B5EF4-FFF2-40B4-BE49-F238E27FC236}">
              <a16:creationId xmlns:a16="http://schemas.microsoft.com/office/drawing/2014/main" xmlns="" id="{00000000-0008-0000-0200-000074090000}"/>
            </a:ext>
          </a:extLst>
        </xdr:cNvPr>
        <xdr:cNvSpPr txBox="1">
          <a:spLocks noChangeArrowheads="1"/>
        </xdr:cNvSpPr>
      </xdr:nvSpPr>
      <xdr:spPr bwMode="auto">
        <a:xfrm>
          <a:off x="6877050" y="7010400"/>
          <a:ext cx="61911" cy="430270"/>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111002</xdr:rowOff>
    </xdr:to>
    <xdr:sp macro="" textlink="">
      <xdr:nvSpPr>
        <xdr:cNvPr id="2421" name="Text Box 1">
          <a:extLst>
            <a:ext uri="{FF2B5EF4-FFF2-40B4-BE49-F238E27FC236}">
              <a16:creationId xmlns:a16="http://schemas.microsoft.com/office/drawing/2014/main" xmlns="" id="{00000000-0008-0000-0200-000075090000}"/>
            </a:ext>
          </a:extLst>
        </xdr:cNvPr>
        <xdr:cNvSpPr txBox="1">
          <a:spLocks noChangeArrowheads="1"/>
        </xdr:cNvSpPr>
      </xdr:nvSpPr>
      <xdr:spPr bwMode="auto">
        <a:xfrm>
          <a:off x="6877050" y="7010400"/>
          <a:ext cx="6191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124760</xdr:rowOff>
    </xdr:to>
    <xdr:sp macro="" textlink="">
      <xdr:nvSpPr>
        <xdr:cNvPr id="2422" name="Text Box 4">
          <a:extLst>
            <a:ext uri="{FF2B5EF4-FFF2-40B4-BE49-F238E27FC236}">
              <a16:creationId xmlns:a16="http://schemas.microsoft.com/office/drawing/2014/main" xmlns="" id="{00000000-0008-0000-0200-000076090000}"/>
            </a:ext>
          </a:extLst>
        </xdr:cNvPr>
        <xdr:cNvSpPr txBox="1">
          <a:spLocks noChangeArrowheads="1"/>
        </xdr:cNvSpPr>
      </xdr:nvSpPr>
      <xdr:spPr bwMode="auto">
        <a:xfrm>
          <a:off x="6877050" y="7010400"/>
          <a:ext cx="61911" cy="43979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23" name="Text Box 1">
          <a:extLst>
            <a:ext uri="{FF2B5EF4-FFF2-40B4-BE49-F238E27FC236}">
              <a16:creationId xmlns:a16="http://schemas.microsoft.com/office/drawing/2014/main" xmlns="" id="{00000000-0008-0000-0200-000077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82427</xdr:rowOff>
    </xdr:to>
    <xdr:sp macro="" textlink="">
      <xdr:nvSpPr>
        <xdr:cNvPr id="2424" name="Text Box 1">
          <a:extLst>
            <a:ext uri="{FF2B5EF4-FFF2-40B4-BE49-F238E27FC236}">
              <a16:creationId xmlns:a16="http://schemas.microsoft.com/office/drawing/2014/main" xmlns="" id="{00000000-0008-0000-0200-000078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82427</xdr:rowOff>
    </xdr:to>
    <xdr:sp macro="" textlink="">
      <xdr:nvSpPr>
        <xdr:cNvPr id="2425" name="Text Box 4">
          <a:extLst>
            <a:ext uri="{FF2B5EF4-FFF2-40B4-BE49-F238E27FC236}">
              <a16:creationId xmlns:a16="http://schemas.microsoft.com/office/drawing/2014/main" xmlns="" id="{00000000-0008-0000-0200-000079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72902</xdr:rowOff>
    </xdr:to>
    <xdr:sp macro="" textlink="">
      <xdr:nvSpPr>
        <xdr:cNvPr id="2426" name="Text Box 1">
          <a:extLst>
            <a:ext uri="{FF2B5EF4-FFF2-40B4-BE49-F238E27FC236}">
              <a16:creationId xmlns:a16="http://schemas.microsoft.com/office/drawing/2014/main" xmlns="" id="{00000000-0008-0000-0200-00007A090000}"/>
            </a:ext>
          </a:extLst>
        </xdr:cNvPr>
        <xdr:cNvSpPr txBox="1">
          <a:spLocks noChangeArrowheads="1"/>
        </xdr:cNvSpPr>
      </xdr:nvSpPr>
      <xdr:spPr bwMode="auto">
        <a:xfrm>
          <a:off x="6877050" y="7010400"/>
          <a:ext cx="61911" cy="3879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91952</xdr:rowOff>
    </xdr:to>
    <xdr:sp macro="" textlink="">
      <xdr:nvSpPr>
        <xdr:cNvPr id="2427" name="Text Box 4">
          <a:extLst>
            <a:ext uri="{FF2B5EF4-FFF2-40B4-BE49-F238E27FC236}">
              <a16:creationId xmlns:a16="http://schemas.microsoft.com/office/drawing/2014/main" xmlns="" id="{00000000-0008-0000-0200-00007B090000}"/>
            </a:ext>
          </a:extLst>
        </xdr:cNvPr>
        <xdr:cNvSpPr txBox="1">
          <a:spLocks noChangeArrowheads="1"/>
        </xdr:cNvSpPr>
      </xdr:nvSpPr>
      <xdr:spPr bwMode="auto">
        <a:xfrm>
          <a:off x="6877050" y="7010400"/>
          <a:ext cx="61911" cy="40698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63377</xdr:rowOff>
    </xdr:to>
    <xdr:sp macro="" textlink="">
      <xdr:nvSpPr>
        <xdr:cNvPr id="2428" name="Text Box 1">
          <a:extLst>
            <a:ext uri="{FF2B5EF4-FFF2-40B4-BE49-F238E27FC236}">
              <a16:creationId xmlns:a16="http://schemas.microsoft.com/office/drawing/2014/main" xmlns="" id="{00000000-0008-0000-0200-00007C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63377</xdr:rowOff>
    </xdr:to>
    <xdr:sp macro="" textlink="">
      <xdr:nvSpPr>
        <xdr:cNvPr id="2429" name="Text Box 2">
          <a:extLst>
            <a:ext uri="{FF2B5EF4-FFF2-40B4-BE49-F238E27FC236}">
              <a16:creationId xmlns:a16="http://schemas.microsoft.com/office/drawing/2014/main" xmlns="" id="{00000000-0008-0000-0200-00007D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63377</xdr:rowOff>
    </xdr:to>
    <xdr:sp macro="" textlink="">
      <xdr:nvSpPr>
        <xdr:cNvPr id="2430" name="Text Box 1">
          <a:extLst>
            <a:ext uri="{FF2B5EF4-FFF2-40B4-BE49-F238E27FC236}">
              <a16:creationId xmlns:a16="http://schemas.microsoft.com/office/drawing/2014/main" xmlns="" id="{00000000-0008-0000-0200-00007E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63377</xdr:rowOff>
    </xdr:to>
    <xdr:sp macro="" textlink="">
      <xdr:nvSpPr>
        <xdr:cNvPr id="2431" name="Text Box 2">
          <a:extLst>
            <a:ext uri="{FF2B5EF4-FFF2-40B4-BE49-F238E27FC236}">
              <a16:creationId xmlns:a16="http://schemas.microsoft.com/office/drawing/2014/main" xmlns="" id="{00000000-0008-0000-0200-00007F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oneCellAnchor>
    <xdr:from>
      <xdr:col>13</xdr:col>
      <xdr:colOff>1219200</xdr:colOff>
      <xdr:row>377</xdr:row>
      <xdr:rowOff>0</xdr:rowOff>
    </xdr:from>
    <xdr:ext cx="59601" cy="303299"/>
    <xdr:sp macro="" textlink="">
      <xdr:nvSpPr>
        <xdr:cNvPr id="2432" name="Text Box 1">
          <a:extLst>
            <a:ext uri="{FF2B5EF4-FFF2-40B4-BE49-F238E27FC236}">
              <a16:creationId xmlns:a16="http://schemas.microsoft.com/office/drawing/2014/main" xmlns="" id="{00000000-0008-0000-0200-000080090000}"/>
            </a:ext>
          </a:extLst>
        </xdr:cNvPr>
        <xdr:cNvSpPr txBox="1">
          <a:spLocks noChangeArrowheads="1"/>
        </xdr:cNvSpPr>
      </xdr:nvSpPr>
      <xdr:spPr bwMode="auto">
        <a:xfrm>
          <a:off x="6877050" y="7924800"/>
          <a:ext cx="59601"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03299"/>
    <xdr:sp macro="" textlink="">
      <xdr:nvSpPr>
        <xdr:cNvPr id="2433" name="Text Box 4">
          <a:extLst>
            <a:ext uri="{FF2B5EF4-FFF2-40B4-BE49-F238E27FC236}">
              <a16:creationId xmlns:a16="http://schemas.microsoft.com/office/drawing/2014/main" xmlns="" id="{00000000-0008-0000-0200-000081090000}"/>
            </a:ext>
          </a:extLst>
        </xdr:cNvPr>
        <xdr:cNvSpPr txBox="1">
          <a:spLocks noChangeArrowheads="1"/>
        </xdr:cNvSpPr>
      </xdr:nvSpPr>
      <xdr:spPr bwMode="auto">
        <a:xfrm>
          <a:off x="6877050" y="7924800"/>
          <a:ext cx="59601"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296945"/>
    <xdr:sp macro="" textlink="">
      <xdr:nvSpPr>
        <xdr:cNvPr id="2434" name="Text Box 1">
          <a:extLst>
            <a:ext uri="{FF2B5EF4-FFF2-40B4-BE49-F238E27FC236}">
              <a16:creationId xmlns:a16="http://schemas.microsoft.com/office/drawing/2014/main" xmlns="" id="{00000000-0008-0000-0200-000082090000}"/>
            </a:ext>
          </a:extLst>
        </xdr:cNvPr>
        <xdr:cNvSpPr txBox="1">
          <a:spLocks noChangeArrowheads="1"/>
        </xdr:cNvSpPr>
      </xdr:nvSpPr>
      <xdr:spPr bwMode="auto">
        <a:xfrm>
          <a:off x="6877050" y="7924800"/>
          <a:ext cx="59601"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12824"/>
    <xdr:sp macro="" textlink="">
      <xdr:nvSpPr>
        <xdr:cNvPr id="2435" name="Text Box 4">
          <a:extLst>
            <a:ext uri="{FF2B5EF4-FFF2-40B4-BE49-F238E27FC236}">
              <a16:creationId xmlns:a16="http://schemas.microsoft.com/office/drawing/2014/main" xmlns="" id="{00000000-0008-0000-0200-000083090000}"/>
            </a:ext>
          </a:extLst>
        </xdr:cNvPr>
        <xdr:cNvSpPr txBox="1">
          <a:spLocks noChangeArrowheads="1"/>
        </xdr:cNvSpPr>
      </xdr:nvSpPr>
      <xdr:spPr bwMode="auto">
        <a:xfrm>
          <a:off x="6877050" y="7924800"/>
          <a:ext cx="59601"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436" name="Text Box 1">
          <a:extLst>
            <a:ext uri="{FF2B5EF4-FFF2-40B4-BE49-F238E27FC236}">
              <a16:creationId xmlns:a16="http://schemas.microsoft.com/office/drawing/2014/main" xmlns="" id="{00000000-0008-0000-0200-000084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437" name="Text Box 2">
          <a:extLst>
            <a:ext uri="{FF2B5EF4-FFF2-40B4-BE49-F238E27FC236}">
              <a16:creationId xmlns:a16="http://schemas.microsoft.com/office/drawing/2014/main" xmlns="" id="{00000000-0008-0000-0200-000085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438" name="Text Box 1">
          <a:extLst>
            <a:ext uri="{FF2B5EF4-FFF2-40B4-BE49-F238E27FC236}">
              <a16:creationId xmlns:a16="http://schemas.microsoft.com/office/drawing/2014/main" xmlns="" id="{00000000-0008-0000-0200-000086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439" name="Text Box 2">
          <a:extLst>
            <a:ext uri="{FF2B5EF4-FFF2-40B4-BE49-F238E27FC236}">
              <a16:creationId xmlns:a16="http://schemas.microsoft.com/office/drawing/2014/main" xmlns="" id="{00000000-0008-0000-0200-000087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440" name="Text Box 1">
          <a:extLst>
            <a:ext uri="{FF2B5EF4-FFF2-40B4-BE49-F238E27FC236}">
              <a16:creationId xmlns:a16="http://schemas.microsoft.com/office/drawing/2014/main" xmlns="" id="{00000000-0008-0000-0200-000088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441" name="Text Box 2">
          <a:extLst>
            <a:ext uri="{FF2B5EF4-FFF2-40B4-BE49-F238E27FC236}">
              <a16:creationId xmlns:a16="http://schemas.microsoft.com/office/drawing/2014/main" xmlns="" id="{00000000-0008-0000-0200-000089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442" name="Text Box 1">
          <a:extLst>
            <a:ext uri="{FF2B5EF4-FFF2-40B4-BE49-F238E27FC236}">
              <a16:creationId xmlns:a16="http://schemas.microsoft.com/office/drawing/2014/main" xmlns="" id="{00000000-0008-0000-0200-00008A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31412"/>
    <xdr:sp macro="" textlink="">
      <xdr:nvSpPr>
        <xdr:cNvPr id="2443" name="Text Box 2">
          <a:extLst>
            <a:ext uri="{FF2B5EF4-FFF2-40B4-BE49-F238E27FC236}">
              <a16:creationId xmlns:a16="http://schemas.microsoft.com/office/drawing/2014/main" xmlns="" id="{00000000-0008-0000-0200-00008B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2444" name="Text Box 1">
          <a:extLst>
            <a:ext uri="{FF2B5EF4-FFF2-40B4-BE49-F238E27FC236}">
              <a16:creationId xmlns:a16="http://schemas.microsoft.com/office/drawing/2014/main" xmlns="" id="{00000000-0008-0000-0200-00008C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49606"/>
    <xdr:sp macro="" textlink="">
      <xdr:nvSpPr>
        <xdr:cNvPr id="2445" name="Text Box 4">
          <a:extLst>
            <a:ext uri="{FF2B5EF4-FFF2-40B4-BE49-F238E27FC236}">
              <a16:creationId xmlns:a16="http://schemas.microsoft.com/office/drawing/2014/main" xmlns="" id="{00000000-0008-0000-0200-00008D090000}"/>
            </a:ext>
          </a:extLst>
        </xdr:cNvPr>
        <xdr:cNvSpPr txBox="1">
          <a:spLocks noChangeArrowheads="1"/>
        </xdr:cNvSpPr>
      </xdr:nvSpPr>
      <xdr:spPr bwMode="auto">
        <a:xfrm>
          <a:off x="6877050" y="7924800"/>
          <a:ext cx="59601"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40081"/>
    <xdr:sp macro="" textlink="">
      <xdr:nvSpPr>
        <xdr:cNvPr id="2446" name="Text Box 1">
          <a:extLst>
            <a:ext uri="{FF2B5EF4-FFF2-40B4-BE49-F238E27FC236}">
              <a16:creationId xmlns:a16="http://schemas.microsoft.com/office/drawing/2014/main" xmlns="" id="{00000000-0008-0000-0200-00008E090000}"/>
            </a:ext>
          </a:extLst>
        </xdr:cNvPr>
        <xdr:cNvSpPr txBox="1">
          <a:spLocks noChangeArrowheads="1"/>
        </xdr:cNvSpPr>
      </xdr:nvSpPr>
      <xdr:spPr bwMode="auto">
        <a:xfrm>
          <a:off x="6877050" y="7924800"/>
          <a:ext cx="59601"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59131"/>
    <xdr:sp macro="" textlink="">
      <xdr:nvSpPr>
        <xdr:cNvPr id="2447" name="Text Box 4">
          <a:extLst>
            <a:ext uri="{FF2B5EF4-FFF2-40B4-BE49-F238E27FC236}">
              <a16:creationId xmlns:a16="http://schemas.microsoft.com/office/drawing/2014/main" xmlns="" id="{00000000-0008-0000-0200-00008F090000}"/>
            </a:ext>
          </a:extLst>
        </xdr:cNvPr>
        <xdr:cNvSpPr txBox="1">
          <a:spLocks noChangeArrowheads="1"/>
        </xdr:cNvSpPr>
      </xdr:nvSpPr>
      <xdr:spPr bwMode="auto">
        <a:xfrm>
          <a:off x="6877050" y="7924800"/>
          <a:ext cx="59601"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448" name="Text Box 1">
          <a:extLst>
            <a:ext uri="{FF2B5EF4-FFF2-40B4-BE49-F238E27FC236}">
              <a16:creationId xmlns:a16="http://schemas.microsoft.com/office/drawing/2014/main" xmlns="" id="{00000000-0008-0000-0200-000090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449" name="Text Box 2">
          <a:extLst>
            <a:ext uri="{FF2B5EF4-FFF2-40B4-BE49-F238E27FC236}">
              <a16:creationId xmlns:a16="http://schemas.microsoft.com/office/drawing/2014/main" xmlns="" id="{00000000-0008-0000-0200-000091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450" name="Text Box 1">
          <a:extLst>
            <a:ext uri="{FF2B5EF4-FFF2-40B4-BE49-F238E27FC236}">
              <a16:creationId xmlns:a16="http://schemas.microsoft.com/office/drawing/2014/main" xmlns="" id="{00000000-0008-0000-0200-000092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451" name="Text Box 2">
          <a:extLst>
            <a:ext uri="{FF2B5EF4-FFF2-40B4-BE49-F238E27FC236}">
              <a16:creationId xmlns:a16="http://schemas.microsoft.com/office/drawing/2014/main" xmlns="" id="{00000000-0008-0000-0200-000093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2452" name="Text Box 1">
          <a:extLst>
            <a:ext uri="{FF2B5EF4-FFF2-40B4-BE49-F238E27FC236}">
              <a16:creationId xmlns:a16="http://schemas.microsoft.com/office/drawing/2014/main" xmlns="" id="{00000000-0008-0000-0200-000094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2453" name="Text Box 1">
          <a:extLst>
            <a:ext uri="{FF2B5EF4-FFF2-40B4-BE49-F238E27FC236}">
              <a16:creationId xmlns:a16="http://schemas.microsoft.com/office/drawing/2014/main" xmlns="" id="{00000000-0008-0000-0200-000095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2454" name="Text Box 4">
          <a:extLst>
            <a:ext uri="{FF2B5EF4-FFF2-40B4-BE49-F238E27FC236}">
              <a16:creationId xmlns:a16="http://schemas.microsoft.com/office/drawing/2014/main" xmlns="" id="{00000000-0008-0000-0200-000096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87706"/>
    <xdr:sp macro="" textlink="">
      <xdr:nvSpPr>
        <xdr:cNvPr id="2455" name="Text Box 1">
          <a:extLst>
            <a:ext uri="{FF2B5EF4-FFF2-40B4-BE49-F238E27FC236}">
              <a16:creationId xmlns:a16="http://schemas.microsoft.com/office/drawing/2014/main" xmlns="" id="{00000000-0008-0000-0200-000097090000}"/>
            </a:ext>
          </a:extLst>
        </xdr:cNvPr>
        <xdr:cNvSpPr txBox="1">
          <a:spLocks noChangeArrowheads="1"/>
        </xdr:cNvSpPr>
      </xdr:nvSpPr>
      <xdr:spPr bwMode="auto">
        <a:xfrm>
          <a:off x="6877050" y="7924800"/>
          <a:ext cx="59601"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06756"/>
    <xdr:sp macro="" textlink="">
      <xdr:nvSpPr>
        <xdr:cNvPr id="2456" name="Text Box 4">
          <a:extLst>
            <a:ext uri="{FF2B5EF4-FFF2-40B4-BE49-F238E27FC236}">
              <a16:creationId xmlns:a16="http://schemas.microsoft.com/office/drawing/2014/main" xmlns="" id="{00000000-0008-0000-0200-000098090000}"/>
            </a:ext>
          </a:extLst>
        </xdr:cNvPr>
        <xdr:cNvSpPr txBox="1">
          <a:spLocks noChangeArrowheads="1"/>
        </xdr:cNvSpPr>
      </xdr:nvSpPr>
      <xdr:spPr bwMode="auto">
        <a:xfrm>
          <a:off x="6877050" y="7924800"/>
          <a:ext cx="59601"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2457" name="Text Box 1">
          <a:extLst>
            <a:ext uri="{FF2B5EF4-FFF2-40B4-BE49-F238E27FC236}">
              <a16:creationId xmlns:a16="http://schemas.microsoft.com/office/drawing/2014/main" xmlns="" id="{00000000-0008-0000-0200-000099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2458" name="Text Box 2">
          <a:extLst>
            <a:ext uri="{FF2B5EF4-FFF2-40B4-BE49-F238E27FC236}">
              <a16:creationId xmlns:a16="http://schemas.microsoft.com/office/drawing/2014/main" xmlns="" id="{00000000-0008-0000-0200-00009A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2459" name="Text Box 1">
          <a:extLst>
            <a:ext uri="{FF2B5EF4-FFF2-40B4-BE49-F238E27FC236}">
              <a16:creationId xmlns:a16="http://schemas.microsoft.com/office/drawing/2014/main" xmlns="" id="{00000000-0008-0000-0200-00009B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425806"/>
    <xdr:sp macro="" textlink="">
      <xdr:nvSpPr>
        <xdr:cNvPr id="2460" name="Text Box 2">
          <a:extLst>
            <a:ext uri="{FF2B5EF4-FFF2-40B4-BE49-F238E27FC236}">
              <a16:creationId xmlns:a16="http://schemas.microsoft.com/office/drawing/2014/main" xmlns="" id="{00000000-0008-0000-0200-00009C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778"/>
    <xdr:sp macro="" textlink="">
      <xdr:nvSpPr>
        <xdr:cNvPr id="2461" name="Text Box 1">
          <a:extLst>
            <a:ext uri="{FF2B5EF4-FFF2-40B4-BE49-F238E27FC236}">
              <a16:creationId xmlns:a16="http://schemas.microsoft.com/office/drawing/2014/main" xmlns="" id="{00000000-0008-0000-0200-00009D090000}"/>
            </a:ext>
          </a:extLst>
        </xdr:cNvPr>
        <xdr:cNvSpPr txBox="1">
          <a:spLocks noChangeArrowheads="1"/>
        </xdr:cNvSpPr>
      </xdr:nvSpPr>
      <xdr:spPr bwMode="auto">
        <a:xfrm>
          <a:off x="6877050" y="7924800"/>
          <a:ext cx="88176"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0039"/>
    <xdr:sp macro="" textlink="">
      <xdr:nvSpPr>
        <xdr:cNvPr id="2462" name="Text Box 1">
          <a:extLst>
            <a:ext uri="{FF2B5EF4-FFF2-40B4-BE49-F238E27FC236}">
              <a16:creationId xmlns:a16="http://schemas.microsoft.com/office/drawing/2014/main" xmlns="" id="{00000000-0008-0000-0200-00009E090000}"/>
            </a:ext>
          </a:extLst>
        </xdr:cNvPr>
        <xdr:cNvSpPr txBox="1">
          <a:spLocks noChangeArrowheads="1"/>
        </xdr:cNvSpPr>
      </xdr:nvSpPr>
      <xdr:spPr bwMode="auto">
        <a:xfrm>
          <a:off x="6877050" y="7924800"/>
          <a:ext cx="59601"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0039"/>
    <xdr:sp macro="" textlink="">
      <xdr:nvSpPr>
        <xdr:cNvPr id="2463" name="Text Box 4">
          <a:extLst>
            <a:ext uri="{FF2B5EF4-FFF2-40B4-BE49-F238E27FC236}">
              <a16:creationId xmlns:a16="http://schemas.microsoft.com/office/drawing/2014/main" xmlns="" id="{00000000-0008-0000-0200-00009F090000}"/>
            </a:ext>
          </a:extLst>
        </xdr:cNvPr>
        <xdr:cNvSpPr txBox="1">
          <a:spLocks noChangeArrowheads="1"/>
        </xdr:cNvSpPr>
      </xdr:nvSpPr>
      <xdr:spPr bwMode="auto">
        <a:xfrm>
          <a:off x="6877050" y="7924800"/>
          <a:ext cx="59601"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25806"/>
    <xdr:sp macro="" textlink="">
      <xdr:nvSpPr>
        <xdr:cNvPr id="2464" name="Text Box 1">
          <a:extLst>
            <a:ext uri="{FF2B5EF4-FFF2-40B4-BE49-F238E27FC236}">
              <a16:creationId xmlns:a16="http://schemas.microsoft.com/office/drawing/2014/main" xmlns="" id="{00000000-0008-0000-0200-0000A0090000}"/>
            </a:ext>
          </a:extLst>
        </xdr:cNvPr>
        <xdr:cNvSpPr txBox="1">
          <a:spLocks noChangeArrowheads="1"/>
        </xdr:cNvSpPr>
      </xdr:nvSpPr>
      <xdr:spPr bwMode="auto">
        <a:xfrm>
          <a:off x="6877050" y="7924800"/>
          <a:ext cx="59601"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39564"/>
    <xdr:sp macro="" textlink="">
      <xdr:nvSpPr>
        <xdr:cNvPr id="2465" name="Text Box 4">
          <a:extLst>
            <a:ext uri="{FF2B5EF4-FFF2-40B4-BE49-F238E27FC236}">
              <a16:creationId xmlns:a16="http://schemas.microsoft.com/office/drawing/2014/main" xmlns="" id="{00000000-0008-0000-0200-0000A1090000}"/>
            </a:ext>
          </a:extLst>
        </xdr:cNvPr>
        <xdr:cNvSpPr txBox="1">
          <a:spLocks noChangeArrowheads="1"/>
        </xdr:cNvSpPr>
      </xdr:nvSpPr>
      <xdr:spPr bwMode="auto">
        <a:xfrm>
          <a:off x="6877050" y="7924800"/>
          <a:ext cx="59601"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6" cy="289071"/>
    <xdr:sp macro="" textlink="">
      <xdr:nvSpPr>
        <xdr:cNvPr id="2466" name="Text Box 1">
          <a:extLst>
            <a:ext uri="{FF2B5EF4-FFF2-40B4-BE49-F238E27FC236}">
              <a16:creationId xmlns:a16="http://schemas.microsoft.com/office/drawing/2014/main" xmlns="" id="{00000000-0008-0000-0200-0000A2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2467" name="Text Box 1">
          <a:extLst>
            <a:ext uri="{FF2B5EF4-FFF2-40B4-BE49-F238E27FC236}">
              <a16:creationId xmlns:a16="http://schemas.microsoft.com/office/drawing/2014/main" xmlns="" id="{00000000-0008-0000-0200-0000A3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97231"/>
    <xdr:sp macro="" textlink="">
      <xdr:nvSpPr>
        <xdr:cNvPr id="2468" name="Text Box 4">
          <a:extLst>
            <a:ext uri="{FF2B5EF4-FFF2-40B4-BE49-F238E27FC236}">
              <a16:creationId xmlns:a16="http://schemas.microsoft.com/office/drawing/2014/main" xmlns="" id="{00000000-0008-0000-0200-0000A4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387706"/>
    <xdr:sp macro="" textlink="">
      <xdr:nvSpPr>
        <xdr:cNvPr id="2469" name="Text Box 1">
          <a:extLst>
            <a:ext uri="{FF2B5EF4-FFF2-40B4-BE49-F238E27FC236}">
              <a16:creationId xmlns:a16="http://schemas.microsoft.com/office/drawing/2014/main" xmlns="" id="{00000000-0008-0000-0200-0000A5090000}"/>
            </a:ext>
          </a:extLst>
        </xdr:cNvPr>
        <xdr:cNvSpPr txBox="1">
          <a:spLocks noChangeArrowheads="1"/>
        </xdr:cNvSpPr>
      </xdr:nvSpPr>
      <xdr:spPr bwMode="auto">
        <a:xfrm>
          <a:off x="6877050" y="7924800"/>
          <a:ext cx="59601"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1" cy="406756"/>
    <xdr:sp macro="" textlink="">
      <xdr:nvSpPr>
        <xdr:cNvPr id="2470" name="Text Box 4">
          <a:extLst>
            <a:ext uri="{FF2B5EF4-FFF2-40B4-BE49-F238E27FC236}">
              <a16:creationId xmlns:a16="http://schemas.microsoft.com/office/drawing/2014/main" xmlns="" id="{00000000-0008-0000-0200-0000A6090000}"/>
            </a:ext>
          </a:extLst>
        </xdr:cNvPr>
        <xdr:cNvSpPr txBox="1">
          <a:spLocks noChangeArrowheads="1"/>
        </xdr:cNvSpPr>
      </xdr:nvSpPr>
      <xdr:spPr bwMode="auto">
        <a:xfrm>
          <a:off x="6877050" y="7924800"/>
          <a:ext cx="59601"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471" name="Text Box 1">
          <a:extLst>
            <a:ext uri="{FF2B5EF4-FFF2-40B4-BE49-F238E27FC236}">
              <a16:creationId xmlns:a16="http://schemas.microsoft.com/office/drawing/2014/main" xmlns="" id="{00000000-0008-0000-0200-0000A7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472" name="Text Box 2">
          <a:extLst>
            <a:ext uri="{FF2B5EF4-FFF2-40B4-BE49-F238E27FC236}">
              <a16:creationId xmlns:a16="http://schemas.microsoft.com/office/drawing/2014/main" xmlns="" id="{00000000-0008-0000-0200-0000A8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473" name="Text Box 1">
          <a:extLst>
            <a:ext uri="{FF2B5EF4-FFF2-40B4-BE49-F238E27FC236}">
              <a16:creationId xmlns:a16="http://schemas.microsoft.com/office/drawing/2014/main" xmlns="" id="{00000000-0008-0000-0200-0000A9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1" cy="378181"/>
    <xdr:sp macro="" textlink="">
      <xdr:nvSpPr>
        <xdr:cNvPr id="2474" name="Text Box 2">
          <a:extLst>
            <a:ext uri="{FF2B5EF4-FFF2-40B4-BE49-F238E27FC236}">
              <a16:creationId xmlns:a16="http://schemas.microsoft.com/office/drawing/2014/main" xmlns="" id="{00000000-0008-0000-0200-0000AA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2475" name="Text Box 1">
          <a:extLst>
            <a:ext uri="{FF2B5EF4-FFF2-40B4-BE49-F238E27FC236}">
              <a16:creationId xmlns:a16="http://schemas.microsoft.com/office/drawing/2014/main" xmlns="" id="{00000000-0008-0000-0200-0000AB09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2476" name="Text Box 4">
          <a:extLst>
            <a:ext uri="{FF2B5EF4-FFF2-40B4-BE49-F238E27FC236}">
              <a16:creationId xmlns:a16="http://schemas.microsoft.com/office/drawing/2014/main" xmlns="" id="{00000000-0008-0000-0200-0000AC09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2477" name="Text Box 1">
          <a:extLst>
            <a:ext uri="{FF2B5EF4-FFF2-40B4-BE49-F238E27FC236}">
              <a16:creationId xmlns:a16="http://schemas.microsoft.com/office/drawing/2014/main" xmlns="" id="{00000000-0008-0000-0200-0000AD09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2478" name="Text Box 4">
          <a:extLst>
            <a:ext uri="{FF2B5EF4-FFF2-40B4-BE49-F238E27FC236}">
              <a16:creationId xmlns:a16="http://schemas.microsoft.com/office/drawing/2014/main" xmlns="" id="{00000000-0008-0000-0200-0000AE09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479" name="Text Box 1">
          <a:extLst>
            <a:ext uri="{FF2B5EF4-FFF2-40B4-BE49-F238E27FC236}">
              <a16:creationId xmlns:a16="http://schemas.microsoft.com/office/drawing/2014/main" xmlns="" id="{00000000-0008-0000-0200-0000AF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480" name="Text Box 2">
          <a:extLst>
            <a:ext uri="{FF2B5EF4-FFF2-40B4-BE49-F238E27FC236}">
              <a16:creationId xmlns:a16="http://schemas.microsoft.com/office/drawing/2014/main" xmlns="" id="{00000000-0008-0000-0200-0000B0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481" name="Text Box 1">
          <a:extLst>
            <a:ext uri="{FF2B5EF4-FFF2-40B4-BE49-F238E27FC236}">
              <a16:creationId xmlns:a16="http://schemas.microsoft.com/office/drawing/2014/main" xmlns="" id="{00000000-0008-0000-0200-0000B1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482" name="Text Box 2">
          <a:extLst>
            <a:ext uri="{FF2B5EF4-FFF2-40B4-BE49-F238E27FC236}">
              <a16:creationId xmlns:a16="http://schemas.microsoft.com/office/drawing/2014/main" xmlns="" id="{00000000-0008-0000-0200-0000B2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483" name="Text Box 1">
          <a:extLst>
            <a:ext uri="{FF2B5EF4-FFF2-40B4-BE49-F238E27FC236}">
              <a16:creationId xmlns:a16="http://schemas.microsoft.com/office/drawing/2014/main" xmlns="" id="{00000000-0008-0000-0200-0000B3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484" name="Text Box 2">
          <a:extLst>
            <a:ext uri="{FF2B5EF4-FFF2-40B4-BE49-F238E27FC236}">
              <a16:creationId xmlns:a16="http://schemas.microsoft.com/office/drawing/2014/main" xmlns="" id="{00000000-0008-0000-0200-0000B4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485" name="Text Box 1">
          <a:extLst>
            <a:ext uri="{FF2B5EF4-FFF2-40B4-BE49-F238E27FC236}">
              <a16:creationId xmlns:a16="http://schemas.microsoft.com/office/drawing/2014/main" xmlns="" id="{00000000-0008-0000-0200-0000B5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486" name="Text Box 2">
          <a:extLst>
            <a:ext uri="{FF2B5EF4-FFF2-40B4-BE49-F238E27FC236}">
              <a16:creationId xmlns:a16="http://schemas.microsoft.com/office/drawing/2014/main" xmlns="" id="{00000000-0008-0000-0200-0000B6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487" name="Text Box 1">
          <a:extLst>
            <a:ext uri="{FF2B5EF4-FFF2-40B4-BE49-F238E27FC236}">
              <a16:creationId xmlns:a16="http://schemas.microsoft.com/office/drawing/2014/main" xmlns="" id="{00000000-0008-0000-0200-0000B7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2488" name="Text Box 4">
          <a:extLst>
            <a:ext uri="{FF2B5EF4-FFF2-40B4-BE49-F238E27FC236}">
              <a16:creationId xmlns:a16="http://schemas.microsoft.com/office/drawing/2014/main" xmlns="" id="{00000000-0008-0000-0200-0000B809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2489" name="Text Box 1">
          <a:extLst>
            <a:ext uri="{FF2B5EF4-FFF2-40B4-BE49-F238E27FC236}">
              <a16:creationId xmlns:a16="http://schemas.microsoft.com/office/drawing/2014/main" xmlns="" id="{00000000-0008-0000-0200-0000B909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2490" name="Text Box 4">
          <a:extLst>
            <a:ext uri="{FF2B5EF4-FFF2-40B4-BE49-F238E27FC236}">
              <a16:creationId xmlns:a16="http://schemas.microsoft.com/office/drawing/2014/main" xmlns="" id="{00000000-0008-0000-0200-0000BA09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491" name="Text Box 1">
          <a:extLst>
            <a:ext uri="{FF2B5EF4-FFF2-40B4-BE49-F238E27FC236}">
              <a16:creationId xmlns:a16="http://schemas.microsoft.com/office/drawing/2014/main" xmlns="" id="{00000000-0008-0000-0200-0000BB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492" name="Text Box 2">
          <a:extLst>
            <a:ext uri="{FF2B5EF4-FFF2-40B4-BE49-F238E27FC236}">
              <a16:creationId xmlns:a16="http://schemas.microsoft.com/office/drawing/2014/main" xmlns="" id="{00000000-0008-0000-0200-0000BC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493" name="Text Box 1">
          <a:extLst>
            <a:ext uri="{FF2B5EF4-FFF2-40B4-BE49-F238E27FC236}">
              <a16:creationId xmlns:a16="http://schemas.microsoft.com/office/drawing/2014/main" xmlns="" id="{00000000-0008-0000-0200-0000BD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494" name="Text Box 2">
          <a:extLst>
            <a:ext uri="{FF2B5EF4-FFF2-40B4-BE49-F238E27FC236}">
              <a16:creationId xmlns:a16="http://schemas.microsoft.com/office/drawing/2014/main" xmlns="" id="{00000000-0008-0000-0200-0000BE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495" name="Text Box 1">
          <a:extLst>
            <a:ext uri="{FF2B5EF4-FFF2-40B4-BE49-F238E27FC236}">
              <a16:creationId xmlns:a16="http://schemas.microsoft.com/office/drawing/2014/main" xmlns="" id="{00000000-0008-0000-0200-0000BF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496" name="Text Box 1">
          <a:extLst>
            <a:ext uri="{FF2B5EF4-FFF2-40B4-BE49-F238E27FC236}">
              <a16:creationId xmlns:a16="http://schemas.microsoft.com/office/drawing/2014/main" xmlns="" id="{00000000-0008-0000-0200-0000C0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497" name="Text Box 4">
          <a:extLst>
            <a:ext uri="{FF2B5EF4-FFF2-40B4-BE49-F238E27FC236}">
              <a16:creationId xmlns:a16="http://schemas.microsoft.com/office/drawing/2014/main" xmlns="" id="{00000000-0008-0000-0200-0000C1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2498" name="Text Box 1">
          <a:extLst>
            <a:ext uri="{FF2B5EF4-FFF2-40B4-BE49-F238E27FC236}">
              <a16:creationId xmlns:a16="http://schemas.microsoft.com/office/drawing/2014/main" xmlns="" id="{00000000-0008-0000-0200-0000C209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2499" name="Text Box 4">
          <a:extLst>
            <a:ext uri="{FF2B5EF4-FFF2-40B4-BE49-F238E27FC236}">
              <a16:creationId xmlns:a16="http://schemas.microsoft.com/office/drawing/2014/main" xmlns="" id="{00000000-0008-0000-0200-0000C309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500" name="Text Box 1">
          <a:extLst>
            <a:ext uri="{FF2B5EF4-FFF2-40B4-BE49-F238E27FC236}">
              <a16:creationId xmlns:a16="http://schemas.microsoft.com/office/drawing/2014/main" xmlns="" id="{00000000-0008-0000-0200-0000C4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501" name="Text Box 2">
          <a:extLst>
            <a:ext uri="{FF2B5EF4-FFF2-40B4-BE49-F238E27FC236}">
              <a16:creationId xmlns:a16="http://schemas.microsoft.com/office/drawing/2014/main" xmlns="" id="{00000000-0008-0000-0200-0000C5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502" name="Text Box 1">
          <a:extLst>
            <a:ext uri="{FF2B5EF4-FFF2-40B4-BE49-F238E27FC236}">
              <a16:creationId xmlns:a16="http://schemas.microsoft.com/office/drawing/2014/main" xmlns="" id="{00000000-0008-0000-0200-0000C6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503" name="Text Box 2">
          <a:extLst>
            <a:ext uri="{FF2B5EF4-FFF2-40B4-BE49-F238E27FC236}">
              <a16:creationId xmlns:a16="http://schemas.microsoft.com/office/drawing/2014/main" xmlns="" id="{00000000-0008-0000-0200-0000C7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2504" name="Text Box 1">
          <a:extLst>
            <a:ext uri="{FF2B5EF4-FFF2-40B4-BE49-F238E27FC236}">
              <a16:creationId xmlns:a16="http://schemas.microsoft.com/office/drawing/2014/main" xmlns="" id="{00000000-0008-0000-0200-0000C809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2505" name="Text Box 1">
          <a:extLst>
            <a:ext uri="{FF2B5EF4-FFF2-40B4-BE49-F238E27FC236}">
              <a16:creationId xmlns:a16="http://schemas.microsoft.com/office/drawing/2014/main" xmlns="" id="{00000000-0008-0000-0200-0000C909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2506" name="Text Box 4">
          <a:extLst>
            <a:ext uri="{FF2B5EF4-FFF2-40B4-BE49-F238E27FC236}">
              <a16:creationId xmlns:a16="http://schemas.microsoft.com/office/drawing/2014/main" xmlns="" id="{00000000-0008-0000-0200-0000CA09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2507" name="Text Box 1">
          <a:extLst>
            <a:ext uri="{FF2B5EF4-FFF2-40B4-BE49-F238E27FC236}">
              <a16:creationId xmlns:a16="http://schemas.microsoft.com/office/drawing/2014/main" xmlns="" id="{00000000-0008-0000-0200-0000CB09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2508" name="Text Box 4">
          <a:extLst>
            <a:ext uri="{FF2B5EF4-FFF2-40B4-BE49-F238E27FC236}">
              <a16:creationId xmlns:a16="http://schemas.microsoft.com/office/drawing/2014/main" xmlns="" id="{00000000-0008-0000-0200-0000CC09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509" name="Text Box 1">
          <a:extLst>
            <a:ext uri="{FF2B5EF4-FFF2-40B4-BE49-F238E27FC236}">
              <a16:creationId xmlns:a16="http://schemas.microsoft.com/office/drawing/2014/main" xmlns="" id="{00000000-0008-0000-0200-0000CD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510" name="Text Box 1">
          <a:extLst>
            <a:ext uri="{FF2B5EF4-FFF2-40B4-BE49-F238E27FC236}">
              <a16:creationId xmlns:a16="http://schemas.microsoft.com/office/drawing/2014/main" xmlns="" id="{00000000-0008-0000-0200-0000CE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511" name="Text Box 4">
          <a:extLst>
            <a:ext uri="{FF2B5EF4-FFF2-40B4-BE49-F238E27FC236}">
              <a16:creationId xmlns:a16="http://schemas.microsoft.com/office/drawing/2014/main" xmlns="" id="{00000000-0008-0000-0200-0000CF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2512" name="Text Box 1">
          <a:extLst>
            <a:ext uri="{FF2B5EF4-FFF2-40B4-BE49-F238E27FC236}">
              <a16:creationId xmlns:a16="http://schemas.microsoft.com/office/drawing/2014/main" xmlns="" id="{00000000-0008-0000-0200-0000D009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2513" name="Text Box 4">
          <a:extLst>
            <a:ext uri="{FF2B5EF4-FFF2-40B4-BE49-F238E27FC236}">
              <a16:creationId xmlns:a16="http://schemas.microsoft.com/office/drawing/2014/main" xmlns="" id="{00000000-0008-0000-0200-0000D109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514" name="Text Box 1">
          <a:extLst>
            <a:ext uri="{FF2B5EF4-FFF2-40B4-BE49-F238E27FC236}">
              <a16:creationId xmlns:a16="http://schemas.microsoft.com/office/drawing/2014/main" xmlns="" id="{00000000-0008-0000-0200-0000D2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515" name="Text Box 2">
          <a:extLst>
            <a:ext uri="{FF2B5EF4-FFF2-40B4-BE49-F238E27FC236}">
              <a16:creationId xmlns:a16="http://schemas.microsoft.com/office/drawing/2014/main" xmlns="" id="{00000000-0008-0000-0200-0000D3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516" name="Text Box 1">
          <a:extLst>
            <a:ext uri="{FF2B5EF4-FFF2-40B4-BE49-F238E27FC236}">
              <a16:creationId xmlns:a16="http://schemas.microsoft.com/office/drawing/2014/main" xmlns="" id="{00000000-0008-0000-0200-0000D4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517" name="Text Box 2">
          <a:extLst>
            <a:ext uri="{FF2B5EF4-FFF2-40B4-BE49-F238E27FC236}">
              <a16:creationId xmlns:a16="http://schemas.microsoft.com/office/drawing/2014/main" xmlns="" id="{00000000-0008-0000-0200-0000D5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2518" name="Text Box 1">
          <a:extLst>
            <a:ext uri="{FF2B5EF4-FFF2-40B4-BE49-F238E27FC236}">
              <a16:creationId xmlns:a16="http://schemas.microsoft.com/office/drawing/2014/main" xmlns="" id="{00000000-0008-0000-0200-0000D609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2519" name="Text Box 4">
          <a:extLst>
            <a:ext uri="{FF2B5EF4-FFF2-40B4-BE49-F238E27FC236}">
              <a16:creationId xmlns:a16="http://schemas.microsoft.com/office/drawing/2014/main" xmlns="" id="{00000000-0008-0000-0200-0000D709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2520" name="Text Box 1">
          <a:extLst>
            <a:ext uri="{FF2B5EF4-FFF2-40B4-BE49-F238E27FC236}">
              <a16:creationId xmlns:a16="http://schemas.microsoft.com/office/drawing/2014/main" xmlns="" id="{00000000-0008-0000-0200-0000D809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2521" name="Text Box 4">
          <a:extLst>
            <a:ext uri="{FF2B5EF4-FFF2-40B4-BE49-F238E27FC236}">
              <a16:creationId xmlns:a16="http://schemas.microsoft.com/office/drawing/2014/main" xmlns="" id="{00000000-0008-0000-0200-0000D909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522" name="Text Box 1">
          <a:extLst>
            <a:ext uri="{FF2B5EF4-FFF2-40B4-BE49-F238E27FC236}">
              <a16:creationId xmlns:a16="http://schemas.microsoft.com/office/drawing/2014/main" xmlns="" id="{00000000-0008-0000-0200-0000DA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523" name="Text Box 2">
          <a:extLst>
            <a:ext uri="{FF2B5EF4-FFF2-40B4-BE49-F238E27FC236}">
              <a16:creationId xmlns:a16="http://schemas.microsoft.com/office/drawing/2014/main" xmlns="" id="{00000000-0008-0000-0200-0000DB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524" name="Text Box 1">
          <a:extLst>
            <a:ext uri="{FF2B5EF4-FFF2-40B4-BE49-F238E27FC236}">
              <a16:creationId xmlns:a16="http://schemas.microsoft.com/office/drawing/2014/main" xmlns="" id="{00000000-0008-0000-0200-0000DC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525" name="Text Box 2">
          <a:extLst>
            <a:ext uri="{FF2B5EF4-FFF2-40B4-BE49-F238E27FC236}">
              <a16:creationId xmlns:a16="http://schemas.microsoft.com/office/drawing/2014/main" xmlns="" id="{00000000-0008-0000-0200-0000DD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526" name="Text Box 1">
          <a:extLst>
            <a:ext uri="{FF2B5EF4-FFF2-40B4-BE49-F238E27FC236}">
              <a16:creationId xmlns:a16="http://schemas.microsoft.com/office/drawing/2014/main" xmlns="" id="{00000000-0008-0000-0200-0000DE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527" name="Text Box 2">
          <a:extLst>
            <a:ext uri="{FF2B5EF4-FFF2-40B4-BE49-F238E27FC236}">
              <a16:creationId xmlns:a16="http://schemas.microsoft.com/office/drawing/2014/main" xmlns="" id="{00000000-0008-0000-0200-0000DF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528" name="Text Box 1">
          <a:extLst>
            <a:ext uri="{FF2B5EF4-FFF2-40B4-BE49-F238E27FC236}">
              <a16:creationId xmlns:a16="http://schemas.microsoft.com/office/drawing/2014/main" xmlns="" id="{00000000-0008-0000-0200-0000E0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529" name="Text Box 2">
          <a:extLst>
            <a:ext uri="{FF2B5EF4-FFF2-40B4-BE49-F238E27FC236}">
              <a16:creationId xmlns:a16="http://schemas.microsoft.com/office/drawing/2014/main" xmlns="" id="{00000000-0008-0000-0200-0000E1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2530" name="Text Box 1">
          <a:extLst>
            <a:ext uri="{FF2B5EF4-FFF2-40B4-BE49-F238E27FC236}">
              <a16:creationId xmlns:a16="http://schemas.microsoft.com/office/drawing/2014/main" xmlns="" id="{00000000-0008-0000-0200-0000E2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2531" name="Text Box 4">
          <a:extLst>
            <a:ext uri="{FF2B5EF4-FFF2-40B4-BE49-F238E27FC236}">
              <a16:creationId xmlns:a16="http://schemas.microsoft.com/office/drawing/2014/main" xmlns="" id="{00000000-0008-0000-0200-0000E309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2532" name="Text Box 1">
          <a:extLst>
            <a:ext uri="{FF2B5EF4-FFF2-40B4-BE49-F238E27FC236}">
              <a16:creationId xmlns:a16="http://schemas.microsoft.com/office/drawing/2014/main" xmlns="" id="{00000000-0008-0000-0200-0000E409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2533" name="Text Box 4">
          <a:extLst>
            <a:ext uri="{FF2B5EF4-FFF2-40B4-BE49-F238E27FC236}">
              <a16:creationId xmlns:a16="http://schemas.microsoft.com/office/drawing/2014/main" xmlns="" id="{00000000-0008-0000-0200-0000E509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534" name="Text Box 1">
          <a:extLst>
            <a:ext uri="{FF2B5EF4-FFF2-40B4-BE49-F238E27FC236}">
              <a16:creationId xmlns:a16="http://schemas.microsoft.com/office/drawing/2014/main" xmlns="" id="{00000000-0008-0000-0200-0000E6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535" name="Text Box 2">
          <a:extLst>
            <a:ext uri="{FF2B5EF4-FFF2-40B4-BE49-F238E27FC236}">
              <a16:creationId xmlns:a16="http://schemas.microsoft.com/office/drawing/2014/main" xmlns="" id="{00000000-0008-0000-0200-0000E7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536" name="Text Box 1">
          <a:extLst>
            <a:ext uri="{FF2B5EF4-FFF2-40B4-BE49-F238E27FC236}">
              <a16:creationId xmlns:a16="http://schemas.microsoft.com/office/drawing/2014/main" xmlns="" id="{00000000-0008-0000-0200-0000E8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537" name="Text Box 2">
          <a:extLst>
            <a:ext uri="{FF2B5EF4-FFF2-40B4-BE49-F238E27FC236}">
              <a16:creationId xmlns:a16="http://schemas.microsoft.com/office/drawing/2014/main" xmlns="" id="{00000000-0008-0000-0200-0000E9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2538" name="Text Box 1">
          <a:extLst>
            <a:ext uri="{FF2B5EF4-FFF2-40B4-BE49-F238E27FC236}">
              <a16:creationId xmlns:a16="http://schemas.microsoft.com/office/drawing/2014/main" xmlns="" id="{00000000-0008-0000-0200-0000EA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2539" name="Text Box 1">
          <a:extLst>
            <a:ext uri="{FF2B5EF4-FFF2-40B4-BE49-F238E27FC236}">
              <a16:creationId xmlns:a16="http://schemas.microsoft.com/office/drawing/2014/main" xmlns="" id="{00000000-0008-0000-0200-0000EB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2540" name="Text Box 4">
          <a:extLst>
            <a:ext uri="{FF2B5EF4-FFF2-40B4-BE49-F238E27FC236}">
              <a16:creationId xmlns:a16="http://schemas.microsoft.com/office/drawing/2014/main" xmlns="" id="{00000000-0008-0000-0200-0000EC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2541" name="Text Box 1">
          <a:extLst>
            <a:ext uri="{FF2B5EF4-FFF2-40B4-BE49-F238E27FC236}">
              <a16:creationId xmlns:a16="http://schemas.microsoft.com/office/drawing/2014/main" xmlns="" id="{00000000-0008-0000-0200-0000ED09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2542" name="Text Box 4">
          <a:extLst>
            <a:ext uri="{FF2B5EF4-FFF2-40B4-BE49-F238E27FC236}">
              <a16:creationId xmlns:a16="http://schemas.microsoft.com/office/drawing/2014/main" xmlns="" id="{00000000-0008-0000-0200-0000EE09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2543" name="Text Box 1">
          <a:extLst>
            <a:ext uri="{FF2B5EF4-FFF2-40B4-BE49-F238E27FC236}">
              <a16:creationId xmlns:a16="http://schemas.microsoft.com/office/drawing/2014/main" xmlns="" id="{00000000-0008-0000-0200-0000EF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2544" name="Text Box 2">
          <a:extLst>
            <a:ext uri="{FF2B5EF4-FFF2-40B4-BE49-F238E27FC236}">
              <a16:creationId xmlns:a16="http://schemas.microsoft.com/office/drawing/2014/main" xmlns="" id="{00000000-0008-0000-0200-0000F0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2545" name="Text Box 1">
          <a:extLst>
            <a:ext uri="{FF2B5EF4-FFF2-40B4-BE49-F238E27FC236}">
              <a16:creationId xmlns:a16="http://schemas.microsoft.com/office/drawing/2014/main" xmlns="" id="{00000000-0008-0000-0200-0000F1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2546" name="Text Box 2">
          <a:extLst>
            <a:ext uri="{FF2B5EF4-FFF2-40B4-BE49-F238E27FC236}">
              <a16:creationId xmlns:a16="http://schemas.microsoft.com/office/drawing/2014/main" xmlns="" id="{00000000-0008-0000-0200-0000F2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2547" name="Text Box 1">
          <a:extLst>
            <a:ext uri="{FF2B5EF4-FFF2-40B4-BE49-F238E27FC236}">
              <a16:creationId xmlns:a16="http://schemas.microsoft.com/office/drawing/2014/main" xmlns="" id="{00000000-0008-0000-0200-0000F309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2548" name="Text Box 1">
          <a:extLst>
            <a:ext uri="{FF2B5EF4-FFF2-40B4-BE49-F238E27FC236}">
              <a16:creationId xmlns:a16="http://schemas.microsoft.com/office/drawing/2014/main" xmlns="" id="{00000000-0008-0000-0200-0000F409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2549" name="Text Box 4">
          <a:extLst>
            <a:ext uri="{FF2B5EF4-FFF2-40B4-BE49-F238E27FC236}">
              <a16:creationId xmlns:a16="http://schemas.microsoft.com/office/drawing/2014/main" xmlns="" id="{00000000-0008-0000-0200-0000F509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2550" name="Text Box 1">
          <a:extLst>
            <a:ext uri="{FF2B5EF4-FFF2-40B4-BE49-F238E27FC236}">
              <a16:creationId xmlns:a16="http://schemas.microsoft.com/office/drawing/2014/main" xmlns="" id="{00000000-0008-0000-0200-0000F609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2551" name="Text Box 4">
          <a:extLst>
            <a:ext uri="{FF2B5EF4-FFF2-40B4-BE49-F238E27FC236}">
              <a16:creationId xmlns:a16="http://schemas.microsoft.com/office/drawing/2014/main" xmlns="" id="{00000000-0008-0000-0200-0000F709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2552" name="Text Box 1">
          <a:extLst>
            <a:ext uri="{FF2B5EF4-FFF2-40B4-BE49-F238E27FC236}">
              <a16:creationId xmlns:a16="http://schemas.microsoft.com/office/drawing/2014/main" xmlns="" id="{00000000-0008-0000-0200-0000F8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2553" name="Text Box 1">
          <a:extLst>
            <a:ext uri="{FF2B5EF4-FFF2-40B4-BE49-F238E27FC236}">
              <a16:creationId xmlns:a16="http://schemas.microsoft.com/office/drawing/2014/main" xmlns="" id="{00000000-0008-0000-0200-0000F9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2554" name="Text Box 4">
          <a:extLst>
            <a:ext uri="{FF2B5EF4-FFF2-40B4-BE49-F238E27FC236}">
              <a16:creationId xmlns:a16="http://schemas.microsoft.com/office/drawing/2014/main" xmlns="" id="{00000000-0008-0000-0200-0000FA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2555" name="Text Box 1">
          <a:extLst>
            <a:ext uri="{FF2B5EF4-FFF2-40B4-BE49-F238E27FC236}">
              <a16:creationId xmlns:a16="http://schemas.microsoft.com/office/drawing/2014/main" xmlns="" id="{00000000-0008-0000-0200-0000FB09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2556" name="Text Box 4">
          <a:extLst>
            <a:ext uri="{FF2B5EF4-FFF2-40B4-BE49-F238E27FC236}">
              <a16:creationId xmlns:a16="http://schemas.microsoft.com/office/drawing/2014/main" xmlns="" id="{00000000-0008-0000-0200-0000FC09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557" name="Text Box 1">
          <a:extLst>
            <a:ext uri="{FF2B5EF4-FFF2-40B4-BE49-F238E27FC236}">
              <a16:creationId xmlns:a16="http://schemas.microsoft.com/office/drawing/2014/main" xmlns="" id="{00000000-0008-0000-0200-0000FD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558" name="Text Box 2">
          <a:extLst>
            <a:ext uri="{FF2B5EF4-FFF2-40B4-BE49-F238E27FC236}">
              <a16:creationId xmlns:a16="http://schemas.microsoft.com/office/drawing/2014/main" xmlns="" id="{00000000-0008-0000-0200-0000FE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559" name="Text Box 1">
          <a:extLst>
            <a:ext uri="{FF2B5EF4-FFF2-40B4-BE49-F238E27FC236}">
              <a16:creationId xmlns:a16="http://schemas.microsoft.com/office/drawing/2014/main" xmlns="" id="{00000000-0008-0000-0200-0000FF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560" name="Text Box 2">
          <a:extLst>
            <a:ext uri="{FF2B5EF4-FFF2-40B4-BE49-F238E27FC236}">
              <a16:creationId xmlns:a16="http://schemas.microsoft.com/office/drawing/2014/main" xmlns="" id="{00000000-0008-0000-0200-000000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2561" name="Text Box 1">
          <a:extLst>
            <a:ext uri="{FF2B5EF4-FFF2-40B4-BE49-F238E27FC236}">
              <a16:creationId xmlns:a16="http://schemas.microsoft.com/office/drawing/2014/main" xmlns="" id="{00000000-0008-0000-0200-000001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2562" name="Text Box 4">
          <a:extLst>
            <a:ext uri="{FF2B5EF4-FFF2-40B4-BE49-F238E27FC236}">
              <a16:creationId xmlns:a16="http://schemas.microsoft.com/office/drawing/2014/main" xmlns="" id="{00000000-0008-0000-0200-000002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2563" name="Text Box 1">
          <a:extLst>
            <a:ext uri="{FF2B5EF4-FFF2-40B4-BE49-F238E27FC236}">
              <a16:creationId xmlns:a16="http://schemas.microsoft.com/office/drawing/2014/main" xmlns="" id="{00000000-0008-0000-0200-0000030A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2564" name="Text Box 4">
          <a:extLst>
            <a:ext uri="{FF2B5EF4-FFF2-40B4-BE49-F238E27FC236}">
              <a16:creationId xmlns:a16="http://schemas.microsoft.com/office/drawing/2014/main" xmlns="" id="{00000000-0008-0000-0200-0000040A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565" name="Text Box 1">
          <a:extLst>
            <a:ext uri="{FF2B5EF4-FFF2-40B4-BE49-F238E27FC236}">
              <a16:creationId xmlns:a16="http://schemas.microsoft.com/office/drawing/2014/main" xmlns="" id="{00000000-0008-0000-0200-000005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566" name="Text Box 2">
          <a:extLst>
            <a:ext uri="{FF2B5EF4-FFF2-40B4-BE49-F238E27FC236}">
              <a16:creationId xmlns:a16="http://schemas.microsoft.com/office/drawing/2014/main" xmlns="" id="{00000000-0008-0000-0200-000006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567" name="Text Box 1">
          <a:extLst>
            <a:ext uri="{FF2B5EF4-FFF2-40B4-BE49-F238E27FC236}">
              <a16:creationId xmlns:a16="http://schemas.microsoft.com/office/drawing/2014/main" xmlns="" id="{00000000-0008-0000-0200-000007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568" name="Text Box 2">
          <a:extLst>
            <a:ext uri="{FF2B5EF4-FFF2-40B4-BE49-F238E27FC236}">
              <a16:creationId xmlns:a16="http://schemas.microsoft.com/office/drawing/2014/main" xmlns="" id="{00000000-0008-0000-0200-000008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569" name="Text Box 1">
          <a:extLst>
            <a:ext uri="{FF2B5EF4-FFF2-40B4-BE49-F238E27FC236}">
              <a16:creationId xmlns:a16="http://schemas.microsoft.com/office/drawing/2014/main" xmlns="" id="{00000000-0008-0000-0200-000009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570" name="Text Box 2">
          <a:extLst>
            <a:ext uri="{FF2B5EF4-FFF2-40B4-BE49-F238E27FC236}">
              <a16:creationId xmlns:a16="http://schemas.microsoft.com/office/drawing/2014/main" xmlns="" id="{00000000-0008-0000-0200-00000A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571" name="Text Box 1">
          <a:extLst>
            <a:ext uri="{FF2B5EF4-FFF2-40B4-BE49-F238E27FC236}">
              <a16:creationId xmlns:a16="http://schemas.microsoft.com/office/drawing/2014/main" xmlns="" id="{00000000-0008-0000-0200-00000B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572" name="Text Box 2">
          <a:extLst>
            <a:ext uri="{FF2B5EF4-FFF2-40B4-BE49-F238E27FC236}">
              <a16:creationId xmlns:a16="http://schemas.microsoft.com/office/drawing/2014/main" xmlns="" id="{00000000-0008-0000-0200-00000C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573" name="Text Box 1">
          <a:extLst>
            <a:ext uri="{FF2B5EF4-FFF2-40B4-BE49-F238E27FC236}">
              <a16:creationId xmlns:a16="http://schemas.microsoft.com/office/drawing/2014/main" xmlns="" id="{00000000-0008-0000-0200-00000D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2574" name="Text Box 4">
          <a:extLst>
            <a:ext uri="{FF2B5EF4-FFF2-40B4-BE49-F238E27FC236}">
              <a16:creationId xmlns:a16="http://schemas.microsoft.com/office/drawing/2014/main" xmlns="" id="{00000000-0008-0000-0200-00000E0A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2575" name="Text Box 1">
          <a:extLst>
            <a:ext uri="{FF2B5EF4-FFF2-40B4-BE49-F238E27FC236}">
              <a16:creationId xmlns:a16="http://schemas.microsoft.com/office/drawing/2014/main" xmlns="" id="{00000000-0008-0000-0200-00000F0A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2576" name="Text Box 4">
          <a:extLst>
            <a:ext uri="{FF2B5EF4-FFF2-40B4-BE49-F238E27FC236}">
              <a16:creationId xmlns:a16="http://schemas.microsoft.com/office/drawing/2014/main" xmlns="" id="{00000000-0008-0000-0200-0000100A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577" name="Text Box 1">
          <a:extLst>
            <a:ext uri="{FF2B5EF4-FFF2-40B4-BE49-F238E27FC236}">
              <a16:creationId xmlns:a16="http://schemas.microsoft.com/office/drawing/2014/main" xmlns="" id="{00000000-0008-0000-0200-000011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578" name="Text Box 2">
          <a:extLst>
            <a:ext uri="{FF2B5EF4-FFF2-40B4-BE49-F238E27FC236}">
              <a16:creationId xmlns:a16="http://schemas.microsoft.com/office/drawing/2014/main" xmlns="" id="{00000000-0008-0000-0200-000012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579" name="Text Box 1">
          <a:extLst>
            <a:ext uri="{FF2B5EF4-FFF2-40B4-BE49-F238E27FC236}">
              <a16:creationId xmlns:a16="http://schemas.microsoft.com/office/drawing/2014/main" xmlns="" id="{00000000-0008-0000-0200-000013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580" name="Text Box 2">
          <a:extLst>
            <a:ext uri="{FF2B5EF4-FFF2-40B4-BE49-F238E27FC236}">
              <a16:creationId xmlns:a16="http://schemas.microsoft.com/office/drawing/2014/main" xmlns="" id="{00000000-0008-0000-0200-000014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581" name="Text Box 1">
          <a:extLst>
            <a:ext uri="{FF2B5EF4-FFF2-40B4-BE49-F238E27FC236}">
              <a16:creationId xmlns:a16="http://schemas.microsoft.com/office/drawing/2014/main" xmlns="" id="{00000000-0008-0000-0200-000015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582" name="Text Box 1">
          <a:extLst>
            <a:ext uri="{FF2B5EF4-FFF2-40B4-BE49-F238E27FC236}">
              <a16:creationId xmlns:a16="http://schemas.microsoft.com/office/drawing/2014/main" xmlns="" id="{00000000-0008-0000-0200-000016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583" name="Text Box 4">
          <a:extLst>
            <a:ext uri="{FF2B5EF4-FFF2-40B4-BE49-F238E27FC236}">
              <a16:creationId xmlns:a16="http://schemas.microsoft.com/office/drawing/2014/main" xmlns="" id="{00000000-0008-0000-0200-000017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2584" name="Text Box 1">
          <a:extLst>
            <a:ext uri="{FF2B5EF4-FFF2-40B4-BE49-F238E27FC236}">
              <a16:creationId xmlns:a16="http://schemas.microsoft.com/office/drawing/2014/main" xmlns="" id="{00000000-0008-0000-0200-0000180A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2585" name="Text Box 4">
          <a:extLst>
            <a:ext uri="{FF2B5EF4-FFF2-40B4-BE49-F238E27FC236}">
              <a16:creationId xmlns:a16="http://schemas.microsoft.com/office/drawing/2014/main" xmlns="" id="{00000000-0008-0000-0200-0000190A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586" name="Text Box 1">
          <a:extLst>
            <a:ext uri="{FF2B5EF4-FFF2-40B4-BE49-F238E27FC236}">
              <a16:creationId xmlns:a16="http://schemas.microsoft.com/office/drawing/2014/main" xmlns="" id="{00000000-0008-0000-0200-00001A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587" name="Text Box 2">
          <a:extLst>
            <a:ext uri="{FF2B5EF4-FFF2-40B4-BE49-F238E27FC236}">
              <a16:creationId xmlns:a16="http://schemas.microsoft.com/office/drawing/2014/main" xmlns="" id="{00000000-0008-0000-0200-00001B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588" name="Text Box 1">
          <a:extLst>
            <a:ext uri="{FF2B5EF4-FFF2-40B4-BE49-F238E27FC236}">
              <a16:creationId xmlns:a16="http://schemas.microsoft.com/office/drawing/2014/main" xmlns="" id="{00000000-0008-0000-0200-00001C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589" name="Text Box 2">
          <a:extLst>
            <a:ext uri="{FF2B5EF4-FFF2-40B4-BE49-F238E27FC236}">
              <a16:creationId xmlns:a16="http://schemas.microsoft.com/office/drawing/2014/main" xmlns="" id="{00000000-0008-0000-0200-00001D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2590" name="Text Box 1">
          <a:extLst>
            <a:ext uri="{FF2B5EF4-FFF2-40B4-BE49-F238E27FC236}">
              <a16:creationId xmlns:a16="http://schemas.microsoft.com/office/drawing/2014/main" xmlns="" id="{00000000-0008-0000-0200-00001E0A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2591" name="Text Box 1">
          <a:extLst>
            <a:ext uri="{FF2B5EF4-FFF2-40B4-BE49-F238E27FC236}">
              <a16:creationId xmlns:a16="http://schemas.microsoft.com/office/drawing/2014/main" xmlns="" id="{00000000-0008-0000-0200-00001F0A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2592" name="Text Box 4">
          <a:extLst>
            <a:ext uri="{FF2B5EF4-FFF2-40B4-BE49-F238E27FC236}">
              <a16:creationId xmlns:a16="http://schemas.microsoft.com/office/drawing/2014/main" xmlns="" id="{00000000-0008-0000-0200-0000200A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2593" name="Text Box 1">
          <a:extLst>
            <a:ext uri="{FF2B5EF4-FFF2-40B4-BE49-F238E27FC236}">
              <a16:creationId xmlns:a16="http://schemas.microsoft.com/office/drawing/2014/main" xmlns="" id="{00000000-0008-0000-0200-0000210A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2594" name="Text Box 4">
          <a:extLst>
            <a:ext uri="{FF2B5EF4-FFF2-40B4-BE49-F238E27FC236}">
              <a16:creationId xmlns:a16="http://schemas.microsoft.com/office/drawing/2014/main" xmlns="" id="{00000000-0008-0000-0200-0000220A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595" name="Text Box 1">
          <a:extLst>
            <a:ext uri="{FF2B5EF4-FFF2-40B4-BE49-F238E27FC236}">
              <a16:creationId xmlns:a16="http://schemas.microsoft.com/office/drawing/2014/main" xmlns="" id="{00000000-0008-0000-0200-000023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596" name="Text Box 1">
          <a:extLst>
            <a:ext uri="{FF2B5EF4-FFF2-40B4-BE49-F238E27FC236}">
              <a16:creationId xmlns:a16="http://schemas.microsoft.com/office/drawing/2014/main" xmlns="" id="{00000000-0008-0000-0200-000024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597" name="Text Box 4">
          <a:extLst>
            <a:ext uri="{FF2B5EF4-FFF2-40B4-BE49-F238E27FC236}">
              <a16:creationId xmlns:a16="http://schemas.microsoft.com/office/drawing/2014/main" xmlns="" id="{00000000-0008-0000-0200-000025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2598" name="Text Box 1">
          <a:extLst>
            <a:ext uri="{FF2B5EF4-FFF2-40B4-BE49-F238E27FC236}">
              <a16:creationId xmlns:a16="http://schemas.microsoft.com/office/drawing/2014/main" xmlns="" id="{00000000-0008-0000-0200-0000260A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2599" name="Text Box 4">
          <a:extLst>
            <a:ext uri="{FF2B5EF4-FFF2-40B4-BE49-F238E27FC236}">
              <a16:creationId xmlns:a16="http://schemas.microsoft.com/office/drawing/2014/main" xmlns="" id="{00000000-0008-0000-0200-0000270A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600" name="Text Box 1">
          <a:extLst>
            <a:ext uri="{FF2B5EF4-FFF2-40B4-BE49-F238E27FC236}">
              <a16:creationId xmlns:a16="http://schemas.microsoft.com/office/drawing/2014/main" xmlns="" id="{00000000-0008-0000-0200-000028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601" name="Text Box 2">
          <a:extLst>
            <a:ext uri="{FF2B5EF4-FFF2-40B4-BE49-F238E27FC236}">
              <a16:creationId xmlns:a16="http://schemas.microsoft.com/office/drawing/2014/main" xmlns="" id="{00000000-0008-0000-0200-000029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602" name="Text Box 1">
          <a:extLst>
            <a:ext uri="{FF2B5EF4-FFF2-40B4-BE49-F238E27FC236}">
              <a16:creationId xmlns:a16="http://schemas.microsoft.com/office/drawing/2014/main" xmlns="" id="{00000000-0008-0000-0200-00002A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603" name="Text Box 2">
          <a:extLst>
            <a:ext uri="{FF2B5EF4-FFF2-40B4-BE49-F238E27FC236}">
              <a16:creationId xmlns:a16="http://schemas.microsoft.com/office/drawing/2014/main" xmlns="" id="{00000000-0008-0000-0200-00002B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2604" name="Text Box 1">
          <a:extLst>
            <a:ext uri="{FF2B5EF4-FFF2-40B4-BE49-F238E27FC236}">
              <a16:creationId xmlns:a16="http://schemas.microsoft.com/office/drawing/2014/main" xmlns="" id="{00000000-0008-0000-0200-00002C0A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2605" name="Text Box 4">
          <a:extLst>
            <a:ext uri="{FF2B5EF4-FFF2-40B4-BE49-F238E27FC236}">
              <a16:creationId xmlns:a16="http://schemas.microsoft.com/office/drawing/2014/main" xmlns="" id="{00000000-0008-0000-0200-00002D0A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2606" name="Text Box 1">
          <a:extLst>
            <a:ext uri="{FF2B5EF4-FFF2-40B4-BE49-F238E27FC236}">
              <a16:creationId xmlns:a16="http://schemas.microsoft.com/office/drawing/2014/main" xmlns="" id="{00000000-0008-0000-0200-00002E0A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2607" name="Text Box 4">
          <a:extLst>
            <a:ext uri="{FF2B5EF4-FFF2-40B4-BE49-F238E27FC236}">
              <a16:creationId xmlns:a16="http://schemas.microsoft.com/office/drawing/2014/main" xmlns="" id="{00000000-0008-0000-0200-00002F0A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608" name="Text Box 1">
          <a:extLst>
            <a:ext uri="{FF2B5EF4-FFF2-40B4-BE49-F238E27FC236}">
              <a16:creationId xmlns:a16="http://schemas.microsoft.com/office/drawing/2014/main" xmlns="" id="{00000000-0008-0000-0200-000030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609" name="Text Box 2">
          <a:extLst>
            <a:ext uri="{FF2B5EF4-FFF2-40B4-BE49-F238E27FC236}">
              <a16:creationId xmlns:a16="http://schemas.microsoft.com/office/drawing/2014/main" xmlns="" id="{00000000-0008-0000-0200-000031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610" name="Text Box 1">
          <a:extLst>
            <a:ext uri="{FF2B5EF4-FFF2-40B4-BE49-F238E27FC236}">
              <a16:creationId xmlns:a16="http://schemas.microsoft.com/office/drawing/2014/main" xmlns="" id="{00000000-0008-0000-0200-000032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611" name="Text Box 2">
          <a:extLst>
            <a:ext uri="{FF2B5EF4-FFF2-40B4-BE49-F238E27FC236}">
              <a16:creationId xmlns:a16="http://schemas.microsoft.com/office/drawing/2014/main" xmlns="" id="{00000000-0008-0000-0200-000033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612" name="Text Box 1">
          <a:extLst>
            <a:ext uri="{FF2B5EF4-FFF2-40B4-BE49-F238E27FC236}">
              <a16:creationId xmlns:a16="http://schemas.microsoft.com/office/drawing/2014/main" xmlns="" id="{00000000-0008-0000-0200-000034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613" name="Text Box 2">
          <a:extLst>
            <a:ext uri="{FF2B5EF4-FFF2-40B4-BE49-F238E27FC236}">
              <a16:creationId xmlns:a16="http://schemas.microsoft.com/office/drawing/2014/main" xmlns="" id="{00000000-0008-0000-0200-000035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614" name="Text Box 1">
          <a:extLst>
            <a:ext uri="{FF2B5EF4-FFF2-40B4-BE49-F238E27FC236}">
              <a16:creationId xmlns:a16="http://schemas.microsoft.com/office/drawing/2014/main" xmlns="" id="{00000000-0008-0000-0200-000036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615" name="Text Box 2">
          <a:extLst>
            <a:ext uri="{FF2B5EF4-FFF2-40B4-BE49-F238E27FC236}">
              <a16:creationId xmlns:a16="http://schemas.microsoft.com/office/drawing/2014/main" xmlns="" id="{00000000-0008-0000-0200-000037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2616" name="Text Box 4">
          <a:extLst>
            <a:ext uri="{FF2B5EF4-FFF2-40B4-BE49-F238E27FC236}">
              <a16:creationId xmlns:a16="http://schemas.microsoft.com/office/drawing/2014/main" xmlns="" id="{00000000-0008-0000-0200-0000380A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2617" name="Text Box 1">
          <a:extLst>
            <a:ext uri="{FF2B5EF4-FFF2-40B4-BE49-F238E27FC236}">
              <a16:creationId xmlns:a16="http://schemas.microsoft.com/office/drawing/2014/main" xmlns="" id="{00000000-0008-0000-0200-0000390A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2618" name="Text Box 4">
          <a:extLst>
            <a:ext uri="{FF2B5EF4-FFF2-40B4-BE49-F238E27FC236}">
              <a16:creationId xmlns:a16="http://schemas.microsoft.com/office/drawing/2014/main" xmlns="" id="{00000000-0008-0000-0200-00003A0A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619" name="Text Box 1">
          <a:extLst>
            <a:ext uri="{FF2B5EF4-FFF2-40B4-BE49-F238E27FC236}">
              <a16:creationId xmlns:a16="http://schemas.microsoft.com/office/drawing/2014/main" xmlns="" id="{00000000-0008-0000-0200-00003B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620" name="Text Box 2">
          <a:extLst>
            <a:ext uri="{FF2B5EF4-FFF2-40B4-BE49-F238E27FC236}">
              <a16:creationId xmlns:a16="http://schemas.microsoft.com/office/drawing/2014/main" xmlns="" id="{00000000-0008-0000-0200-00003C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621" name="Text Box 1">
          <a:extLst>
            <a:ext uri="{FF2B5EF4-FFF2-40B4-BE49-F238E27FC236}">
              <a16:creationId xmlns:a16="http://schemas.microsoft.com/office/drawing/2014/main" xmlns="" id="{00000000-0008-0000-0200-00003D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622" name="Text Box 2">
          <a:extLst>
            <a:ext uri="{FF2B5EF4-FFF2-40B4-BE49-F238E27FC236}">
              <a16:creationId xmlns:a16="http://schemas.microsoft.com/office/drawing/2014/main" xmlns="" id="{00000000-0008-0000-0200-00003E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623" name="Text Box 1">
          <a:extLst>
            <a:ext uri="{FF2B5EF4-FFF2-40B4-BE49-F238E27FC236}">
              <a16:creationId xmlns:a16="http://schemas.microsoft.com/office/drawing/2014/main" xmlns="" id="{00000000-0008-0000-0200-00003F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624" name="Text Box 4">
          <a:extLst>
            <a:ext uri="{FF2B5EF4-FFF2-40B4-BE49-F238E27FC236}">
              <a16:creationId xmlns:a16="http://schemas.microsoft.com/office/drawing/2014/main" xmlns="" id="{00000000-0008-0000-0200-000040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2625" name="Text Box 1">
          <a:extLst>
            <a:ext uri="{FF2B5EF4-FFF2-40B4-BE49-F238E27FC236}">
              <a16:creationId xmlns:a16="http://schemas.microsoft.com/office/drawing/2014/main" xmlns="" id="{00000000-0008-0000-0200-0000410A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2626" name="Text Box 4">
          <a:extLst>
            <a:ext uri="{FF2B5EF4-FFF2-40B4-BE49-F238E27FC236}">
              <a16:creationId xmlns:a16="http://schemas.microsoft.com/office/drawing/2014/main" xmlns="" id="{00000000-0008-0000-0200-0000420A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627" name="Text Box 1">
          <a:extLst>
            <a:ext uri="{FF2B5EF4-FFF2-40B4-BE49-F238E27FC236}">
              <a16:creationId xmlns:a16="http://schemas.microsoft.com/office/drawing/2014/main" xmlns="" id="{00000000-0008-0000-0200-000043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628" name="Text Box 2">
          <a:extLst>
            <a:ext uri="{FF2B5EF4-FFF2-40B4-BE49-F238E27FC236}">
              <a16:creationId xmlns:a16="http://schemas.microsoft.com/office/drawing/2014/main" xmlns="" id="{00000000-0008-0000-0200-000044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629" name="Text Box 1">
          <a:extLst>
            <a:ext uri="{FF2B5EF4-FFF2-40B4-BE49-F238E27FC236}">
              <a16:creationId xmlns:a16="http://schemas.microsoft.com/office/drawing/2014/main" xmlns="" id="{00000000-0008-0000-0200-000045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630" name="Text Box 2">
          <a:extLst>
            <a:ext uri="{FF2B5EF4-FFF2-40B4-BE49-F238E27FC236}">
              <a16:creationId xmlns:a16="http://schemas.microsoft.com/office/drawing/2014/main" xmlns="" id="{00000000-0008-0000-0200-000046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2631" name="Text Box 1">
          <a:extLst>
            <a:ext uri="{FF2B5EF4-FFF2-40B4-BE49-F238E27FC236}">
              <a16:creationId xmlns:a16="http://schemas.microsoft.com/office/drawing/2014/main" xmlns="" id="{00000000-0008-0000-0200-0000470A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2632" name="Text Box 1">
          <a:extLst>
            <a:ext uri="{FF2B5EF4-FFF2-40B4-BE49-F238E27FC236}">
              <a16:creationId xmlns:a16="http://schemas.microsoft.com/office/drawing/2014/main" xmlns="" id="{00000000-0008-0000-0200-0000480A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2633" name="Text Box 4">
          <a:extLst>
            <a:ext uri="{FF2B5EF4-FFF2-40B4-BE49-F238E27FC236}">
              <a16:creationId xmlns:a16="http://schemas.microsoft.com/office/drawing/2014/main" xmlns="" id="{00000000-0008-0000-0200-0000490A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2634" name="Text Box 1">
          <a:extLst>
            <a:ext uri="{FF2B5EF4-FFF2-40B4-BE49-F238E27FC236}">
              <a16:creationId xmlns:a16="http://schemas.microsoft.com/office/drawing/2014/main" xmlns="" id="{00000000-0008-0000-0200-00004A0A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2635" name="Text Box 4">
          <a:extLst>
            <a:ext uri="{FF2B5EF4-FFF2-40B4-BE49-F238E27FC236}">
              <a16:creationId xmlns:a16="http://schemas.microsoft.com/office/drawing/2014/main" xmlns="" id="{00000000-0008-0000-0200-00004B0A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636" name="Text Box 1">
          <a:extLst>
            <a:ext uri="{FF2B5EF4-FFF2-40B4-BE49-F238E27FC236}">
              <a16:creationId xmlns:a16="http://schemas.microsoft.com/office/drawing/2014/main" xmlns="" id="{00000000-0008-0000-0200-00004C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637" name="Text Box 4">
          <a:extLst>
            <a:ext uri="{FF2B5EF4-FFF2-40B4-BE49-F238E27FC236}">
              <a16:creationId xmlns:a16="http://schemas.microsoft.com/office/drawing/2014/main" xmlns="" id="{00000000-0008-0000-0200-00004D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2638" name="Text Box 1">
          <a:extLst>
            <a:ext uri="{FF2B5EF4-FFF2-40B4-BE49-F238E27FC236}">
              <a16:creationId xmlns:a16="http://schemas.microsoft.com/office/drawing/2014/main" xmlns="" id="{00000000-0008-0000-0200-00004E0A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2639" name="Text Box 4">
          <a:extLst>
            <a:ext uri="{FF2B5EF4-FFF2-40B4-BE49-F238E27FC236}">
              <a16:creationId xmlns:a16="http://schemas.microsoft.com/office/drawing/2014/main" xmlns="" id="{00000000-0008-0000-0200-00004F0A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640" name="Text Box 1">
          <a:extLst>
            <a:ext uri="{FF2B5EF4-FFF2-40B4-BE49-F238E27FC236}">
              <a16:creationId xmlns:a16="http://schemas.microsoft.com/office/drawing/2014/main" xmlns="" id="{00000000-0008-0000-0200-000050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641" name="Text Box 2">
          <a:extLst>
            <a:ext uri="{FF2B5EF4-FFF2-40B4-BE49-F238E27FC236}">
              <a16:creationId xmlns:a16="http://schemas.microsoft.com/office/drawing/2014/main" xmlns="" id="{00000000-0008-0000-0200-000051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642" name="Text Box 1">
          <a:extLst>
            <a:ext uri="{FF2B5EF4-FFF2-40B4-BE49-F238E27FC236}">
              <a16:creationId xmlns:a16="http://schemas.microsoft.com/office/drawing/2014/main" xmlns="" id="{00000000-0008-0000-0200-000052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643" name="Text Box 2">
          <a:extLst>
            <a:ext uri="{FF2B5EF4-FFF2-40B4-BE49-F238E27FC236}">
              <a16:creationId xmlns:a16="http://schemas.microsoft.com/office/drawing/2014/main" xmlns="" id="{00000000-0008-0000-0200-000053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2644" name="Text Box 1">
          <a:extLst>
            <a:ext uri="{FF2B5EF4-FFF2-40B4-BE49-F238E27FC236}">
              <a16:creationId xmlns:a16="http://schemas.microsoft.com/office/drawing/2014/main" xmlns="" id="{00000000-0008-0000-0200-0000540A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2645" name="Text Box 4">
          <a:extLst>
            <a:ext uri="{FF2B5EF4-FFF2-40B4-BE49-F238E27FC236}">
              <a16:creationId xmlns:a16="http://schemas.microsoft.com/office/drawing/2014/main" xmlns="" id="{00000000-0008-0000-0200-0000550A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2646" name="Text Box 1">
          <a:extLst>
            <a:ext uri="{FF2B5EF4-FFF2-40B4-BE49-F238E27FC236}">
              <a16:creationId xmlns:a16="http://schemas.microsoft.com/office/drawing/2014/main" xmlns="" id="{00000000-0008-0000-0200-0000560A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2647" name="Text Box 4">
          <a:extLst>
            <a:ext uri="{FF2B5EF4-FFF2-40B4-BE49-F238E27FC236}">
              <a16:creationId xmlns:a16="http://schemas.microsoft.com/office/drawing/2014/main" xmlns="" id="{00000000-0008-0000-0200-0000570A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648" name="Text Box 1">
          <a:extLst>
            <a:ext uri="{FF2B5EF4-FFF2-40B4-BE49-F238E27FC236}">
              <a16:creationId xmlns:a16="http://schemas.microsoft.com/office/drawing/2014/main" xmlns="" id="{00000000-0008-0000-0200-000058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649" name="Text Box 2">
          <a:extLst>
            <a:ext uri="{FF2B5EF4-FFF2-40B4-BE49-F238E27FC236}">
              <a16:creationId xmlns:a16="http://schemas.microsoft.com/office/drawing/2014/main" xmlns="" id="{00000000-0008-0000-0200-000059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650" name="Text Box 1">
          <a:extLst>
            <a:ext uri="{FF2B5EF4-FFF2-40B4-BE49-F238E27FC236}">
              <a16:creationId xmlns:a16="http://schemas.microsoft.com/office/drawing/2014/main" xmlns="" id="{00000000-0008-0000-0200-00005A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651" name="Text Box 2">
          <a:extLst>
            <a:ext uri="{FF2B5EF4-FFF2-40B4-BE49-F238E27FC236}">
              <a16:creationId xmlns:a16="http://schemas.microsoft.com/office/drawing/2014/main" xmlns="" id="{00000000-0008-0000-0200-00005B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652" name="Text Box 1">
          <a:extLst>
            <a:ext uri="{FF2B5EF4-FFF2-40B4-BE49-F238E27FC236}">
              <a16:creationId xmlns:a16="http://schemas.microsoft.com/office/drawing/2014/main" xmlns="" id="{00000000-0008-0000-0200-00005C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653" name="Text Box 2">
          <a:extLst>
            <a:ext uri="{FF2B5EF4-FFF2-40B4-BE49-F238E27FC236}">
              <a16:creationId xmlns:a16="http://schemas.microsoft.com/office/drawing/2014/main" xmlns="" id="{00000000-0008-0000-0200-00005D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654" name="Text Box 1">
          <a:extLst>
            <a:ext uri="{FF2B5EF4-FFF2-40B4-BE49-F238E27FC236}">
              <a16:creationId xmlns:a16="http://schemas.microsoft.com/office/drawing/2014/main" xmlns="" id="{00000000-0008-0000-0200-00005E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655" name="Text Box 2">
          <a:extLst>
            <a:ext uri="{FF2B5EF4-FFF2-40B4-BE49-F238E27FC236}">
              <a16:creationId xmlns:a16="http://schemas.microsoft.com/office/drawing/2014/main" xmlns="" id="{00000000-0008-0000-0200-00005F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2656" name="Text Box 4">
          <a:extLst>
            <a:ext uri="{FF2B5EF4-FFF2-40B4-BE49-F238E27FC236}">
              <a16:creationId xmlns:a16="http://schemas.microsoft.com/office/drawing/2014/main" xmlns="" id="{00000000-0008-0000-0200-0000600A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2657" name="Text Box 1">
          <a:extLst>
            <a:ext uri="{FF2B5EF4-FFF2-40B4-BE49-F238E27FC236}">
              <a16:creationId xmlns:a16="http://schemas.microsoft.com/office/drawing/2014/main" xmlns="" id="{00000000-0008-0000-0200-0000610A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2658" name="Text Box 4">
          <a:extLst>
            <a:ext uri="{FF2B5EF4-FFF2-40B4-BE49-F238E27FC236}">
              <a16:creationId xmlns:a16="http://schemas.microsoft.com/office/drawing/2014/main" xmlns="" id="{00000000-0008-0000-0200-0000620A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659" name="Text Box 1">
          <a:extLst>
            <a:ext uri="{FF2B5EF4-FFF2-40B4-BE49-F238E27FC236}">
              <a16:creationId xmlns:a16="http://schemas.microsoft.com/office/drawing/2014/main" xmlns="" id="{00000000-0008-0000-0200-000063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660" name="Text Box 2">
          <a:extLst>
            <a:ext uri="{FF2B5EF4-FFF2-40B4-BE49-F238E27FC236}">
              <a16:creationId xmlns:a16="http://schemas.microsoft.com/office/drawing/2014/main" xmlns="" id="{00000000-0008-0000-0200-000064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661" name="Text Box 1">
          <a:extLst>
            <a:ext uri="{FF2B5EF4-FFF2-40B4-BE49-F238E27FC236}">
              <a16:creationId xmlns:a16="http://schemas.microsoft.com/office/drawing/2014/main" xmlns="" id="{00000000-0008-0000-0200-000065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662" name="Text Box 2">
          <a:extLst>
            <a:ext uri="{FF2B5EF4-FFF2-40B4-BE49-F238E27FC236}">
              <a16:creationId xmlns:a16="http://schemas.microsoft.com/office/drawing/2014/main" xmlns="" id="{00000000-0008-0000-0200-000066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663" name="Text Box 1">
          <a:extLst>
            <a:ext uri="{FF2B5EF4-FFF2-40B4-BE49-F238E27FC236}">
              <a16:creationId xmlns:a16="http://schemas.microsoft.com/office/drawing/2014/main" xmlns="" id="{00000000-0008-0000-0200-000067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664" name="Text Box 4">
          <a:extLst>
            <a:ext uri="{FF2B5EF4-FFF2-40B4-BE49-F238E27FC236}">
              <a16:creationId xmlns:a16="http://schemas.microsoft.com/office/drawing/2014/main" xmlns="" id="{00000000-0008-0000-0200-000068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2665" name="Text Box 1">
          <a:extLst>
            <a:ext uri="{FF2B5EF4-FFF2-40B4-BE49-F238E27FC236}">
              <a16:creationId xmlns:a16="http://schemas.microsoft.com/office/drawing/2014/main" xmlns="" id="{00000000-0008-0000-0200-0000690A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2666" name="Text Box 4">
          <a:extLst>
            <a:ext uri="{FF2B5EF4-FFF2-40B4-BE49-F238E27FC236}">
              <a16:creationId xmlns:a16="http://schemas.microsoft.com/office/drawing/2014/main" xmlns="" id="{00000000-0008-0000-0200-00006A0A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667" name="Text Box 1">
          <a:extLst>
            <a:ext uri="{FF2B5EF4-FFF2-40B4-BE49-F238E27FC236}">
              <a16:creationId xmlns:a16="http://schemas.microsoft.com/office/drawing/2014/main" xmlns="" id="{00000000-0008-0000-0200-00006B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668" name="Text Box 2">
          <a:extLst>
            <a:ext uri="{FF2B5EF4-FFF2-40B4-BE49-F238E27FC236}">
              <a16:creationId xmlns:a16="http://schemas.microsoft.com/office/drawing/2014/main" xmlns="" id="{00000000-0008-0000-0200-00006C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669" name="Text Box 1">
          <a:extLst>
            <a:ext uri="{FF2B5EF4-FFF2-40B4-BE49-F238E27FC236}">
              <a16:creationId xmlns:a16="http://schemas.microsoft.com/office/drawing/2014/main" xmlns="" id="{00000000-0008-0000-0200-00006D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670" name="Text Box 2">
          <a:extLst>
            <a:ext uri="{FF2B5EF4-FFF2-40B4-BE49-F238E27FC236}">
              <a16:creationId xmlns:a16="http://schemas.microsoft.com/office/drawing/2014/main" xmlns="" id="{00000000-0008-0000-0200-00006E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2671" name="Text Box 1">
          <a:extLst>
            <a:ext uri="{FF2B5EF4-FFF2-40B4-BE49-F238E27FC236}">
              <a16:creationId xmlns:a16="http://schemas.microsoft.com/office/drawing/2014/main" xmlns="" id="{00000000-0008-0000-0200-00006F0A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2672" name="Text Box 1">
          <a:extLst>
            <a:ext uri="{FF2B5EF4-FFF2-40B4-BE49-F238E27FC236}">
              <a16:creationId xmlns:a16="http://schemas.microsoft.com/office/drawing/2014/main" xmlns="" id="{00000000-0008-0000-0200-0000700A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2673" name="Text Box 4">
          <a:extLst>
            <a:ext uri="{FF2B5EF4-FFF2-40B4-BE49-F238E27FC236}">
              <a16:creationId xmlns:a16="http://schemas.microsoft.com/office/drawing/2014/main" xmlns="" id="{00000000-0008-0000-0200-0000710A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2674" name="Text Box 1">
          <a:extLst>
            <a:ext uri="{FF2B5EF4-FFF2-40B4-BE49-F238E27FC236}">
              <a16:creationId xmlns:a16="http://schemas.microsoft.com/office/drawing/2014/main" xmlns="" id="{00000000-0008-0000-0200-0000720A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2675" name="Text Box 4">
          <a:extLst>
            <a:ext uri="{FF2B5EF4-FFF2-40B4-BE49-F238E27FC236}">
              <a16:creationId xmlns:a16="http://schemas.microsoft.com/office/drawing/2014/main" xmlns="" id="{00000000-0008-0000-0200-0000730A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676" name="Text Box 1">
          <a:extLst>
            <a:ext uri="{FF2B5EF4-FFF2-40B4-BE49-F238E27FC236}">
              <a16:creationId xmlns:a16="http://schemas.microsoft.com/office/drawing/2014/main" xmlns="" id="{00000000-0008-0000-0200-000074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677" name="Text Box 4">
          <a:extLst>
            <a:ext uri="{FF2B5EF4-FFF2-40B4-BE49-F238E27FC236}">
              <a16:creationId xmlns:a16="http://schemas.microsoft.com/office/drawing/2014/main" xmlns="" id="{00000000-0008-0000-0200-000075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2678" name="Text Box 1">
          <a:extLst>
            <a:ext uri="{FF2B5EF4-FFF2-40B4-BE49-F238E27FC236}">
              <a16:creationId xmlns:a16="http://schemas.microsoft.com/office/drawing/2014/main" xmlns="" id="{00000000-0008-0000-0200-0000760A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2679" name="Text Box 4">
          <a:extLst>
            <a:ext uri="{FF2B5EF4-FFF2-40B4-BE49-F238E27FC236}">
              <a16:creationId xmlns:a16="http://schemas.microsoft.com/office/drawing/2014/main" xmlns="" id="{00000000-0008-0000-0200-0000770A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680" name="Text Box 1">
          <a:extLst>
            <a:ext uri="{FF2B5EF4-FFF2-40B4-BE49-F238E27FC236}">
              <a16:creationId xmlns:a16="http://schemas.microsoft.com/office/drawing/2014/main" xmlns="" id="{00000000-0008-0000-0200-000078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681" name="Text Box 2">
          <a:extLst>
            <a:ext uri="{FF2B5EF4-FFF2-40B4-BE49-F238E27FC236}">
              <a16:creationId xmlns:a16="http://schemas.microsoft.com/office/drawing/2014/main" xmlns="" id="{00000000-0008-0000-0200-000079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682" name="Text Box 1">
          <a:extLst>
            <a:ext uri="{FF2B5EF4-FFF2-40B4-BE49-F238E27FC236}">
              <a16:creationId xmlns:a16="http://schemas.microsoft.com/office/drawing/2014/main" xmlns="" id="{00000000-0008-0000-0200-00007A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683" name="Text Box 2">
          <a:extLst>
            <a:ext uri="{FF2B5EF4-FFF2-40B4-BE49-F238E27FC236}">
              <a16:creationId xmlns:a16="http://schemas.microsoft.com/office/drawing/2014/main" xmlns="" id="{00000000-0008-0000-0200-00007B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2684" name="Text Box 1">
          <a:extLst>
            <a:ext uri="{FF2B5EF4-FFF2-40B4-BE49-F238E27FC236}">
              <a16:creationId xmlns:a16="http://schemas.microsoft.com/office/drawing/2014/main" xmlns="" id="{00000000-0008-0000-0200-00007C0A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2685" name="Text Box 4">
          <a:extLst>
            <a:ext uri="{FF2B5EF4-FFF2-40B4-BE49-F238E27FC236}">
              <a16:creationId xmlns:a16="http://schemas.microsoft.com/office/drawing/2014/main" xmlns="" id="{00000000-0008-0000-0200-00007D0A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2686" name="Text Box 1">
          <a:extLst>
            <a:ext uri="{FF2B5EF4-FFF2-40B4-BE49-F238E27FC236}">
              <a16:creationId xmlns:a16="http://schemas.microsoft.com/office/drawing/2014/main" xmlns="" id="{00000000-0008-0000-0200-00007E0A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2687" name="Text Box 4">
          <a:extLst>
            <a:ext uri="{FF2B5EF4-FFF2-40B4-BE49-F238E27FC236}">
              <a16:creationId xmlns:a16="http://schemas.microsoft.com/office/drawing/2014/main" xmlns="" id="{00000000-0008-0000-0200-00007F0A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688" name="Text Box 1">
          <a:extLst>
            <a:ext uri="{FF2B5EF4-FFF2-40B4-BE49-F238E27FC236}">
              <a16:creationId xmlns:a16="http://schemas.microsoft.com/office/drawing/2014/main" xmlns="" id="{00000000-0008-0000-0200-000080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689" name="Text Box 2">
          <a:extLst>
            <a:ext uri="{FF2B5EF4-FFF2-40B4-BE49-F238E27FC236}">
              <a16:creationId xmlns:a16="http://schemas.microsoft.com/office/drawing/2014/main" xmlns="" id="{00000000-0008-0000-0200-000081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690" name="Text Box 1">
          <a:extLst>
            <a:ext uri="{FF2B5EF4-FFF2-40B4-BE49-F238E27FC236}">
              <a16:creationId xmlns:a16="http://schemas.microsoft.com/office/drawing/2014/main" xmlns="" id="{00000000-0008-0000-0200-000082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691" name="Text Box 2">
          <a:extLst>
            <a:ext uri="{FF2B5EF4-FFF2-40B4-BE49-F238E27FC236}">
              <a16:creationId xmlns:a16="http://schemas.microsoft.com/office/drawing/2014/main" xmlns="" id="{00000000-0008-0000-0200-000083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692" name="Text Box 1">
          <a:extLst>
            <a:ext uri="{FF2B5EF4-FFF2-40B4-BE49-F238E27FC236}">
              <a16:creationId xmlns:a16="http://schemas.microsoft.com/office/drawing/2014/main" xmlns="" id="{00000000-0008-0000-0200-000084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693" name="Text Box 2">
          <a:extLst>
            <a:ext uri="{FF2B5EF4-FFF2-40B4-BE49-F238E27FC236}">
              <a16:creationId xmlns:a16="http://schemas.microsoft.com/office/drawing/2014/main" xmlns="" id="{00000000-0008-0000-0200-000085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694" name="Text Box 1">
          <a:extLst>
            <a:ext uri="{FF2B5EF4-FFF2-40B4-BE49-F238E27FC236}">
              <a16:creationId xmlns:a16="http://schemas.microsoft.com/office/drawing/2014/main" xmlns="" id="{00000000-0008-0000-0200-000086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695" name="Text Box 2">
          <a:extLst>
            <a:ext uri="{FF2B5EF4-FFF2-40B4-BE49-F238E27FC236}">
              <a16:creationId xmlns:a16="http://schemas.microsoft.com/office/drawing/2014/main" xmlns="" id="{00000000-0008-0000-0200-000087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696" name="Text Box 1">
          <a:extLst>
            <a:ext uri="{FF2B5EF4-FFF2-40B4-BE49-F238E27FC236}">
              <a16:creationId xmlns:a16="http://schemas.microsoft.com/office/drawing/2014/main" xmlns="" id="{00000000-0008-0000-0200-000088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2697" name="Text Box 4">
          <a:extLst>
            <a:ext uri="{FF2B5EF4-FFF2-40B4-BE49-F238E27FC236}">
              <a16:creationId xmlns:a16="http://schemas.microsoft.com/office/drawing/2014/main" xmlns="" id="{00000000-0008-0000-0200-0000890A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2698" name="Text Box 1">
          <a:extLst>
            <a:ext uri="{FF2B5EF4-FFF2-40B4-BE49-F238E27FC236}">
              <a16:creationId xmlns:a16="http://schemas.microsoft.com/office/drawing/2014/main" xmlns="" id="{00000000-0008-0000-0200-00008A0A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2699" name="Text Box 4">
          <a:extLst>
            <a:ext uri="{FF2B5EF4-FFF2-40B4-BE49-F238E27FC236}">
              <a16:creationId xmlns:a16="http://schemas.microsoft.com/office/drawing/2014/main" xmlns="" id="{00000000-0008-0000-0200-00008B0A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700" name="Text Box 1">
          <a:extLst>
            <a:ext uri="{FF2B5EF4-FFF2-40B4-BE49-F238E27FC236}">
              <a16:creationId xmlns:a16="http://schemas.microsoft.com/office/drawing/2014/main" xmlns="" id="{00000000-0008-0000-0200-00008C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701" name="Text Box 2">
          <a:extLst>
            <a:ext uri="{FF2B5EF4-FFF2-40B4-BE49-F238E27FC236}">
              <a16:creationId xmlns:a16="http://schemas.microsoft.com/office/drawing/2014/main" xmlns="" id="{00000000-0008-0000-0200-00008D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702" name="Text Box 1">
          <a:extLst>
            <a:ext uri="{FF2B5EF4-FFF2-40B4-BE49-F238E27FC236}">
              <a16:creationId xmlns:a16="http://schemas.microsoft.com/office/drawing/2014/main" xmlns="" id="{00000000-0008-0000-0200-00008E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703" name="Text Box 2">
          <a:extLst>
            <a:ext uri="{FF2B5EF4-FFF2-40B4-BE49-F238E27FC236}">
              <a16:creationId xmlns:a16="http://schemas.microsoft.com/office/drawing/2014/main" xmlns="" id="{00000000-0008-0000-0200-00008F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704" name="Text Box 1">
          <a:extLst>
            <a:ext uri="{FF2B5EF4-FFF2-40B4-BE49-F238E27FC236}">
              <a16:creationId xmlns:a16="http://schemas.microsoft.com/office/drawing/2014/main" xmlns="" id="{00000000-0008-0000-0200-000090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705" name="Text Box 1">
          <a:extLst>
            <a:ext uri="{FF2B5EF4-FFF2-40B4-BE49-F238E27FC236}">
              <a16:creationId xmlns:a16="http://schemas.microsoft.com/office/drawing/2014/main" xmlns="" id="{00000000-0008-0000-0200-000091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706" name="Text Box 4">
          <a:extLst>
            <a:ext uri="{FF2B5EF4-FFF2-40B4-BE49-F238E27FC236}">
              <a16:creationId xmlns:a16="http://schemas.microsoft.com/office/drawing/2014/main" xmlns="" id="{00000000-0008-0000-0200-000092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2707" name="Text Box 1">
          <a:extLst>
            <a:ext uri="{FF2B5EF4-FFF2-40B4-BE49-F238E27FC236}">
              <a16:creationId xmlns:a16="http://schemas.microsoft.com/office/drawing/2014/main" xmlns="" id="{00000000-0008-0000-0200-0000930A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2708" name="Text Box 4">
          <a:extLst>
            <a:ext uri="{FF2B5EF4-FFF2-40B4-BE49-F238E27FC236}">
              <a16:creationId xmlns:a16="http://schemas.microsoft.com/office/drawing/2014/main" xmlns="" id="{00000000-0008-0000-0200-0000940A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709" name="Text Box 1">
          <a:extLst>
            <a:ext uri="{FF2B5EF4-FFF2-40B4-BE49-F238E27FC236}">
              <a16:creationId xmlns:a16="http://schemas.microsoft.com/office/drawing/2014/main" xmlns="" id="{00000000-0008-0000-0200-000095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710" name="Text Box 2">
          <a:extLst>
            <a:ext uri="{FF2B5EF4-FFF2-40B4-BE49-F238E27FC236}">
              <a16:creationId xmlns:a16="http://schemas.microsoft.com/office/drawing/2014/main" xmlns="" id="{00000000-0008-0000-0200-000096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711" name="Text Box 1">
          <a:extLst>
            <a:ext uri="{FF2B5EF4-FFF2-40B4-BE49-F238E27FC236}">
              <a16:creationId xmlns:a16="http://schemas.microsoft.com/office/drawing/2014/main" xmlns="" id="{00000000-0008-0000-0200-000097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712" name="Text Box 2">
          <a:extLst>
            <a:ext uri="{FF2B5EF4-FFF2-40B4-BE49-F238E27FC236}">
              <a16:creationId xmlns:a16="http://schemas.microsoft.com/office/drawing/2014/main" xmlns="" id="{00000000-0008-0000-0200-000098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2713" name="Text Box 1">
          <a:extLst>
            <a:ext uri="{FF2B5EF4-FFF2-40B4-BE49-F238E27FC236}">
              <a16:creationId xmlns:a16="http://schemas.microsoft.com/office/drawing/2014/main" xmlns="" id="{00000000-0008-0000-0200-0000990A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2714" name="Text Box 1">
          <a:extLst>
            <a:ext uri="{FF2B5EF4-FFF2-40B4-BE49-F238E27FC236}">
              <a16:creationId xmlns:a16="http://schemas.microsoft.com/office/drawing/2014/main" xmlns="" id="{00000000-0008-0000-0200-00009A0A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2715" name="Text Box 4">
          <a:extLst>
            <a:ext uri="{FF2B5EF4-FFF2-40B4-BE49-F238E27FC236}">
              <a16:creationId xmlns:a16="http://schemas.microsoft.com/office/drawing/2014/main" xmlns="" id="{00000000-0008-0000-0200-00009B0A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2716" name="Text Box 1">
          <a:extLst>
            <a:ext uri="{FF2B5EF4-FFF2-40B4-BE49-F238E27FC236}">
              <a16:creationId xmlns:a16="http://schemas.microsoft.com/office/drawing/2014/main" xmlns="" id="{00000000-0008-0000-0200-00009C0A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2717" name="Text Box 4">
          <a:extLst>
            <a:ext uri="{FF2B5EF4-FFF2-40B4-BE49-F238E27FC236}">
              <a16:creationId xmlns:a16="http://schemas.microsoft.com/office/drawing/2014/main" xmlns="" id="{00000000-0008-0000-0200-00009D0A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718" name="Text Box 1">
          <a:extLst>
            <a:ext uri="{FF2B5EF4-FFF2-40B4-BE49-F238E27FC236}">
              <a16:creationId xmlns:a16="http://schemas.microsoft.com/office/drawing/2014/main" xmlns="" id="{00000000-0008-0000-0200-00009E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719" name="Text Box 1">
          <a:extLst>
            <a:ext uri="{FF2B5EF4-FFF2-40B4-BE49-F238E27FC236}">
              <a16:creationId xmlns:a16="http://schemas.microsoft.com/office/drawing/2014/main" xmlns="" id="{00000000-0008-0000-0200-00009F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720" name="Text Box 4">
          <a:extLst>
            <a:ext uri="{FF2B5EF4-FFF2-40B4-BE49-F238E27FC236}">
              <a16:creationId xmlns:a16="http://schemas.microsoft.com/office/drawing/2014/main" xmlns="" id="{00000000-0008-0000-0200-0000A0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2721" name="Text Box 1">
          <a:extLst>
            <a:ext uri="{FF2B5EF4-FFF2-40B4-BE49-F238E27FC236}">
              <a16:creationId xmlns:a16="http://schemas.microsoft.com/office/drawing/2014/main" xmlns="" id="{00000000-0008-0000-0200-0000A10A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2722" name="Text Box 4">
          <a:extLst>
            <a:ext uri="{FF2B5EF4-FFF2-40B4-BE49-F238E27FC236}">
              <a16:creationId xmlns:a16="http://schemas.microsoft.com/office/drawing/2014/main" xmlns="" id="{00000000-0008-0000-0200-0000A20A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723" name="Text Box 1">
          <a:extLst>
            <a:ext uri="{FF2B5EF4-FFF2-40B4-BE49-F238E27FC236}">
              <a16:creationId xmlns:a16="http://schemas.microsoft.com/office/drawing/2014/main" xmlns="" id="{00000000-0008-0000-0200-0000A3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724" name="Text Box 2">
          <a:extLst>
            <a:ext uri="{FF2B5EF4-FFF2-40B4-BE49-F238E27FC236}">
              <a16:creationId xmlns:a16="http://schemas.microsoft.com/office/drawing/2014/main" xmlns="" id="{00000000-0008-0000-0200-0000A4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725" name="Text Box 1">
          <a:extLst>
            <a:ext uri="{FF2B5EF4-FFF2-40B4-BE49-F238E27FC236}">
              <a16:creationId xmlns:a16="http://schemas.microsoft.com/office/drawing/2014/main" xmlns="" id="{00000000-0008-0000-0200-0000A5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726" name="Text Box 2">
          <a:extLst>
            <a:ext uri="{FF2B5EF4-FFF2-40B4-BE49-F238E27FC236}">
              <a16:creationId xmlns:a16="http://schemas.microsoft.com/office/drawing/2014/main" xmlns="" id="{00000000-0008-0000-0200-0000A6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2727" name="Text Box 1">
          <a:extLst>
            <a:ext uri="{FF2B5EF4-FFF2-40B4-BE49-F238E27FC236}">
              <a16:creationId xmlns:a16="http://schemas.microsoft.com/office/drawing/2014/main" xmlns="" id="{00000000-0008-0000-0200-0000A70A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2728" name="Text Box 4">
          <a:extLst>
            <a:ext uri="{FF2B5EF4-FFF2-40B4-BE49-F238E27FC236}">
              <a16:creationId xmlns:a16="http://schemas.microsoft.com/office/drawing/2014/main" xmlns="" id="{00000000-0008-0000-0200-0000A80A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2729" name="Text Box 1">
          <a:extLst>
            <a:ext uri="{FF2B5EF4-FFF2-40B4-BE49-F238E27FC236}">
              <a16:creationId xmlns:a16="http://schemas.microsoft.com/office/drawing/2014/main" xmlns="" id="{00000000-0008-0000-0200-0000A90A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2730" name="Text Box 4">
          <a:extLst>
            <a:ext uri="{FF2B5EF4-FFF2-40B4-BE49-F238E27FC236}">
              <a16:creationId xmlns:a16="http://schemas.microsoft.com/office/drawing/2014/main" xmlns="" id="{00000000-0008-0000-0200-0000AA0A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731" name="Text Box 1">
          <a:extLst>
            <a:ext uri="{FF2B5EF4-FFF2-40B4-BE49-F238E27FC236}">
              <a16:creationId xmlns:a16="http://schemas.microsoft.com/office/drawing/2014/main" xmlns="" id="{00000000-0008-0000-0200-0000AB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732" name="Text Box 2">
          <a:extLst>
            <a:ext uri="{FF2B5EF4-FFF2-40B4-BE49-F238E27FC236}">
              <a16:creationId xmlns:a16="http://schemas.microsoft.com/office/drawing/2014/main" xmlns="" id="{00000000-0008-0000-0200-0000AC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733" name="Text Box 1">
          <a:extLst>
            <a:ext uri="{FF2B5EF4-FFF2-40B4-BE49-F238E27FC236}">
              <a16:creationId xmlns:a16="http://schemas.microsoft.com/office/drawing/2014/main" xmlns="" id="{00000000-0008-0000-0200-0000AD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734" name="Text Box 2">
          <a:extLst>
            <a:ext uri="{FF2B5EF4-FFF2-40B4-BE49-F238E27FC236}">
              <a16:creationId xmlns:a16="http://schemas.microsoft.com/office/drawing/2014/main" xmlns="" id="{00000000-0008-0000-0200-0000AE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735" name="Text Box 1">
          <a:extLst>
            <a:ext uri="{FF2B5EF4-FFF2-40B4-BE49-F238E27FC236}">
              <a16:creationId xmlns:a16="http://schemas.microsoft.com/office/drawing/2014/main" xmlns="" id="{00000000-0008-0000-0200-0000AF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736" name="Text Box 2">
          <a:extLst>
            <a:ext uri="{FF2B5EF4-FFF2-40B4-BE49-F238E27FC236}">
              <a16:creationId xmlns:a16="http://schemas.microsoft.com/office/drawing/2014/main" xmlns="" id="{00000000-0008-0000-0200-0000B0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737" name="Text Box 1">
          <a:extLst>
            <a:ext uri="{FF2B5EF4-FFF2-40B4-BE49-F238E27FC236}">
              <a16:creationId xmlns:a16="http://schemas.microsoft.com/office/drawing/2014/main" xmlns="" id="{00000000-0008-0000-0200-0000B1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738" name="Text Box 2">
          <a:extLst>
            <a:ext uri="{FF2B5EF4-FFF2-40B4-BE49-F238E27FC236}">
              <a16:creationId xmlns:a16="http://schemas.microsoft.com/office/drawing/2014/main" xmlns="" id="{00000000-0008-0000-0200-0000B2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2739" name="Text Box 1">
          <a:extLst>
            <a:ext uri="{FF2B5EF4-FFF2-40B4-BE49-F238E27FC236}">
              <a16:creationId xmlns:a16="http://schemas.microsoft.com/office/drawing/2014/main" xmlns="" id="{00000000-0008-0000-0200-0000B3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2740" name="Text Box 4">
          <a:extLst>
            <a:ext uri="{FF2B5EF4-FFF2-40B4-BE49-F238E27FC236}">
              <a16:creationId xmlns:a16="http://schemas.microsoft.com/office/drawing/2014/main" xmlns="" id="{00000000-0008-0000-0200-0000B40A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2741" name="Text Box 1">
          <a:extLst>
            <a:ext uri="{FF2B5EF4-FFF2-40B4-BE49-F238E27FC236}">
              <a16:creationId xmlns:a16="http://schemas.microsoft.com/office/drawing/2014/main" xmlns="" id="{00000000-0008-0000-0200-0000B50A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2742" name="Text Box 4">
          <a:extLst>
            <a:ext uri="{FF2B5EF4-FFF2-40B4-BE49-F238E27FC236}">
              <a16:creationId xmlns:a16="http://schemas.microsoft.com/office/drawing/2014/main" xmlns="" id="{00000000-0008-0000-0200-0000B60A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743" name="Text Box 1">
          <a:extLst>
            <a:ext uri="{FF2B5EF4-FFF2-40B4-BE49-F238E27FC236}">
              <a16:creationId xmlns:a16="http://schemas.microsoft.com/office/drawing/2014/main" xmlns="" id="{00000000-0008-0000-0200-0000B7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744" name="Text Box 2">
          <a:extLst>
            <a:ext uri="{FF2B5EF4-FFF2-40B4-BE49-F238E27FC236}">
              <a16:creationId xmlns:a16="http://schemas.microsoft.com/office/drawing/2014/main" xmlns="" id="{00000000-0008-0000-0200-0000B8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745" name="Text Box 1">
          <a:extLst>
            <a:ext uri="{FF2B5EF4-FFF2-40B4-BE49-F238E27FC236}">
              <a16:creationId xmlns:a16="http://schemas.microsoft.com/office/drawing/2014/main" xmlns="" id="{00000000-0008-0000-0200-0000B9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746" name="Text Box 2">
          <a:extLst>
            <a:ext uri="{FF2B5EF4-FFF2-40B4-BE49-F238E27FC236}">
              <a16:creationId xmlns:a16="http://schemas.microsoft.com/office/drawing/2014/main" xmlns="" id="{00000000-0008-0000-0200-0000BA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2747" name="Text Box 1">
          <a:extLst>
            <a:ext uri="{FF2B5EF4-FFF2-40B4-BE49-F238E27FC236}">
              <a16:creationId xmlns:a16="http://schemas.microsoft.com/office/drawing/2014/main" xmlns="" id="{00000000-0008-0000-0200-0000BB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2748" name="Text Box 1">
          <a:extLst>
            <a:ext uri="{FF2B5EF4-FFF2-40B4-BE49-F238E27FC236}">
              <a16:creationId xmlns:a16="http://schemas.microsoft.com/office/drawing/2014/main" xmlns="" id="{00000000-0008-0000-0200-0000BC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2749" name="Text Box 4">
          <a:extLst>
            <a:ext uri="{FF2B5EF4-FFF2-40B4-BE49-F238E27FC236}">
              <a16:creationId xmlns:a16="http://schemas.microsoft.com/office/drawing/2014/main" xmlns="" id="{00000000-0008-0000-0200-0000BD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2750" name="Text Box 1">
          <a:extLst>
            <a:ext uri="{FF2B5EF4-FFF2-40B4-BE49-F238E27FC236}">
              <a16:creationId xmlns:a16="http://schemas.microsoft.com/office/drawing/2014/main" xmlns="" id="{00000000-0008-0000-0200-0000BE0A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2751" name="Text Box 4">
          <a:extLst>
            <a:ext uri="{FF2B5EF4-FFF2-40B4-BE49-F238E27FC236}">
              <a16:creationId xmlns:a16="http://schemas.microsoft.com/office/drawing/2014/main" xmlns="" id="{00000000-0008-0000-0200-0000BF0A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2752" name="Text Box 1">
          <a:extLst>
            <a:ext uri="{FF2B5EF4-FFF2-40B4-BE49-F238E27FC236}">
              <a16:creationId xmlns:a16="http://schemas.microsoft.com/office/drawing/2014/main" xmlns="" id="{00000000-0008-0000-0200-0000C0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2753" name="Text Box 2">
          <a:extLst>
            <a:ext uri="{FF2B5EF4-FFF2-40B4-BE49-F238E27FC236}">
              <a16:creationId xmlns:a16="http://schemas.microsoft.com/office/drawing/2014/main" xmlns="" id="{00000000-0008-0000-0200-0000C1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2754" name="Text Box 1">
          <a:extLst>
            <a:ext uri="{FF2B5EF4-FFF2-40B4-BE49-F238E27FC236}">
              <a16:creationId xmlns:a16="http://schemas.microsoft.com/office/drawing/2014/main" xmlns="" id="{00000000-0008-0000-0200-0000C2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2755" name="Text Box 2">
          <a:extLst>
            <a:ext uri="{FF2B5EF4-FFF2-40B4-BE49-F238E27FC236}">
              <a16:creationId xmlns:a16="http://schemas.microsoft.com/office/drawing/2014/main" xmlns="" id="{00000000-0008-0000-0200-0000C3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2756" name="Text Box 1">
          <a:extLst>
            <a:ext uri="{FF2B5EF4-FFF2-40B4-BE49-F238E27FC236}">
              <a16:creationId xmlns:a16="http://schemas.microsoft.com/office/drawing/2014/main" xmlns="" id="{00000000-0008-0000-0200-0000C40A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2757" name="Text Box 1">
          <a:extLst>
            <a:ext uri="{FF2B5EF4-FFF2-40B4-BE49-F238E27FC236}">
              <a16:creationId xmlns:a16="http://schemas.microsoft.com/office/drawing/2014/main" xmlns="" id="{00000000-0008-0000-0200-0000C50A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2758" name="Text Box 4">
          <a:extLst>
            <a:ext uri="{FF2B5EF4-FFF2-40B4-BE49-F238E27FC236}">
              <a16:creationId xmlns:a16="http://schemas.microsoft.com/office/drawing/2014/main" xmlns="" id="{00000000-0008-0000-0200-0000C60A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2759" name="Text Box 1">
          <a:extLst>
            <a:ext uri="{FF2B5EF4-FFF2-40B4-BE49-F238E27FC236}">
              <a16:creationId xmlns:a16="http://schemas.microsoft.com/office/drawing/2014/main" xmlns="" id="{00000000-0008-0000-0200-0000C70A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2760" name="Text Box 4">
          <a:extLst>
            <a:ext uri="{FF2B5EF4-FFF2-40B4-BE49-F238E27FC236}">
              <a16:creationId xmlns:a16="http://schemas.microsoft.com/office/drawing/2014/main" xmlns="" id="{00000000-0008-0000-0200-0000C80A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2761" name="Text Box 1">
          <a:extLst>
            <a:ext uri="{FF2B5EF4-FFF2-40B4-BE49-F238E27FC236}">
              <a16:creationId xmlns:a16="http://schemas.microsoft.com/office/drawing/2014/main" xmlns="" id="{00000000-0008-0000-0200-0000C9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2762" name="Text Box 1">
          <a:extLst>
            <a:ext uri="{FF2B5EF4-FFF2-40B4-BE49-F238E27FC236}">
              <a16:creationId xmlns:a16="http://schemas.microsoft.com/office/drawing/2014/main" xmlns="" id="{00000000-0008-0000-0200-0000CA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2763" name="Text Box 4">
          <a:extLst>
            <a:ext uri="{FF2B5EF4-FFF2-40B4-BE49-F238E27FC236}">
              <a16:creationId xmlns:a16="http://schemas.microsoft.com/office/drawing/2014/main" xmlns="" id="{00000000-0008-0000-0200-0000CB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2764" name="Text Box 1">
          <a:extLst>
            <a:ext uri="{FF2B5EF4-FFF2-40B4-BE49-F238E27FC236}">
              <a16:creationId xmlns:a16="http://schemas.microsoft.com/office/drawing/2014/main" xmlns="" id="{00000000-0008-0000-0200-0000CC0A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2765" name="Text Box 4">
          <a:extLst>
            <a:ext uri="{FF2B5EF4-FFF2-40B4-BE49-F238E27FC236}">
              <a16:creationId xmlns:a16="http://schemas.microsoft.com/office/drawing/2014/main" xmlns="" id="{00000000-0008-0000-0200-0000CD0A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766" name="Text Box 1">
          <a:extLst>
            <a:ext uri="{FF2B5EF4-FFF2-40B4-BE49-F238E27FC236}">
              <a16:creationId xmlns:a16="http://schemas.microsoft.com/office/drawing/2014/main" xmlns="" id="{00000000-0008-0000-0200-0000CE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767" name="Text Box 2">
          <a:extLst>
            <a:ext uri="{FF2B5EF4-FFF2-40B4-BE49-F238E27FC236}">
              <a16:creationId xmlns:a16="http://schemas.microsoft.com/office/drawing/2014/main" xmlns="" id="{00000000-0008-0000-0200-0000CF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768" name="Text Box 1">
          <a:extLst>
            <a:ext uri="{FF2B5EF4-FFF2-40B4-BE49-F238E27FC236}">
              <a16:creationId xmlns:a16="http://schemas.microsoft.com/office/drawing/2014/main" xmlns="" id="{00000000-0008-0000-0200-0000D0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769" name="Text Box 2">
          <a:extLst>
            <a:ext uri="{FF2B5EF4-FFF2-40B4-BE49-F238E27FC236}">
              <a16:creationId xmlns:a16="http://schemas.microsoft.com/office/drawing/2014/main" xmlns="" id="{00000000-0008-0000-0200-0000D1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2770" name="Text Box 1">
          <a:extLst>
            <a:ext uri="{FF2B5EF4-FFF2-40B4-BE49-F238E27FC236}">
              <a16:creationId xmlns:a16="http://schemas.microsoft.com/office/drawing/2014/main" xmlns="" id="{00000000-0008-0000-0200-0000D20A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2771" name="Text Box 4">
          <a:extLst>
            <a:ext uri="{FF2B5EF4-FFF2-40B4-BE49-F238E27FC236}">
              <a16:creationId xmlns:a16="http://schemas.microsoft.com/office/drawing/2014/main" xmlns="" id="{00000000-0008-0000-0200-0000D30A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2772" name="Text Box 1">
          <a:extLst>
            <a:ext uri="{FF2B5EF4-FFF2-40B4-BE49-F238E27FC236}">
              <a16:creationId xmlns:a16="http://schemas.microsoft.com/office/drawing/2014/main" xmlns="" id="{00000000-0008-0000-0200-0000D40A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2773" name="Text Box 4">
          <a:extLst>
            <a:ext uri="{FF2B5EF4-FFF2-40B4-BE49-F238E27FC236}">
              <a16:creationId xmlns:a16="http://schemas.microsoft.com/office/drawing/2014/main" xmlns="" id="{00000000-0008-0000-0200-0000D50A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774" name="Text Box 1">
          <a:extLst>
            <a:ext uri="{FF2B5EF4-FFF2-40B4-BE49-F238E27FC236}">
              <a16:creationId xmlns:a16="http://schemas.microsoft.com/office/drawing/2014/main" xmlns="" id="{00000000-0008-0000-0200-0000D6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775" name="Text Box 2">
          <a:extLst>
            <a:ext uri="{FF2B5EF4-FFF2-40B4-BE49-F238E27FC236}">
              <a16:creationId xmlns:a16="http://schemas.microsoft.com/office/drawing/2014/main" xmlns="" id="{00000000-0008-0000-0200-0000D7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776" name="Text Box 1">
          <a:extLst>
            <a:ext uri="{FF2B5EF4-FFF2-40B4-BE49-F238E27FC236}">
              <a16:creationId xmlns:a16="http://schemas.microsoft.com/office/drawing/2014/main" xmlns="" id="{00000000-0008-0000-0200-0000D8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777" name="Text Box 2">
          <a:extLst>
            <a:ext uri="{FF2B5EF4-FFF2-40B4-BE49-F238E27FC236}">
              <a16:creationId xmlns:a16="http://schemas.microsoft.com/office/drawing/2014/main" xmlns="" id="{00000000-0008-0000-0200-0000D9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778" name="Text Box 1">
          <a:extLst>
            <a:ext uri="{FF2B5EF4-FFF2-40B4-BE49-F238E27FC236}">
              <a16:creationId xmlns:a16="http://schemas.microsoft.com/office/drawing/2014/main" xmlns="" id="{00000000-0008-0000-0200-0000DA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779" name="Text Box 2">
          <a:extLst>
            <a:ext uri="{FF2B5EF4-FFF2-40B4-BE49-F238E27FC236}">
              <a16:creationId xmlns:a16="http://schemas.microsoft.com/office/drawing/2014/main" xmlns="" id="{00000000-0008-0000-0200-0000DB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780" name="Text Box 1">
          <a:extLst>
            <a:ext uri="{FF2B5EF4-FFF2-40B4-BE49-F238E27FC236}">
              <a16:creationId xmlns:a16="http://schemas.microsoft.com/office/drawing/2014/main" xmlns="" id="{00000000-0008-0000-0200-0000DC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2781" name="Text Box 2">
          <a:extLst>
            <a:ext uri="{FF2B5EF4-FFF2-40B4-BE49-F238E27FC236}">
              <a16:creationId xmlns:a16="http://schemas.microsoft.com/office/drawing/2014/main" xmlns="" id="{00000000-0008-0000-0200-0000DD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2782" name="Text Box 1">
          <a:extLst>
            <a:ext uri="{FF2B5EF4-FFF2-40B4-BE49-F238E27FC236}">
              <a16:creationId xmlns:a16="http://schemas.microsoft.com/office/drawing/2014/main" xmlns="" id="{00000000-0008-0000-0200-0000DE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2783" name="Text Box 4">
          <a:extLst>
            <a:ext uri="{FF2B5EF4-FFF2-40B4-BE49-F238E27FC236}">
              <a16:creationId xmlns:a16="http://schemas.microsoft.com/office/drawing/2014/main" xmlns="" id="{00000000-0008-0000-0200-0000DF0A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2784" name="Text Box 1">
          <a:extLst>
            <a:ext uri="{FF2B5EF4-FFF2-40B4-BE49-F238E27FC236}">
              <a16:creationId xmlns:a16="http://schemas.microsoft.com/office/drawing/2014/main" xmlns="" id="{00000000-0008-0000-0200-0000E00A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2785" name="Text Box 4">
          <a:extLst>
            <a:ext uri="{FF2B5EF4-FFF2-40B4-BE49-F238E27FC236}">
              <a16:creationId xmlns:a16="http://schemas.microsoft.com/office/drawing/2014/main" xmlns="" id="{00000000-0008-0000-0200-0000E10A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786" name="Text Box 1">
          <a:extLst>
            <a:ext uri="{FF2B5EF4-FFF2-40B4-BE49-F238E27FC236}">
              <a16:creationId xmlns:a16="http://schemas.microsoft.com/office/drawing/2014/main" xmlns="" id="{00000000-0008-0000-0200-0000E2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787" name="Text Box 2">
          <a:extLst>
            <a:ext uri="{FF2B5EF4-FFF2-40B4-BE49-F238E27FC236}">
              <a16:creationId xmlns:a16="http://schemas.microsoft.com/office/drawing/2014/main" xmlns="" id="{00000000-0008-0000-0200-0000E3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788" name="Text Box 1">
          <a:extLst>
            <a:ext uri="{FF2B5EF4-FFF2-40B4-BE49-F238E27FC236}">
              <a16:creationId xmlns:a16="http://schemas.microsoft.com/office/drawing/2014/main" xmlns="" id="{00000000-0008-0000-0200-0000E4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789" name="Text Box 2">
          <a:extLst>
            <a:ext uri="{FF2B5EF4-FFF2-40B4-BE49-F238E27FC236}">
              <a16:creationId xmlns:a16="http://schemas.microsoft.com/office/drawing/2014/main" xmlns="" id="{00000000-0008-0000-0200-0000E5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2790" name="Text Box 1">
          <a:extLst>
            <a:ext uri="{FF2B5EF4-FFF2-40B4-BE49-F238E27FC236}">
              <a16:creationId xmlns:a16="http://schemas.microsoft.com/office/drawing/2014/main" xmlns="" id="{00000000-0008-0000-0200-0000E6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2791" name="Text Box 1">
          <a:extLst>
            <a:ext uri="{FF2B5EF4-FFF2-40B4-BE49-F238E27FC236}">
              <a16:creationId xmlns:a16="http://schemas.microsoft.com/office/drawing/2014/main" xmlns="" id="{00000000-0008-0000-0200-0000E7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2792" name="Text Box 4">
          <a:extLst>
            <a:ext uri="{FF2B5EF4-FFF2-40B4-BE49-F238E27FC236}">
              <a16:creationId xmlns:a16="http://schemas.microsoft.com/office/drawing/2014/main" xmlns="" id="{00000000-0008-0000-0200-0000E8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2793" name="Text Box 1">
          <a:extLst>
            <a:ext uri="{FF2B5EF4-FFF2-40B4-BE49-F238E27FC236}">
              <a16:creationId xmlns:a16="http://schemas.microsoft.com/office/drawing/2014/main" xmlns="" id="{00000000-0008-0000-0200-0000E90A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2794" name="Text Box 4">
          <a:extLst>
            <a:ext uri="{FF2B5EF4-FFF2-40B4-BE49-F238E27FC236}">
              <a16:creationId xmlns:a16="http://schemas.microsoft.com/office/drawing/2014/main" xmlns="" id="{00000000-0008-0000-0200-0000EA0A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2795" name="Text Box 1">
          <a:extLst>
            <a:ext uri="{FF2B5EF4-FFF2-40B4-BE49-F238E27FC236}">
              <a16:creationId xmlns:a16="http://schemas.microsoft.com/office/drawing/2014/main" xmlns="" id="{00000000-0008-0000-0200-0000EB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2796" name="Text Box 2">
          <a:extLst>
            <a:ext uri="{FF2B5EF4-FFF2-40B4-BE49-F238E27FC236}">
              <a16:creationId xmlns:a16="http://schemas.microsoft.com/office/drawing/2014/main" xmlns="" id="{00000000-0008-0000-0200-0000EC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2797" name="Text Box 1">
          <a:extLst>
            <a:ext uri="{FF2B5EF4-FFF2-40B4-BE49-F238E27FC236}">
              <a16:creationId xmlns:a16="http://schemas.microsoft.com/office/drawing/2014/main" xmlns="" id="{00000000-0008-0000-0200-0000ED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2798" name="Text Box 2">
          <a:extLst>
            <a:ext uri="{FF2B5EF4-FFF2-40B4-BE49-F238E27FC236}">
              <a16:creationId xmlns:a16="http://schemas.microsoft.com/office/drawing/2014/main" xmlns="" id="{00000000-0008-0000-0200-0000EE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2799" name="Text Box 1">
          <a:extLst>
            <a:ext uri="{FF2B5EF4-FFF2-40B4-BE49-F238E27FC236}">
              <a16:creationId xmlns:a16="http://schemas.microsoft.com/office/drawing/2014/main" xmlns="" id="{00000000-0008-0000-0200-0000EF0A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2800" name="Text Box 1">
          <a:extLst>
            <a:ext uri="{FF2B5EF4-FFF2-40B4-BE49-F238E27FC236}">
              <a16:creationId xmlns:a16="http://schemas.microsoft.com/office/drawing/2014/main" xmlns="" id="{00000000-0008-0000-0200-0000F00A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2801" name="Text Box 4">
          <a:extLst>
            <a:ext uri="{FF2B5EF4-FFF2-40B4-BE49-F238E27FC236}">
              <a16:creationId xmlns:a16="http://schemas.microsoft.com/office/drawing/2014/main" xmlns="" id="{00000000-0008-0000-0200-0000F10A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2802" name="Text Box 1">
          <a:extLst>
            <a:ext uri="{FF2B5EF4-FFF2-40B4-BE49-F238E27FC236}">
              <a16:creationId xmlns:a16="http://schemas.microsoft.com/office/drawing/2014/main" xmlns="" id="{00000000-0008-0000-0200-0000F20A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2803" name="Text Box 4">
          <a:extLst>
            <a:ext uri="{FF2B5EF4-FFF2-40B4-BE49-F238E27FC236}">
              <a16:creationId xmlns:a16="http://schemas.microsoft.com/office/drawing/2014/main" xmlns="" id="{00000000-0008-0000-0200-0000F30A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2804" name="Text Box 1">
          <a:extLst>
            <a:ext uri="{FF2B5EF4-FFF2-40B4-BE49-F238E27FC236}">
              <a16:creationId xmlns:a16="http://schemas.microsoft.com/office/drawing/2014/main" xmlns="" id="{00000000-0008-0000-0200-0000F4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2805" name="Text Box 1">
          <a:extLst>
            <a:ext uri="{FF2B5EF4-FFF2-40B4-BE49-F238E27FC236}">
              <a16:creationId xmlns:a16="http://schemas.microsoft.com/office/drawing/2014/main" xmlns="" id="{00000000-0008-0000-0200-0000F5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2806" name="Text Box 4">
          <a:extLst>
            <a:ext uri="{FF2B5EF4-FFF2-40B4-BE49-F238E27FC236}">
              <a16:creationId xmlns:a16="http://schemas.microsoft.com/office/drawing/2014/main" xmlns="" id="{00000000-0008-0000-0200-0000F6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2807" name="Text Box 1">
          <a:extLst>
            <a:ext uri="{FF2B5EF4-FFF2-40B4-BE49-F238E27FC236}">
              <a16:creationId xmlns:a16="http://schemas.microsoft.com/office/drawing/2014/main" xmlns="" id="{00000000-0008-0000-0200-0000F70A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2808" name="Text Box 4">
          <a:extLst>
            <a:ext uri="{FF2B5EF4-FFF2-40B4-BE49-F238E27FC236}">
              <a16:creationId xmlns:a16="http://schemas.microsoft.com/office/drawing/2014/main" xmlns="" id="{00000000-0008-0000-0200-0000F80A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809" name="Text Box 1">
          <a:extLst>
            <a:ext uri="{FF2B5EF4-FFF2-40B4-BE49-F238E27FC236}">
              <a16:creationId xmlns:a16="http://schemas.microsoft.com/office/drawing/2014/main" xmlns="" id="{00000000-0008-0000-0200-0000F9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810" name="Text Box 2">
          <a:extLst>
            <a:ext uri="{FF2B5EF4-FFF2-40B4-BE49-F238E27FC236}">
              <a16:creationId xmlns:a16="http://schemas.microsoft.com/office/drawing/2014/main" xmlns="" id="{00000000-0008-0000-0200-0000FA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811" name="Text Box 1">
          <a:extLst>
            <a:ext uri="{FF2B5EF4-FFF2-40B4-BE49-F238E27FC236}">
              <a16:creationId xmlns:a16="http://schemas.microsoft.com/office/drawing/2014/main" xmlns="" id="{00000000-0008-0000-0200-0000FB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2812" name="Text Box 2">
          <a:extLst>
            <a:ext uri="{FF2B5EF4-FFF2-40B4-BE49-F238E27FC236}">
              <a16:creationId xmlns:a16="http://schemas.microsoft.com/office/drawing/2014/main" xmlns="" id="{00000000-0008-0000-0200-0000FC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2813" name="Text Box 1">
          <a:extLst>
            <a:ext uri="{FF2B5EF4-FFF2-40B4-BE49-F238E27FC236}">
              <a16:creationId xmlns:a16="http://schemas.microsoft.com/office/drawing/2014/main" xmlns="" id="{00000000-0008-0000-0200-0000FD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2814" name="Text Box 4">
          <a:extLst>
            <a:ext uri="{FF2B5EF4-FFF2-40B4-BE49-F238E27FC236}">
              <a16:creationId xmlns:a16="http://schemas.microsoft.com/office/drawing/2014/main" xmlns="" id="{00000000-0008-0000-0200-0000FE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2815" name="Text Box 1">
          <a:extLst>
            <a:ext uri="{FF2B5EF4-FFF2-40B4-BE49-F238E27FC236}">
              <a16:creationId xmlns:a16="http://schemas.microsoft.com/office/drawing/2014/main" xmlns="" id="{00000000-0008-0000-0200-0000FF0A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2816" name="Text Box 4">
          <a:extLst>
            <a:ext uri="{FF2B5EF4-FFF2-40B4-BE49-F238E27FC236}">
              <a16:creationId xmlns:a16="http://schemas.microsoft.com/office/drawing/2014/main" xmlns="" id="{00000000-0008-0000-0200-0000000B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817" name="Text Box 1">
          <a:extLst>
            <a:ext uri="{FF2B5EF4-FFF2-40B4-BE49-F238E27FC236}">
              <a16:creationId xmlns:a16="http://schemas.microsoft.com/office/drawing/2014/main" xmlns="" id="{00000000-0008-0000-0200-000001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818" name="Text Box 2">
          <a:extLst>
            <a:ext uri="{FF2B5EF4-FFF2-40B4-BE49-F238E27FC236}">
              <a16:creationId xmlns:a16="http://schemas.microsoft.com/office/drawing/2014/main" xmlns="" id="{00000000-0008-0000-0200-000002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819" name="Text Box 1">
          <a:extLst>
            <a:ext uri="{FF2B5EF4-FFF2-40B4-BE49-F238E27FC236}">
              <a16:creationId xmlns:a16="http://schemas.microsoft.com/office/drawing/2014/main" xmlns="" id="{00000000-0008-0000-0200-000003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820" name="Text Box 2">
          <a:extLst>
            <a:ext uri="{FF2B5EF4-FFF2-40B4-BE49-F238E27FC236}">
              <a16:creationId xmlns:a16="http://schemas.microsoft.com/office/drawing/2014/main" xmlns="" id="{00000000-0008-0000-0200-000004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821" name="Text Box 1">
          <a:extLst>
            <a:ext uri="{FF2B5EF4-FFF2-40B4-BE49-F238E27FC236}">
              <a16:creationId xmlns:a16="http://schemas.microsoft.com/office/drawing/2014/main" xmlns="" id="{00000000-0008-0000-0200-000005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822" name="Text Box 2">
          <a:extLst>
            <a:ext uri="{FF2B5EF4-FFF2-40B4-BE49-F238E27FC236}">
              <a16:creationId xmlns:a16="http://schemas.microsoft.com/office/drawing/2014/main" xmlns="" id="{00000000-0008-0000-0200-000006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823" name="Text Box 1">
          <a:extLst>
            <a:ext uri="{FF2B5EF4-FFF2-40B4-BE49-F238E27FC236}">
              <a16:creationId xmlns:a16="http://schemas.microsoft.com/office/drawing/2014/main" xmlns="" id="{00000000-0008-0000-0200-000007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2824" name="Text Box 2">
          <a:extLst>
            <a:ext uri="{FF2B5EF4-FFF2-40B4-BE49-F238E27FC236}">
              <a16:creationId xmlns:a16="http://schemas.microsoft.com/office/drawing/2014/main" xmlns="" id="{00000000-0008-0000-0200-000008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825" name="Text Box 1">
          <a:extLst>
            <a:ext uri="{FF2B5EF4-FFF2-40B4-BE49-F238E27FC236}">
              <a16:creationId xmlns:a16="http://schemas.microsoft.com/office/drawing/2014/main" xmlns="" id="{00000000-0008-0000-0200-000009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2826" name="Text Box 4">
          <a:extLst>
            <a:ext uri="{FF2B5EF4-FFF2-40B4-BE49-F238E27FC236}">
              <a16:creationId xmlns:a16="http://schemas.microsoft.com/office/drawing/2014/main" xmlns="" id="{00000000-0008-0000-0200-00000A0B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2827" name="Text Box 1">
          <a:extLst>
            <a:ext uri="{FF2B5EF4-FFF2-40B4-BE49-F238E27FC236}">
              <a16:creationId xmlns:a16="http://schemas.microsoft.com/office/drawing/2014/main" xmlns="" id="{00000000-0008-0000-0200-00000B0B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2828" name="Text Box 4">
          <a:extLst>
            <a:ext uri="{FF2B5EF4-FFF2-40B4-BE49-F238E27FC236}">
              <a16:creationId xmlns:a16="http://schemas.microsoft.com/office/drawing/2014/main" xmlns="" id="{00000000-0008-0000-0200-00000C0B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829" name="Text Box 1">
          <a:extLst>
            <a:ext uri="{FF2B5EF4-FFF2-40B4-BE49-F238E27FC236}">
              <a16:creationId xmlns:a16="http://schemas.microsoft.com/office/drawing/2014/main" xmlns="" id="{00000000-0008-0000-0200-00000D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830" name="Text Box 2">
          <a:extLst>
            <a:ext uri="{FF2B5EF4-FFF2-40B4-BE49-F238E27FC236}">
              <a16:creationId xmlns:a16="http://schemas.microsoft.com/office/drawing/2014/main" xmlns="" id="{00000000-0008-0000-0200-00000E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831" name="Text Box 1">
          <a:extLst>
            <a:ext uri="{FF2B5EF4-FFF2-40B4-BE49-F238E27FC236}">
              <a16:creationId xmlns:a16="http://schemas.microsoft.com/office/drawing/2014/main" xmlns="" id="{00000000-0008-0000-0200-00000F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832" name="Text Box 2">
          <a:extLst>
            <a:ext uri="{FF2B5EF4-FFF2-40B4-BE49-F238E27FC236}">
              <a16:creationId xmlns:a16="http://schemas.microsoft.com/office/drawing/2014/main" xmlns="" id="{00000000-0008-0000-0200-000010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833" name="Text Box 1">
          <a:extLst>
            <a:ext uri="{FF2B5EF4-FFF2-40B4-BE49-F238E27FC236}">
              <a16:creationId xmlns:a16="http://schemas.microsoft.com/office/drawing/2014/main" xmlns="" id="{00000000-0008-0000-0200-000011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834" name="Text Box 1">
          <a:extLst>
            <a:ext uri="{FF2B5EF4-FFF2-40B4-BE49-F238E27FC236}">
              <a16:creationId xmlns:a16="http://schemas.microsoft.com/office/drawing/2014/main" xmlns="" id="{00000000-0008-0000-0200-000012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835" name="Text Box 4">
          <a:extLst>
            <a:ext uri="{FF2B5EF4-FFF2-40B4-BE49-F238E27FC236}">
              <a16:creationId xmlns:a16="http://schemas.microsoft.com/office/drawing/2014/main" xmlns="" id="{00000000-0008-0000-0200-000013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2836" name="Text Box 1">
          <a:extLst>
            <a:ext uri="{FF2B5EF4-FFF2-40B4-BE49-F238E27FC236}">
              <a16:creationId xmlns:a16="http://schemas.microsoft.com/office/drawing/2014/main" xmlns="" id="{00000000-0008-0000-0200-0000140B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2837" name="Text Box 4">
          <a:extLst>
            <a:ext uri="{FF2B5EF4-FFF2-40B4-BE49-F238E27FC236}">
              <a16:creationId xmlns:a16="http://schemas.microsoft.com/office/drawing/2014/main" xmlns="" id="{00000000-0008-0000-0200-0000150B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838" name="Text Box 1">
          <a:extLst>
            <a:ext uri="{FF2B5EF4-FFF2-40B4-BE49-F238E27FC236}">
              <a16:creationId xmlns:a16="http://schemas.microsoft.com/office/drawing/2014/main" xmlns="" id="{00000000-0008-0000-0200-000016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839" name="Text Box 2">
          <a:extLst>
            <a:ext uri="{FF2B5EF4-FFF2-40B4-BE49-F238E27FC236}">
              <a16:creationId xmlns:a16="http://schemas.microsoft.com/office/drawing/2014/main" xmlns="" id="{00000000-0008-0000-0200-000017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840" name="Text Box 1">
          <a:extLst>
            <a:ext uri="{FF2B5EF4-FFF2-40B4-BE49-F238E27FC236}">
              <a16:creationId xmlns:a16="http://schemas.microsoft.com/office/drawing/2014/main" xmlns="" id="{00000000-0008-0000-0200-000018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2841" name="Text Box 2">
          <a:extLst>
            <a:ext uri="{FF2B5EF4-FFF2-40B4-BE49-F238E27FC236}">
              <a16:creationId xmlns:a16="http://schemas.microsoft.com/office/drawing/2014/main" xmlns="" id="{00000000-0008-0000-0200-000019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2842" name="Text Box 1">
          <a:extLst>
            <a:ext uri="{FF2B5EF4-FFF2-40B4-BE49-F238E27FC236}">
              <a16:creationId xmlns:a16="http://schemas.microsoft.com/office/drawing/2014/main" xmlns="" id="{00000000-0008-0000-0200-00001A0B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2843" name="Text Box 1">
          <a:extLst>
            <a:ext uri="{FF2B5EF4-FFF2-40B4-BE49-F238E27FC236}">
              <a16:creationId xmlns:a16="http://schemas.microsoft.com/office/drawing/2014/main" xmlns="" id="{00000000-0008-0000-0200-00001B0B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2844" name="Text Box 4">
          <a:extLst>
            <a:ext uri="{FF2B5EF4-FFF2-40B4-BE49-F238E27FC236}">
              <a16:creationId xmlns:a16="http://schemas.microsoft.com/office/drawing/2014/main" xmlns="" id="{00000000-0008-0000-0200-00001C0B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2845" name="Text Box 1">
          <a:extLst>
            <a:ext uri="{FF2B5EF4-FFF2-40B4-BE49-F238E27FC236}">
              <a16:creationId xmlns:a16="http://schemas.microsoft.com/office/drawing/2014/main" xmlns="" id="{00000000-0008-0000-0200-00001D0B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2846" name="Text Box 4">
          <a:extLst>
            <a:ext uri="{FF2B5EF4-FFF2-40B4-BE49-F238E27FC236}">
              <a16:creationId xmlns:a16="http://schemas.microsoft.com/office/drawing/2014/main" xmlns="" id="{00000000-0008-0000-0200-00001E0B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2847" name="Text Box 1">
          <a:extLst>
            <a:ext uri="{FF2B5EF4-FFF2-40B4-BE49-F238E27FC236}">
              <a16:creationId xmlns:a16="http://schemas.microsoft.com/office/drawing/2014/main" xmlns="" id="{00000000-0008-0000-0200-00001F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848" name="Text Box 1">
          <a:extLst>
            <a:ext uri="{FF2B5EF4-FFF2-40B4-BE49-F238E27FC236}">
              <a16:creationId xmlns:a16="http://schemas.microsoft.com/office/drawing/2014/main" xmlns="" id="{00000000-0008-0000-0200-000020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2849" name="Text Box 4">
          <a:extLst>
            <a:ext uri="{FF2B5EF4-FFF2-40B4-BE49-F238E27FC236}">
              <a16:creationId xmlns:a16="http://schemas.microsoft.com/office/drawing/2014/main" xmlns="" id="{00000000-0008-0000-0200-000021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2850" name="Text Box 1">
          <a:extLst>
            <a:ext uri="{FF2B5EF4-FFF2-40B4-BE49-F238E27FC236}">
              <a16:creationId xmlns:a16="http://schemas.microsoft.com/office/drawing/2014/main" xmlns="" id="{00000000-0008-0000-0200-0000220B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2851" name="Text Box 4">
          <a:extLst>
            <a:ext uri="{FF2B5EF4-FFF2-40B4-BE49-F238E27FC236}">
              <a16:creationId xmlns:a16="http://schemas.microsoft.com/office/drawing/2014/main" xmlns="" id="{00000000-0008-0000-0200-0000230B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852" name="Text Box 1">
          <a:extLst>
            <a:ext uri="{FF2B5EF4-FFF2-40B4-BE49-F238E27FC236}">
              <a16:creationId xmlns:a16="http://schemas.microsoft.com/office/drawing/2014/main" xmlns="" id="{00000000-0008-0000-0200-000024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853" name="Text Box 2">
          <a:extLst>
            <a:ext uri="{FF2B5EF4-FFF2-40B4-BE49-F238E27FC236}">
              <a16:creationId xmlns:a16="http://schemas.microsoft.com/office/drawing/2014/main" xmlns="" id="{00000000-0008-0000-0200-000025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854" name="Text Box 1">
          <a:extLst>
            <a:ext uri="{FF2B5EF4-FFF2-40B4-BE49-F238E27FC236}">
              <a16:creationId xmlns:a16="http://schemas.microsoft.com/office/drawing/2014/main" xmlns="" id="{00000000-0008-0000-0200-000026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2855" name="Text Box 2">
          <a:extLst>
            <a:ext uri="{FF2B5EF4-FFF2-40B4-BE49-F238E27FC236}">
              <a16:creationId xmlns:a16="http://schemas.microsoft.com/office/drawing/2014/main" xmlns="" id="{00000000-0008-0000-0200-000027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2856" name="Text Box 1">
          <a:extLst>
            <a:ext uri="{FF2B5EF4-FFF2-40B4-BE49-F238E27FC236}">
              <a16:creationId xmlns:a16="http://schemas.microsoft.com/office/drawing/2014/main" xmlns="" id="{00000000-0008-0000-0200-0000280B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2857" name="Text Box 4">
          <a:extLst>
            <a:ext uri="{FF2B5EF4-FFF2-40B4-BE49-F238E27FC236}">
              <a16:creationId xmlns:a16="http://schemas.microsoft.com/office/drawing/2014/main" xmlns="" id="{00000000-0008-0000-0200-0000290B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2858" name="Text Box 1">
          <a:extLst>
            <a:ext uri="{FF2B5EF4-FFF2-40B4-BE49-F238E27FC236}">
              <a16:creationId xmlns:a16="http://schemas.microsoft.com/office/drawing/2014/main" xmlns="" id="{00000000-0008-0000-0200-00002A0B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2859" name="Text Box 4">
          <a:extLst>
            <a:ext uri="{FF2B5EF4-FFF2-40B4-BE49-F238E27FC236}">
              <a16:creationId xmlns:a16="http://schemas.microsoft.com/office/drawing/2014/main" xmlns="" id="{00000000-0008-0000-0200-00002B0B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860" name="Text Box 1">
          <a:extLst>
            <a:ext uri="{FF2B5EF4-FFF2-40B4-BE49-F238E27FC236}">
              <a16:creationId xmlns:a16="http://schemas.microsoft.com/office/drawing/2014/main" xmlns="" id="{00000000-0008-0000-0200-00002C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861" name="Text Box 2">
          <a:extLst>
            <a:ext uri="{FF2B5EF4-FFF2-40B4-BE49-F238E27FC236}">
              <a16:creationId xmlns:a16="http://schemas.microsoft.com/office/drawing/2014/main" xmlns="" id="{00000000-0008-0000-0200-00002D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862" name="Text Box 1">
          <a:extLst>
            <a:ext uri="{FF2B5EF4-FFF2-40B4-BE49-F238E27FC236}">
              <a16:creationId xmlns:a16="http://schemas.microsoft.com/office/drawing/2014/main" xmlns="" id="{00000000-0008-0000-0200-00002E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863" name="Text Box 2">
          <a:extLst>
            <a:ext uri="{FF2B5EF4-FFF2-40B4-BE49-F238E27FC236}">
              <a16:creationId xmlns:a16="http://schemas.microsoft.com/office/drawing/2014/main" xmlns="" id="{00000000-0008-0000-0200-00002F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864" name="Text Box 1">
          <a:extLst>
            <a:ext uri="{FF2B5EF4-FFF2-40B4-BE49-F238E27FC236}">
              <a16:creationId xmlns:a16="http://schemas.microsoft.com/office/drawing/2014/main" xmlns="" id="{00000000-0008-0000-0200-000030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865" name="Text Box 2">
          <a:extLst>
            <a:ext uri="{FF2B5EF4-FFF2-40B4-BE49-F238E27FC236}">
              <a16:creationId xmlns:a16="http://schemas.microsoft.com/office/drawing/2014/main" xmlns="" id="{00000000-0008-0000-0200-000031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866" name="Text Box 1">
          <a:extLst>
            <a:ext uri="{FF2B5EF4-FFF2-40B4-BE49-F238E27FC236}">
              <a16:creationId xmlns:a16="http://schemas.microsoft.com/office/drawing/2014/main" xmlns="" id="{00000000-0008-0000-0200-000032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2867" name="Text Box 2">
          <a:extLst>
            <a:ext uri="{FF2B5EF4-FFF2-40B4-BE49-F238E27FC236}">
              <a16:creationId xmlns:a16="http://schemas.microsoft.com/office/drawing/2014/main" xmlns="" id="{00000000-0008-0000-0200-000033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2868" name="Text Box 4">
          <a:extLst>
            <a:ext uri="{FF2B5EF4-FFF2-40B4-BE49-F238E27FC236}">
              <a16:creationId xmlns:a16="http://schemas.microsoft.com/office/drawing/2014/main" xmlns="" id="{00000000-0008-0000-0200-0000340B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2869" name="Text Box 1">
          <a:extLst>
            <a:ext uri="{FF2B5EF4-FFF2-40B4-BE49-F238E27FC236}">
              <a16:creationId xmlns:a16="http://schemas.microsoft.com/office/drawing/2014/main" xmlns="" id="{00000000-0008-0000-0200-0000350B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2870" name="Text Box 4">
          <a:extLst>
            <a:ext uri="{FF2B5EF4-FFF2-40B4-BE49-F238E27FC236}">
              <a16:creationId xmlns:a16="http://schemas.microsoft.com/office/drawing/2014/main" xmlns="" id="{00000000-0008-0000-0200-0000360B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871" name="Text Box 1">
          <a:extLst>
            <a:ext uri="{FF2B5EF4-FFF2-40B4-BE49-F238E27FC236}">
              <a16:creationId xmlns:a16="http://schemas.microsoft.com/office/drawing/2014/main" xmlns="" id="{00000000-0008-0000-0200-000037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872" name="Text Box 2">
          <a:extLst>
            <a:ext uri="{FF2B5EF4-FFF2-40B4-BE49-F238E27FC236}">
              <a16:creationId xmlns:a16="http://schemas.microsoft.com/office/drawing/2014/main" xmlns="" id="{00000000-0008-0000-0200-000038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873" name="Text Box 1">
          <a:extLst>
            <a:ext uri="{FF2B5EF4-FFF2-40B4-BE49-F238E27FC236}">
              <a16:creationId xmlns:a16="http://schemas.microsoft.com/office/drawing/2014/main" xmlns="" id="{00000000-0008-0000-0200-000039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874" name="Text Box 2">
          <a:extLst>
            <a:ext uri="{FF2B5EF4-FFF2-40B4-BE49-F238E27FC236}">
              <a16:creationId xmlns:a16="http://schemas.microsoft.com/office/drawing/2014/main" xmlns="" id="{00000000-0008-0000-0200-00003A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875" name="Text Box 1">
          <a:extLst>
            <a:ext uri="{FF2B5EF4-FFF2-40B4-BE49-F238E27FC236}">
              <a16:creationId xmlns:a16="http://schemas.microsoft.com/office/drawing/2014/main" xmlns="" id="{00000000-0008-0000-0200-00003B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876" name="Text Box 4">
          <a:extLst>
            <a:ext uri="{FF2B5EF4-FFF2-40B4-BE49-F238E27FC236}">
              <a16:creationId xmlns:a16="http://schemas.microsoft.com/office/drawing/2014/main" xmlns="" id="{00000000-0008-0000-0200-00003C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2877" name="Text Box 1">
          <a:extLst>
            <a:ext uri="{FF2B5EF4-FFF2-40B4-BE49-F238E27FC236}">
              <a16:creationId xmlns:a16="http://schemas.microsoft.com/office/drawing/2014/main" xmlns="" id="{00000000-0008-0000-0200-00003D0B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2878" name="Text Box 4">
          <a:extLst>
            <a:ext uri="{FF2B5EF4-FFF2-40B4-BE49-F238E27FC236}">
              <a16:creationId xmlns:a16="http://schemas.microsoft.com/office/drawing/2014/main" xmlns="" id="{00000000-0008-0000-0200-00003E0B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879" name="Text Box 1">
          <a:extLst>
            <a:ext uri="{FF2B5EF4-FFF2-40B4-BE49-F238E27FC236}">
              <a16:creationId xmlns:a16="http://schemas.microsoft.com/office/drawing/2014/main" xmlns="" id="{00000000-0008-0000-0200-00003F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880" name="Text Box 2">
          <a:extLst>
            <a:ext uri="{FF2B5EF4-FFF2-40B4-BE49-F238E27FC236}">
              <a16:creationId xmlns:a16="http://schemas.microsoft.com/office/drawing/2014/main" xmlns="" id="{00000000-0008-0000-0200-000040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881" name="Text Box 1">
          <a:extLst>
            <a:ext uri="{FF2B5EF4-FFF2-40B4-BE49-F238E27FC236}">
              <a16:creationId xmlns:a16="http://schemas.microsoft.com/office/drawing/2014/main" xmlns="" id="{00000000-0008-0000-0200-000041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2882" name="Text Box 2">
          <a:extLst>
            <a:ext uri="{FF2B5EF4-FFF2-40B4-BE49-F238E27FC236}">
              <a16:creationId xmlns:a16="http://schemas.microsoft.com/office/drawing/2014/main" xmlns="" id="{00000000-0008-0000-0200-000042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2883" name="Text Box 1">
          <a:extLst>
            <a:ext uri="{FF2B5EF4-FFF2-40B4-BE49-F238E27FC236}">
              <a16:creationId xmlns:a16="http://schemas.microsoft.com/office/drawing/2014/main" xmlns="" id="{00000000-0008-0000-0200-0000430B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2884" name="Text Box 1">
          <a:extLst>
            <a:ext uri="{FF2B5EF4-FFF2-40B4-BE49-F238E27FC236}">
              <a16:creationId xmlns:a16="http://schemas.microsoft.com/office/drawing/2014/main" xmlns="" id="{00000000-0008-0000-0200-0000440B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2885" name="Text Box 4">
          <a:extLst>
            <a:ext uri="{FF2B5EF4-FFF2-40B4-BE49-F238E27FC236}">
              <a16:creationId xmlns:a16="http://schemas.microsoft.com/office/drawing/2014/main" xmlns="" id="{00000000-0008-0000-0200-0000450B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2886" name="Text Box 1">
          <a:extLst>
            <a:ext uri="{FF2B5EF4-FFF2-40B4-BE49-F238E27FC236}">
              <a16:creationId xmlns:a16="http://schemas.microsoft.com/office/drawing/2014/main" xmlns="" id="{00000000-0008-0000-0200-0000460B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2887" name="Text Box 4">
          <a:extLst>
            <a:ext uri="{FF2B5EF4-FFF2-40B4-BE49-F238E27FC236}">
              <a16:creationId xmlns:a16="http://schemas.microsoft.com/office/drawing/2014/main" xmlns="" id="{00000000-0008-0000-0200-0000470B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888" name="Text Box 1">
          <a:extLst>
            <a:ext uri="{FF2B5EF4-FFF2-40B4-BE49-F238E27FC236}">
              <a16:creationId xmlns:a16="http://schemas.microsoft.com/office/drawing/2014/main" xmlns="" id="{00000000-0008-0000-0200-000048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2889" name="Text Box 4">
          <a:extLst>
            <a:ext uri="{FF2B5EF4-FFF2-40B4-BE49-F238E27FC236}">
              <a16:creationId xmlns:a16="http://schemas.microsoft.com/office/drawing/2014/main" xmlns="" id="{00000000-0008-0000-0200-000049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2890" name="Text Box 1">
          <a:extLst>
            <a:ext uri="{FF2B5EF4-FFF2-40B4-BE49-F238E27FC236}">
              <a16:creationId xmlns:a16="http://schemas.microsoft.com/office/drawing/2014/main" xmlns="" id="{00000000-0008-0000-0200-00004A0B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2891" name="Text Box 4">
          <a:extLst>
            <a:ext uri="{FF2B5EF4-FFF2-40B4-BE49-F238E27FC236}">
              <a16:creationId xmlns:a16="http://schemas.microsoft.com/office/drawing/2014/main" xmlns="" id="{00000000-0008-0000-0200-00004B0B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892" name="Text Box 1">
          <a:extLst>
            <a:ext uri="{FF2B5EF4-FFF2-40B4-BE49-F238E27FC236}">
              <a16:creationId xmlns:a16="http://schemas.microsoft.com/office/drawing/2014/main" xmlns="" id="{00000000-0008-0000-0200-00004C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893" name="Text Box 2">
          <a:extLst>
            <a:ext uri="{FF2B5EF4-FFF2-40B4-BE49-F238E27FC236}">
              <a16:creationId xmlns:a16="http://schemas.microsoft.com/office/drawing/2014/main" xmlns="" id="{00000000-0008-0000-0200-00004D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894" name="Text Box 1">
          <a:extLst>
            <a:ext uri="{FF2B5EF4-FFF2-40B4-BE49-F238E27FC236}">
              <a16:creationId xmlns:a16="http://schemas.microsoft.com/office/drawing/2014/main" xmlns="" id="{00000000-0008-0000-0200-00004E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2895" name="Text Box 2">
          <a:extLst>
            <a:ext uri="{FF2B5EF4-FFF2-40B4-BE49-F238E27FC236}">
              <a16:creationId xmlns:a16="http://schemas.microsoft.com/office/drawing/2014/main" xmlns="" id="{00000000-0008-0000-0200-00004F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2896" name="Text Box 1">
          <a:extLst>
            <a:ext uri="{FF2B5EF4-FFF2-40B4-BE49-F238E27FC236}">
              <a16:creationId xmlns:a16="http://schemas.microsoft.com/office/drawing/2014/main" xmlns="" id="{00000000-0008-0000-0200-0000500B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2897" name="Text Box 4">
          <a:extLst>
            <a:ext uri="{FF2B5EF4-FFF2-40B4-BE49-F238E27FC236}">
              <a16:creationId xmlns:a16="http://schemas.microsoft.com/office/drawing/2014/main" xmlns="" id="{00000000-0008-0000-0200-0000510B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2898" name="Text Box 1">
          <a:extLst>
            <a:ext uri="{FF2B5EF4-FFF2-40B4-BE49-F238E27FC236}">
              <a16:creationId xmlns:a16="http://schemas.microsoft.com/office/drawing/2014/main" xmlns="" id="{00000000-0008-0000-0200-0000520B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2899" name="Text Box 4">
          <a:extLst>
            <a:ext uri="{FF2B5EF4-FFF2-40B4-BE49-F238E27FC236}">
              <a16:creationId xmlns:a16="http://schemas.microsoft.com/office/drawing/2014/main" xmlns="" id="{00000000-0008-0000-0200-0000530B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900" name="Text Box 1">
          <a:extLst>
            <a:ext uri="{FF2B5EF4-FFF2-40B4-BE49-F238E27FC236}">
              <a16:creationId xmlns:a16="http://schemas.microsoft.com/office/drawing/2014/main" xmlns="" id="{00000000-0008-0000-0200-000054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901" name="Text Box 2">
          <a:extLst>
            <a:ext uri="{FF2B5EF4-FFF2-40B4-BE49-F238E27FC236}">
              <a16:creationId xmlns:a16="http://schemas.microsoft.com/office/drawing/2014/main" xmlns="" id="{00000000-0008-0000-0200-000055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902" name="Text Box 1">
          <a:extLst>
            <a:ext uri="{FF2B5EF4-FFF2-40B4-BE49-F238E27FC236}">
              <a16:creationId xmlns:a16="http://schemas.microsoft.com/office/drawing/2014/main" xmlns="" id="{00000000-0008-0000-0200-000056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903" name="Text Box 2">
          <a:extLst>
            <a:ext uri="{FF2B5EF4-FFF2-40B4-BE49-F238E27FC236}">
              <a16:creationId xmlns:a16="http://schemas.microsoft.com/office/drawing/2014/main" xmlns="" id="{00000000-0008-0000-0200-000057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904" name="Text Box 1">
          <a:extLst>
            <a:ext uri="{FF2B5EF4-FFF2-40B4-BE49-F238E27FC236}">
              <a16:creationId xmlns:a16="http://schemas.microsoft.com/office/drawing/2014/main" xmlns="" id="{00000000-0008-0000-0200-000058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905" name="Text Box 2">
          <a:extLst>
            <a:ext uri="{FF2B5EF4-FFF2-40B4-BE49-F238E27FC236}">
              <a16:creationId xmlns:a16="http://schemas.microsoft.com/office/drawing/2014/main" xmlns="" id="{00000000-0008-0000-0200-000059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906" name="Text Box 1">
          <a:extLst>
            <a:ext uri="{FF2B5EF4-FFF2-40B4-BE49-F238E27FC236}">
              <a16:creationId xmlns:a16="http://schemas.microsoft.com/office/drawing/2014/main" xmlns="" id="{00000000-0008-0000-0200-00005A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2907" name="Text Box 2">
          <a:extLst>
            <a:ext uri="{FF2B5EF4-FFF2-40B4-BE49-F238E27FC236}">
              <a16:creationId xmlns:a16="http://schemas.microsoft.com/office/drawing/2014/main" xmlns="" id="{00000000-0008-0000-0200-00005B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2908" name="Text Box 4">
          <a:extLst>
            <a:ext uri="{FF2B5EF4-FFF2-40B4-BE49-F238E27FC236}">
              <a16:creationId xmlns:a16="http://schemas.microsoft.com/office/drawing/2014/main" xmlns="" id="{00000000-0008-0000-0200-00005C0B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2909" name="Text Box 1">
          <a:extLst>
            <a:ext uri="{FF2B5EF4-FFF2-40B4-BE49-F238E27FC236}">
              <a16:creationId xmlns:a16="http://schemas.microsoft.com/office/drawing/2014/main" xmlns="" id="{00000000-0008-0000-0200-00005D0B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2910" name="Text Box 4">
          <a:extLst>
            <a:ext uri="{FF2B5EF4-FFF2-40B4-BE49-F238E27FC236}">
              <a16:creationId xmlns:a16="http://schemas.microsoft.com/office/drawing/2014/main" xmlns="" id="{00000000-0008-0000-0200-00005E0B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911" name="Text Box 1">
          <a:extLst>
            <a:ext uri="{FF2B5EF4-FFF2-40B4-BE49-F238E27FC236}">
              <a16:creationId xmlns:a16="http://schemas.microsoft.com/office/drawing/2014/main" xmlns="" id="{00000000-0008-0000-0200-00005F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912" name="Text Box 2">
          <a:extLst>
            <a:ext uri="{FF2B5EF4-FFF2-40B4-BE49-F238E27FC236}">
              <a16:creationId xmlns:a16="http://schemas.microsoft.com/office/drawing/2014/main" xmlns="" id="{00000000-0008-0000-0200-000060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913" name="Text Box 1">
          <a:extLst>
            <a:ext uri="{FF2B5EF4-FFF2-40B4-BE49-F238E27FC236}">
              <a16:creationId xmlns:a16="http://schemas.microsoft.com/office/drawing/2014/main" xmlns="" id="{00000000-0008-0000-0200-000061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914" name="Text Box 2">
          <a:extLst>
            <a:ext uri="{FF2B5EF4-FFF2-40B4-BE49-F238E27FC236}">
              <a16:creationId xmlns:a16="http://schemas.microsoft.com/office/drawing/2014/main" xmlns="" id="{00000000-0008-0000-0200-000062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915" name="Text Box 1">
          <a:extLst>
            <a:ext uri="{FF2B5EF4-FFF2-40B4-BE49-F238E27FC236}">
              <a16:creationId xmlns:a16="http://schemas.microsoft.com/office/drawing/2014/main" xmlns="" id="{00000000-0008-0000-0200-000063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916" name="Text Box 4">
          <a:extLst>
            <a:ext uri="{FF2B5EF4-FFF2-40B4-BE49-F238E27FC236}">
              <a16:creationId xmlns:a16="http://schemas.microsoft.com/office/drawing/2014/main" xmlns="" id="{00000000-0008-0000-0200-000064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2917" name="Text Box 1">
          <a:extLst>
            <a:ext uri="{FF2B5EF4-FFF2-40B4-BE49-F238E27FC236}">
              <a16:creationId xmlns:a16="http://schemas.microsoft.com/office/drawing/2014/main" xmlns="" id="{00000000-0008-0000-0200-0000650B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2918" name="Text Box 4">
          <a:extLst>
            <a:ext uri="{FF2B5EF4-FFF2-40B4-BE49-F238E27FC236}">
              <a16:creationId xmlns:a16="http://schemas.microsoft.com/office/drawing/2014/main" xmlns="" id="{00000000-0008-0000-0200-0000660B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919" name="Text Box 1">
          <a:extLst>
            <a:ext uri="{FF2B5EF4-FFF2-40B4-BE49-F238E27FC236}">
              <a16:creationId xmlns:a16="http://schemas.microsoft.com/office/drawing/2014/main" xmlns="" id="{00000000-0008-0000-0200-000067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920" name="Text Box 2">
          <a:extLst>
            <a:ext uri="{FF2B5EF4-FFF2-40B4-BE49-F238E27FC236}">
              <a16:creationId xmlns:a16="http://schemas.microsoft.com/office/drawing/2014/main" xmlns="" id="{00000000-0008-0000-0200-000068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921" name="Text Box 1">
          <a:extLst>
            <a:ext uri="{FF2B5EF4-FFF2-40B4-BE49-F238E27FC236}">
              <a16:creationId xmlns:a16="http://schemas.microsoft.com/office/drawing/2014/main" xmlns="" id="{00000000-0008-0000-0200-000069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2922" name="Text Box 2">
          <a:extLst>
            <a:ext uri="{FF2B5EF4-FFF2-40B4-BE49-F238E27FC236}">
              <a16:creationId xmlns:a16="http://schemas.microsoft.com/office/drawing/2014/main" xmlns="" id="{00000000-0008-0000-0200-00006A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2923" name="Text Box 1">
          <a:extLst>
            <a:ext uri="{FF2B5EF4-FFF2-40B4-BE49-F238E27FC236}">
              <a16:creationId xmlns:a16="http://schemas.microsoft.com/office/drawing/2014/main" xmlns="" id="{00000000-0008-0000-0200-00006B0B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2924" name="Text Box 1">
          <a:extLst>
            <a:ext uri="{FF2B5EF4-FFF2-40B4-BE49-F238E27FC236}">
              <a16:creationId xmlns:a16="http://schemas.microsoft.com/office/drawing/2014/main" xmlns="" id="{00000000-0008-0000-0200-00006C0B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2925" name="Text Box 4">
          <a:extLst>
            <a:ext uri="{FF2B5EF4-FFF2-40B4-BE49-F238E27FC236}">
              <a16:creationId xmlns:a16="http://schemas.microsoft.com/office/drawing/2014/main" xmlns="" id="{00000000-0008-0000-0200-00006D0B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2926" name="Text Box 1">
          <a:extLst>
            <a:ext uri="{FF2B5EF4-FFF2-40B4-BE49-F238E27FC236}">
              <a16:creationId xmlns:a16="http://schemas.microsoft.com/office/drawing/2014/main" xmlns="" id="{00000000-0008-0000-0200-00006E0B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2927" name="Text Box 4">
          <a:extLst>
            <a:ext uri="{FF2B5EF4-FFF2-40B4-BE49-F238E27FC236}">
              <a16:creationId xmlns:a16="http://schemas.microsoft.com/office/drawing/2014/main" xmlns="" id="{00000000-0008-0000-0200-00006F0B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928" name="Text Box 1">
          <a:extLst>
            <a:ext uri="{FF2B5EF4-FFF2-40B4-BE49-F238E27FC236}">
              <a16:creationId xmlns:a16="http://schemas.microsoft.com/office/drawing/2014/main" xmlns="" id="{00000000-0008-0000-0200-000070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2929" name="Text Box 4">
          <a:extLst>
            <a:ext uri="{FF2B5EF4-FFF2-40B4-BE49-F238E27FC236}">
              <a16:creationId xmlns:a16="http://schemas.microsoft.com/office/drawing/2014/main" xmlns="" id="{00000000-0008-0000-0200-000071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2930" name="Text Box 1">
          <a:extLst>
            <a:ext uri="{FF2B5EF4-FFF2-40B4-BE49-F238E27FC236}">
              <a16:creationId xmlns:a16="http://schemas.microsoft.com/office/drawing/2014/main" xmlns="" id="{00000000-0008-0000-0200-0000720B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2931" name="Text Box 4">
          <a:extLst>
            <a:ext uri="{FF2B5EF4-FFF2-40B4-BE49-F238E27FC236}">
              <a16:creationId xmlns:a16="http://schemas.microsoft.com/office/drawing/2014/main" xmlns="" id="{00000000-0008-0000-0200-0000730B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932" name="Text Box 1">
          <a:extLst>
            <a:ext uri="{FF2B5EF4-FFF2-40B4-BE49-F238E27FC236}">
              <a16:creationId xmlns:a16="http://schemas.microsoft.com/office/drawing/2014/main" xmlns="" id="{00000000-0008-0000-0200-000074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933" name="Text Box 2">
          <a:extLst>
            <a:ext uri="{FF2B5EF4-FFF2-40B4-BE49-F238E27FC236}">
              <a16:creationId xmlns:a16="http://schemas.microsoft.com/office/drawing/2014/main" xmlns="" id="{00000000-0008-0000-0200-000075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934" name="Text Box 1">
          <a:extLst>
            <a:ext uri="{FF2B5EF4-FFF2-40B4-BE49-F238E27FC236}">
              <a16:creationId xmlns:a16="http://schemas.microsoft.com/office/drawing/2014/main" xmlns="" id="{00000000-0008-0000-0200-000076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2935" name="Text Box 2">
          <a:extLst>
            <a:ext uri="{FF2B5EF4-FFF2-40B4-BE49-F238E27FC236}">
              <a16:creationId xmlns:a16="http://schemas.microsoft.com/office/drawing/2014/main" xmlns="" id="{00000000-0008-0000-0200-000077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2936" name="Text Box 1">
          <a:extLst>
            <a:ext uri="{FF2B5EF4-FFF2-40B4-BE49-F238E27FC236}">
              <a16:creationId xmlns:a16="http://schemas.microsoft.com/office/drawing/2014/main" xmlns="" id="{00000000-0008-0000-0200-0000780B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2937" name="Text Box 4">
          <a:extLst>
            <a:ext uri="{FF2B5EF4-FFF2-40B4-BE49-F238E27FC236}">
              <a16:creationId xmlns:a16="http://schemas.microsoft.com/office/drawing/2014/main" xmlns="" id="{00000000-0008-0000-0200-0000790B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2938" name="Text Box 1">
          <a:extLst>
            <a:ext uri="{FF2B5EF4-FFF2-40B4-BE49-F238E27FC236}">
              <a16:creationId xmlns:a16="http://schemas.microsoft.com/office/drawing/2014/main" xmlns="" id="{00000000-0008-0000-0200-00007A0B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2939" name="Text Box 4">
          <a:extLst>
            <a:ext uri="{FF2B5EF4-FFF2-40B4-BE49-F238E27FC236}">
              <a16:creationId xmlns:a16="http://schemas.microsoft.com/office/drawing/2014/main" xmlns="" id="{00000000-0008-0000-0200-00007B0B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940" name="Text Box 1">
          <a:extLst>
            <a:ext uri="{FF2B5EF4-FFF2-40B4-BE49-F238E27FC236}">
              <a16:creationId xmlns:a16="http://schemas.microsoft.com/office/drawing/2014/main" xmlns="" id="{00000000-0008-0000-0200-00007C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941" name="Text Box 2">
          <a:extLst>
            <a:ext uri="{FF2B5EF4-FFF2-40B4-BE49-F238E27FC236}">
              <a16:creationId xmlns:a16="http://schemas.microsoft.com/office/drawing/2014/main" xmlns="" id="{00000000-0008-0000-0200-00007D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942" name="Text Box 1">
          <a:extLst>
            <a:ext uri="{FF2B5EF4-FFF2-40B4-BE49-F238E27FC236}">
              <a16:creationId xmlns:a16="http://schemas.microsoft.com/office/drawing/2014/main" xmlns="" id="{00000000-0008-0000-0200-00007E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943" name="Text Box 2">
          <a:extLst>
            <a:ext uri="{FF2B5EF4-FFF2-40B4-BE49-F238E27FC236}">
              <a16:creationId xmlns:a16="http://schemas.microsoft.com/office/drawing/2014/main" xmlns="" id="{00000000-0008-0000-0200-00007F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944" name="Text Box 1">
          <a:extLst>
            <a:ext uri="{FF2B5EF4-FFF2-40B4-BE49-F238E27FC236}">
              <a16:creationId xmlns:a16="http://schemas.microsoft.com/office/drawing/2014/main" xmlns="" id="{00000000-0008-0000-0200-000080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945" name="Text Box 2">
          <a:extLst>
            <a:ext uri="{FF2B5EF4-FFF2-40B4-BE49-F238E27FC236}">
              <a16:creationId xmlns:a16="http://schemas.microsoft.com/office/drawing/2014/main" xmlns="" id="{00000000-0008-0000-0200-000081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946" name="Text Box 1">
          <a:extLst>
            <a:ext uri="{FF2B5EF4-FFF2-40B4-BE49-F238E27FC236}">
              <a16:creationId xmlns:a16="http://schemas.microsoft.com/office/drawing/2014/main" xmlns="" id="{00000000-0008-0000-0200-000082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2947" name="Text Box 2">
          <a:extLst>
            <a:ext uri="{FF2B5EF4-FFF2-40B4-BE49-F238E27FC236}">
              <a16:creationId xmlns:a16="http://schemas.microsoft.com/office/drawing/2014/main" xmlns="" id="{00000000-0008-0000-0200-000083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948" name="Text Box 1">
          <a:extLst>
            <a:ext uri="{FF2B5EF4-FFF2-40B4-BE49-F238E27FC236}">
              <a16:creationId xmlns:a16="http://schemas.microsoft.com/office/drawing/2014/main" xmlns="" id="{00000000-0008-0000-0200-000084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2949" name="Text Box 4">
          <a:extLst>
            <a:ext uri="{FF2B5EF4-FFF2-40B4-BE49-F238E27FC236}">
              <a16:creationId xmlns:a16="http://schemas.microsoft.com/office/drawing/2014/main" xmlns="" id="{00000000-0008-0000-0200-0000850B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2950" name="Text Box 1">
          <a:extLst>
            <a:ext uri="{FF2B5EF4-FFF2-40B4-BE49-F238E27FC236}">
              <a16:creationId xmlns:a16="http://schemas.microsoft.com/office/drawing/2014/main" xmlns="" id="{00000000-0008-0000-0200-0000860B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2951" name="Text Box 4">
          <a:extLst>
            <a:ext uri="{FF2B5EF4-FFF2-40B4-BE49-F238E27FC236}">
              <a16:creationId xmlns:a16="http://schemas.microsoft.com/office/drawing/2014/main" xmlns="" id="{00000000-0008-0000-0200-0000870B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952" name="Text Box 1">
          <a:extLst>
            <a:ext uri="{FF2B5EF4-FFF2-40B4-BE49-F238E27FC236}">
              <a16:creationId xmlns:a16="http://schemas.microsoft.com/office/drawing/2014/main" xmlns="" id="{00000000-0008-0000-0200-000088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953" name="Text Box 2">
          <a:extLst>
            <a:ext uri="{FF2B5EF4-FFF2-40B4-BE49-F238E27FC236}">
              <a16:creationId xmlns:a16="http://schemas.microsoft.com/office/drawing/2014/main" xmlns="" id="{00000000-0008-0000-0200-000089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954" name="Text Box 1">
          <a:extLst>
            <a:ext uri="{FF2B5EF4-FFF2-40B4-BE49-F238E27FC236}">
              <a16:creationId xmlns:a16="http://schemas.microsoft.com/office/drawing/2014/main" xmlns="" id="{00000000-0008-0000-0200-00008A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955" name="Text Box 2">
          <a:extLst>
            <a:ext uri="{FF2B5EF4-FFF2-40B4-BE49-F238E27FC236}">
              <a16:creationId xmlns:a16="http://schemas.microsoft.com/office/drawing/2014/main" xmlns="" id="{00000000-0008-0000-0200-00008B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956" name="Text Box 1">
          <a:extLst>
            <a:ext uri="{FF2B5EF4-FFF2-40B4-BE49-F238E27FC236}">
              <a16:creationId xmlns:a16="http://schemas.microsoft.com/office/drawing/2014/main" xmlns="" id="{00000000-0008-0000-0200-00008C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957" name="Text Box 1">
          <a:extLst>
            <a:ext uri="{FF2B5EF4-FFF2-40B4-BE49-F238E27FC236}">
              <a16:creationId xmlns:a16="http://schemas.microsoft.com/office/drawing/2014/main" xmlns="" id="{00000000-0008-0000-0200-00008D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958" name="Text Box 4">
          <a:extLst>
            <a:ext uri="{FF2B5EF4-FFF2-40B4-BE49-F238E27FC236}">
              <a16:creationId xmlns:a16="http://schemas.microsoft.com/office/drawing/2014/main" xmlns="" id="{00000000-0008-0000-0200-00008E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2959" name="Text Box 1">
          <a:extLst>
            <a:ext uri="{FF2B5EF4-FFF2-40B4-BE49-F238E27FC236}">
              <a16:creationId xmlns:a16="http://schemas.microsoft.com/office/drawing/2014/main" xmlns="" id="{00000000-0008-0000-0200-00008F0B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2960" name="Text Box 4">
          <a:extLst>
            <a:ext uri="{FF2B5EF4-FFF2-40B4-BE49-F238E27FC236}">
              <a16:creationId xmlns:a16="http://schemas.microsoft.com/office/drawing/2014/main" xmlns="" id="{00000000-0008-0000-0200-0000900B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961" name="Text Box 1">
          <a:extLst>
            <a:ext uri="{FF2B5EF4-FFF2-40B4-BE49-F238E27FC236}">
              <a16:creationId xmlns:a16="http://schemas.microsoft.com/office/drawing/2014/main" xmlns="" id="{00000000-0008-0000-0200-000091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962" name="Text Box 2">
          <a:extLst>
            <a:ext uri="{FF2B5EF4-FFF2-40B4-BE49-F238E27FC236}">
              <a16:creationId xmlns:a16="http://schemas.microsoft.com/office/drawing/2014/main" xmlns="" id="{00000000-0008-0000-0200-000092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963" name="Text Box 1">
          <a:extLst>
            <a:ext uri="{FF2B5EF4-FFF2-40B4-BE49-F238E27FC236}">
              <a16:creationId xmlns:a16="http://schemas.microsoft.com/office/drawing/2014/main" xmlns="" id="{00000000-0008-0000-0200-000093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2964" name="Text Box 2">
          <a:extLst>
            <a:ext uri="{FF2B5EF4-FFF2-40B4-BE49-F238E27FC236}">
              <a16:creationId xmlns:a16="http://schemas.microsoft.com/office/drawing/2014/main" xmlns="" id="{00000000-0008-0000-0200-000094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2965" name="Text Box 1">
          <a:extLst>
            <a:ext uri="{FF2B5EF4-FFF2-40B4-BE49-F238E27FC236}">
              <a16:creationId xmlns:a16="http://schemas.microsoft.com/office/drawing/2014/main" xmlns="" id="{00000000-0008-0000-0200-0000950B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2966" name="Text Box 1">
          <a:extLst>
            <a:ext uri="{FF2B5EF4-FFF2-40B4-BE49-F238E27FC236}">
              <a16:creationId xmlns:a16="http://schemas.microsoft.com/office/drawing/2014/main" xmlns="" id="{00000000-0008-0000-0200-0000960B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2967" name="Text Box 4">
          <a:extLst>
            <a:ext uri="{FF2B5EF4-FFF2-40B4-BE49-F238E27FC236}">
              <a16:creationId xmlns:a16="http://schemas.microsoft.com/office/drawing/2014/main" xmlns="" id="{00000000-0008-0000-0200-0000970B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2968" name="Text Box 1">
          <a:extLst>
            <a:ext uri="{FF2B5EF4-FFF2-40B4-BE49-F238E27FC236}">
              <a16:creationId xmlns:a16="http://schemas.microsoft.com/office/drawing/2014/main" xmlns="" id="{00000000-0008-0000-0200-0000980B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2969" name="Text Box 4">
          <a:extLst>
            <a:ext uri="{FF2B5EF4-FFF2-40B4-BE49-F238E27FC236}">
              <a16:creationId xmlns:a16="http://schemas.microsoft.com/office/drawing/2014/main" xmlns="" id="{00000000-0008-0000-0200-0000990B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2970" name="Text Box 1">
          <a:extLst>
            <a:ext uri="{FF2B5EF4-FFF2-40B4-BE49-F238E27FC236}">
              <a16:creationId xmlns:a16="http://schemas.microsoft.com/office/drawing/2014/main" xmlns="" id="{00000000-0008-0000-0200-00009A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971" name="Text Box 1">
          <a:extLst>
            <a:ext uri="{FF2B5EF4-FFF2-40B4-BE49-F238E27FC236}">
              <a16:creationId xmlns:a16="http://schemas.microsoft.com/office/drawing/2014/main" xmlns="" id="{00000000-0008-0000-0200-00009B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2972" name="Text Box 4">
          <a:extLst>
            <a:ext uri="{FF2B5EF4-FFF2-40B4-BE49-F238E27FC236}">
              <a16:creationId xmlns:a16="http://schemas.microsoft.com/office/drawing/2014/main" xmlns="" id="{00000000-0008-0000-0200-00009C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2973" name="Text Box 1">
          <a:extLst>
            <a:ext uri="{FF2B5EF4-FFF2-40B4-BE49-F238E27FC236}">
              <a16:creationId xmlns:a16="http://schemas.microsoft.com/office/drawing/2014/main" xmlns="" id="{00000000-0008-0000-0200-00009D0B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2974" name="Text Box 4">
          <a:extLst>
            <a:ext uri="{FF2B5EF4-FFF2-40B4-BE49-F238E27FC236}">
              <a16:creationId xmlns:a16="http://schemas.microsoft.com/office/drawing/2014/main" xmlns="" id="{00000000-0008-0000-0200-00009E0B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975" name="Text Box 1">
          <a:extLst>
            <a:ext uri="{FF2B5EF4-FFF2-40B4-BE49-F238E27FC236}">
              <a16:creationId xmlns:a16="http://schemas.microsoft.com/office/drawing/2014/main" xmlns="" id="{00000000-0008-0000-0200-00009F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976" name="Text Box 2">
          <a:extLst>
            <a:ext uri="{FF2B5EF4-FFF2-40B4-BE49-F238E27FC236}">
              <a16:creationId xmlns:a16="http://schemas.microsoft.com/office/drawing/2014/main" xmlns="" id="{00000000-0008-0000-0200-0000A0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977" name="Text Box 1">
          <a:extLst>
            <a:ext uri="{FF2B5EF4-FFF2-40B4-BE49-F238E27FC236}">
              <a16:creationId xmlns:a16="http://schemas.microsoft.com/office/drawing/2014/main" xmlns="" id="{00000000-0008-0000-0200-0000A1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2978" name="Text Box 2">
          <a:extLst>
            <a:ext uri="{FF2B5EF4-FFF2-40B4-BE49-F238E27FC236}">
              <a16:creationId xmlns:a16="http://schemas.microsoft.com/office/drawing/2014/main" xmlns="" id="{00000000-0008-0000-0200-0000A2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2979" name="Text Box 1">
          <a:extLst>
            <a:ext uri="{FF2B5EF4-FFF2-40B4-BE49-F238E27FC236}">
              <a16:creationId xmlns:a16="http://schemas.microsoft.com/office/drawing/2014/main" xmlns="" id="{00000000-0008-0000-0200-0000A30B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2980" name="Text Box 4">
          <a:extLst>
            <a:ext uri="{FF2B5EF4-FFF2-40B4-BE49-F238E27FC236}">
              <a16:creationId xmlns:a16="http://schemas.microsoft.com/office/drawing/2014/main" xmlns="" id="{00000000-0008-0000-0200-0000A40B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2981" name="Text Box 1">
          <a:extLst>
            <a:ext uri="{FF2B5EF4-FFF2-40B4-BE49-F238E27FC236}">
              <a16:creationId xmlns:a16="http://schemas.microsoft.com/office/drawing/2014/main" xmlns="" id="{00000000-0008-0000-0200-0000A50B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2982" name="Text Box 4">
          <a:extLst>
            <a:ext uri="{FF2B5EF4-FFF2-40B4-BE49-F238E27FC236}">
              <a16:creationId xmlns:a16="http://schemas.microsoft.com/office/drawing/2014/main" xmlns="" id="{00000000-0008-0000-0200-0000A60B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983" name="Text Box 1">
          <a:extLst>
            <a:ext uri="{FF2B5EF4-FFF2-40B4-BE49-F238E27FC236}">
              <a16:creationId xmlns:a16="http://schemas.microsoft.com/office/drawing/2014/main" xmlns="" id="{00000000-0008-0000-0200-0000A7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984" name="Text Box 2">
          <a:extLst>
            <a:ext uri="{FF2B5EF4-FFF2-40B4-BE49-F238E27FC236}">
              <a16:creationId xmlns:a16="http://schemas.microsoft.com/office/drawing/2014/main" xmlns="" id="{00000000-0008-0000-0200-0000A8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985" name="Text Box 1">
          <a:extLst>
            <a:ext uri="{FF2B5EF4-FFF2-40B4-BE49-F238E27FC236}">
              <a16:creationId xmlns:a16="http://schemas.microsoft.com/office/drawing/2014/main" xmlns="" id="{00000000-0008-0000-0200-0000A9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986" name="Text Box 2">
          <a:extLst>
            <a:ext uri="{FF2B5EF4-FFF2-40B4-BE49-F238E27FC236}">
              <a16:creationId xmlns:a16="http://schemas.microsoft.com/office/drawing/2014/main" xmlns="" id="{00000000-0008-0000-0200-0000AA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987" name="Text Box 1">
          <a:extLst>
            <a:ext uri="{FF2B5EF4-FFF2-40B4-BE49-F238E27FC236}">
              <a16:creationId xmlns:a16="http://schemas.microsoft.com/office/drawing/2014/main" xmlns="" id="{00000000-0008-0000-0200-0000AB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988" name="Text Box 2">
          <a:extLst>
            <a:ext uri="{FF2B5EF4-FFF2-40B4-BE49-F238E27FC236}">
              <a16:creationId xmlns:a16="http://schemas.microsoft.com/office/drawing/2014/main" xmlns="" id="{00000000-0008-0000-0200-0000AC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989" name="Text Box 1">
          <a:extLst>
            <a:ext uri="{FF2B5EF4-FFF2-40B4-BE49-F238E27FC236}">
              <a16:creationId xmlns:a16="http://schemas.microsoft.com/office/drawing/2014/main" xmlns="" id="{00000000-0008-0000-0200-0000AD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2990" name="Text Box 2">
          <a:extLst>
            <a:ext uri="{FF2B5EF4-FFF2-40B4-BE49-F238E27FC236}">
              <a16:creationId xmlns:a16="http://schemas.microsoft.com/office/drawing/2014/main" xmlns="" id="{00000000-0008-0000-0200-0000AE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2991" name="Text Box 1">
          <a:extLst>
            <a:ext uri="{FF2B5EF4-FFF2-40B4-BE49-F238E27FC236}">
              <a16:creationId xmlns:a16="http://schemas.microsoft.com/office/drawing/2014/main" xmlns="" id="{00000000-0008-0000-0200-0000AF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2992" name="Text Box 4">
          <a:extLst>
            <a:ext uri="{FF2B5EF4-FFF2-40B4-BE49-F238E27FC236}">
              <a16:creationId xmlns:a16="http://schemas.microsoft.com/office/drawing/2014/main" xmlns="" id="{00000000-0008-0000-0200-0000B00B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2993" name="Text Box 1">
          <a:extLst>
            <a:ext uri="{FF2B5EF4-FFF2-40B4-BE49-F238E27FC236}">
              <a16:creationId xmlns:a16="http://schemas.microsoft.com/office/drawing/2014/main" xmlns="" id="{00000000-0008-0000-0200-0000B10B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2994" name="Text Box 4">
          <a:extLst>
            <a:ext uri="{FF2B5EF4-FFF2-40B4-BE49-F238E27FC236}">
              <a16:creationId xmlns:a16="http://schemas.microsoft.com/office/drawing/2014/main" xmlns="" id="{00000000-0008-0000-0200-0000B20B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995" name="Text Box 1">
          <a:extLst>
            <a:ext uri="{FF2B5EF4-FFF2-40B4-BE49-F238E27FC236}">
              <a16:creationId xmlns:a16="http://schemas.microsoft.com/office/drawing/2014/main" xmlns="" id="{00000000-0008-0000-0200-0000B3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996" name="Text Box 2">
          <a:extLst>
            <a:ext uri="{FF2B5EF4-FFF2-40B4-BE49-F238E27FC236}">
              <a16:creationId xmlns:a16="http://schemas.microsoft.com/office/drawing/2014/main" xmlns="" id="{00000000-0008-0000-0200-0000B4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997" name="Text Box 1">
          <a:extLst>
            <a:ext uri="{FF2B5EF4-FFF2-40B4-BE49-F238E27FC236}">
              <a16:creationId xmlns:a16="http://schemas.microsoft.com/office/drawing/2014/main" xmlns="" id="{00000000-0008-0000-0200-0000B5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2998" name="Text Box 2">
          <a:extLst>
            <a:ext uri="{FF2B5EF4-FFF2-40B4-BE49-F238E27FC236}">
              <a16:creationId xmlns:a16="http://schemas.microsoft.com/office/drawing/2014/main" xmlns="" id="{00000000-0008-0000-0200-0000B6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2999" name="Text Box 1">
          <a:extLst>
            <a:ext uri="{FF2B5EF4-FFF2-40B4-BE49-F238E27FC236}">
              <a16:creationId xmlns:a16="http://schemas.microsoft.com/office/drawing/2014/main" xmlns="" id="{00000000-0008-0000-0200-0000B7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000" name="Text Box 1">
          <a:extLst>
            <a:ext uri="{FF2B5EF4-FFF2-40B4-BE49-F238E27FC236}">
              <a16:creationId xmlns:a16="http://schemas.microsoft.com/office/drawing/2014/main" xmlns="" id="{00000000-0008-0000-0200-0000B8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001" name="Text Box 4">
          <a:extLst>
            <a:ext uri="{FF2B5EF4-FFF2-40B4-BE49-F238E27FC236}">
              <a16:creationId xmlns:a16="http://schemas.microsoft.com/office/drawing/2014/main" xmlns="" id="{00000000-0008-0000-0200-0000B9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3002" name="Text Box 1">
          <a:extLst>
            <a:ext uri="{FF2B5EF4-FFF2-40B4-BE49-F238E27FC236}">
              <a16:creationId xmlns:a16="http://schemas.microsoft.com/office/drawing/2014/main" xmlns="" id="{00000000-0008-0000-0200-0000BA0B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3003" name="Text Box 4">
          <a:extLst>
            <a:ext uri="{FF2B5EF4-FFF2-40B4-BE49-F238E27FC236}">
              <a16:creationId xmlns:a16="http://schemas.microsoft.com/office/drawing/2014/main" xmlns="" id="{00000000-0008-0000-0200-0000BB0B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004" name="Text Box 1">
          <a:extLst>
            <a:ext uri="{FF2B5EF4-FFF2-40B4-BE49-F238E27FC236}">
              <a16:creationId xmlns:a16="http://schemas.microsoft.com/office/drawing/2014/main" xmlns="" id="{00000000-0008-0000-0200-0000BC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005" name="Text Box 2">
          <a:extLst>
            <a:ext uri="{FF2B5EF4-FFF2-40B4-BE49-F238E27FC236}">
              <a16:creationId xmlns:a16="http://schemas.microsoft.com/office/drawing/2014/main" xmlns="" id="{00000000-0008-0000-0200-0000BD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006" name="Text Box 1">
          <a:extLst>
            <a:ext uri="{FF2B5EF4-FFF2-40B4-BE49-F238E27FC236}">
              <a16:creationId xmlns:a16="http://schemas.microsoft.com/office/drawing/2014/main" xmlns="" id="{00000000-0008-0000-0200-0000BE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007" name="Text Box 2">
          <a:extLst>
            <a:ext uri="{FF2B5EF4-FFF2-40B4-BE49-F238E27FC236}">
              <a16:creationId xmlns:a16="http://schemas.microsoft.com/office/drawing/2014/main" xmlns="" id="{00000000-0008-0000-0200-0000BF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3008" name="Text Box 1">
          <a:extLst>
            <a:ext uri="{FF2B5EF4-FFF2-40B4-BE49-F238E27FC236}">
              <a16:creationId xmlns:a16="http://schemas.microsoft.com/office/drawing/2014/main" xmlns="" id="{00000000-0008-0000-0200-0000C00B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3009" name="Text Box 1">
          <a:extLst>
            <a:ext uri="{FF2B5EF4-FFF2-40B4-BE49-F238E27FC236}">
              <a16:creationId xmlns:a16="http://schemas.microsoft.com/office/drawing/2014/main" xmlns="" id="{00000000-0008-0000-0200-0000C10B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3010" name="Text Box 4">
          <a:extLst>
            <a:ext uri="{FF2B5EF4-FFF2-40B4-BE49-F238E27FC236}">
              <a16:creationId xmlns:a16="http://schemas.microsoft.com/office/drawing/2014/main" xmlns="" id="{00000000-0008-0000-0200-0000C20B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3011" name="Text Box 1">
          <a:extLst>
            <a:ext uri="{FF2B5EF4-FFF2-40B4-BE49-F238E27FC236}">
              <a16:creationId xmlns:a16="http://schemas.microsoft.com/office/drawing/2014/main" xmlns="" id="{00000000-0008-0000-0200-0000C30B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3012" name="Text Box 4">
          <a:extLst>
            <a:ext uri="{FF2B5EF4-FFF2-40B4-BE49-F238E27FC236}">
              <a16:creationId xmlns:a16="http://schemas.microsoft.com/office/drawing/2014/main" xmlns="" id="{00000000-0008-0000-0200-0000C40B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013" name="Text Box 1">
          <a:extLst>
            <a:ext uri="{FF2B5EF4-FFF2-40B4-BE49-F238E27FC236}">
              <a16:creationId xmlns:a16="http://schemas.microsoft.com/office/drawing/2014/main" xmlns="" id="{00000000-0008-0000-0200-0000C5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014" name="Text Box 1">
          <a:extLst>
            <a:ext uri="{FF2B5EF4-FFF2-40B4-BE49-F238E27FC236}">
              <a16:creationId xmlns:a16="http://schemas.microsoft.com/office/drawing/2014/main" xmlns="" id="{00000000-0008-0000-0200-0000C6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015" name="Text Box 4">
          <a:extLst>
            <a:ext uri="{FF2B5EF4-FFF2-40B4-BE49-F238E27FC236}">
              <a16:creationId xmlns:a16="http://schemas.microsoft.com/office/drawing/2014/main" xmlns="" id="{00000000-0008-0000-0200-0000C7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3016" name="Text Box 1">
          <a:extLst>
            <a:ext uri="{FF2B5EF4-FFF2-40B4-BE49-F238E27FC236}">
              <a16:creationId xmlns:a16="http://schemas.microsoft.com/office/drawing/2014/main" xmlns="" id="{00000000-0008-0000-0200-0000C80B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3017" name="Text Box 4">
          <a:extLst>
            <a:ext uri="{FF2B5EF4-FFF2-40B4-BE49-F238E27FC236}">
              <a16:creationId xmlns:a16="http://schemas.microsoft.com/office/drawing/2014/main" xmlns="" id="{00000000-0008-0000-0200-0000C90B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018" name="Text Box 1">
          <a:extLst>
            <a:ext uri="{FF2B5EF4-FFF2-40B4-BE49-F238E27FC236}">
              <a16:creationId xmlns:a16="http://schemas.microsoft.com/office/drawing/2014/main" xmlns="" id="{00000000-0008-0000-0200-0000CA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019" name="Text Box 2">
          <a:extLst>
            <a:ext uri="{FF2B5EF4-FFF2-40B4-BE49-F238E27FC236}">
              <a16:creationId xmlns:a16="http://schemas.microsoft.com/office/drawing/2014/main" xmlns="" id="{00000000-0008-0000-0200-0000CB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020" name="Text Box 1">
          <a:extLst>
            <a:ext uri="{FF2B5EF4-FFF2-40B4-BE49-F238E27FC236}">
              <a16:creationId xmlns:a16="http://schemas.microsoft.com/office/drawing/2014/main" xmlns="" id="{00000000-0008-0000-0200-0000CC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021" name="Text Box 2">
          <a:extLst>
            <a:ext uri="{FF2B5EF4-FFF2-40B4-BE49-F238E27FC236}">
              <a16:creationId xmlns:a16="http://schemas.microsoft.com/office/drawing/2014/main" xmlns="" id="{00000000-0008-0000-0200-0000CD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022" name="Text Box 1">
          <a:extLst>
            <a:ext uri="{FF2B5EF4-FFF2-40B4-BE49-F238E27FC236}">
              <a16:creationId xmlns:a16="http://schemas.microsoft.com/office/drawing/2014/main" xmlns="" id="{00000000-0008-0000-0200-0000CE0B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023" name="Text Box 4">
          <a:extLst>
            <a:ext uri="{FF2B5EF4-FFF2-40B4-BE49-F238E27FC236}">
              <a16:creationId xmlns:a16="http://schemas.microsoft.com/office/drawing/2014/main" xmlns="" id="{00000000-0008-0000-0200-0000CF0B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3024" name="Text Box 1">
          <a:extLst>
            <a:ext uri="{FF2B5EF4-FFF2-40B4-BE49-F238E27FC236}">
              <a16:creationId xmlns:a16="http://schemas.microsoft.com/office/drawing/2014/main" xmlns="" id="{00000000-0008-0000-0200-0000D00B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3025" name="Text Box 4">
          <a:extLst>
            <a:ext uri="{FF2B5EF4-FFF2-40B4-BE49-F238E27FC236}">
              <a16:creationId xmlns:a16="http://schemas.microsoft.com/office/drawing/2014/main" xmlns="" id="{00000000-0008-0000-0200-0000D10B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026" name="Text Box 1">
          <a:extLst>
            <a:ext uri="{FF2B5EF4-FFF2-40B4-BE49-F238E27FC236}">
              <a16:creationId xmlns:a16="http://schemas.microsoft.com/office/drawing/2014/main" xmlns="" id="{00000000-0008-0000-0200-0000D2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027" name="Text Box 2">
          <a:extLst>
            <a:ext uri="{FF2B5EF4-FFF2-40B4-BE49-F238E27FC236}">
              <a16:creationId xmlns:a16="http://schemas.microsoft.com/office/drawing/2014/main" xmlns="" id="{00000000-0008-0000-0200-0000D3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028" name="Text Box 1">
          <a:extLst>
            <a:ext uri="{FF2B5EF4-FFF2-40B4-BE49-F238E27FC236}">
              <a16:creationId xmlns:a16="http://schemas.microsoft.com/office/drawing/2014/main" xmlns="" id="{00000000-0008-0000-0200-0000D4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029" name="Text Box 2">
          <a:extLst>
            <a:ext uri="{FF2B5EF4-FFF2-40B4-BE49-F238E27FC236}">
              <a16:creationId xmlns:a16="http://schemas.microsoft.com/office/drawing/2014/main" xmlns="" id="{00000000-0008-0000-0200-0000D5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030" name="Text Box 1">
          <a:extLst>
            <a:ext uri="{FF2B5EF4-FFF2-40B4-BE49-F238E27FC236}">
              <a16:creationId xmlns:a16="http://schemas.microsoft.com/office/drawing/2014/main" xmlns="" id="{00000000-0008-0000-0200-0000D6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031" name="Text Box 2">
          <a:extLst>
            <a:ext uri="{FF2B5EF4-FFF2-40B4-BE49-F238E27FC236}">
              <a16:creationId xmlns:a16="http://schemas.microsoft.com/office/drawing/2014/main" xmlns="" id="{00000000-0008-0000-0200-0000D7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032" name="Text Box 1">
          <a:extLst>
            <a:ext uri="{FF2B5EF4-FFF2-40B4-BE49-F238E27FC236}">
              <a16:creationId xmlns:a16="http://schemas.microsoft.com/office/drawing/2014/main" xmlns="" id="{00000000-0008-0000-0200-0000D8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033" name="Text Box 2">
          <a:extLst>
            <a:ext uri="{FF2B5EF4-FFF2-40B4-BE49-F238E27FC236}">
              <a16:creationId xmlns:a16="http://schemas.microsoft.com/office/drawing/2014/main" xmlns="" id="{00000000-0008-0000-0200-0000D9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034" name="Text Box 1">
          <a:extLst>
            <a:ext uri="{FF2B5EF4-FFF2-40B4-BE49-F238E27FC236}">
              <a16:creationId xmlns:a16="http://schemas.microsoft.com/office/drawing/2014/main" xmlns="" id="{00000000-0008-0000-0200-0000DA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3035" name="Text Box 4">
          <a:extLst>
            <a:ext uri="{FF2B5EF4-FFF2-40B4-BE49-F238E27FC236}">
              <a16:creationId xmlns:a16="http://schemas.microsoft.com/office/drawing/2014/main" xmlns="" id="{00000000-0008-0000-0200-0000DB0B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3036" name="Text Box 1">
          <a:extLst>
            <a:ext uri="{FF2B5EF4-FFF2-40B4-BE49-F238E27FC236}">
              <a16:creationId xmlns:a16="http://schemas.microsoft.com/office/drawing/2014/main" xmlns="" id="{00000000-0008-0000-0200-0000DC0B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3037" name="Text Box 4">
          <a:extLst>
            <a:ext uri="{FF2B5EF4-FFF2-40B4-BE49-F238E27FC236}">
              <a16:creationId xmlns:a16="http://schemas.microsoft.com/office/drawing/2014/main" xmlns="" id="{00000000-0008-0000-0200-0000DD0B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038" name="Text Box 1">
          <a:extLst>
            <a:ext uri="{FF2B5EF4-FFF2-40B4-BE49-F238E27FC236}">
              <a16:creationId xmlns:a16="http://schemas.microsoft.com/office/drawing/2014/main" xmlns="" id="{00000000-0008-0000-0200-0000DE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039" name="Text Box 2">
          <a:extLst>
            <a:ext uri="{FF2B5EF4-FFF2-40B4-BE49-F238E27FC236}">
              <a16:creationId xmlns:a16="http://schemas.microsoft.com/office/drawing/2014/main" xmlns="" id="{00000000-0008-0000-0200-0000DF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040" name="Text Box 1">
          <a:extLst>
            <a:ext uri="{FF2B5EF4-FFF2-40B4-BE49-F238E27FC236}">
              <a16:creationId xmlns:a16="http://schemas.microsoft.com/office/drawing/2014/main" xmlns="" id="{00000000-0008-0000-0200-0000E0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041" name="Text Box 2">
          <a:extLst>
            <a:ext uri="{FF2B5EF4-FFF2-40B4-BE49-F238E27FC236}">
              <a16:creationId xmlns:a16="http://schemas.microsoft.com/office/drawing/2014/main" xmlns="" id="{00000000-0008-0000-0200-0000E1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042" name="Text Box 1">
          <a:extLst>
            <a:ext uri="{FF2B5EF4-FFF2-40B4-BE49-F238E27FC236}">
              <a16:creationId xmlns:a16="http://schemas.microsoft.com/office/drawing/2014/main" xmlns="" id="{00000000-0008-0000-0200-0000E2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043" name="Text Box 1">
          <a:extLst>
            <a:ext uri="{FF2B5EF4-FFF2-40B4-BE49-F238E27FC236}">
              <a16:creationId xmlns:a16="http://schemas.microsoft.com/office/drawing/2014/main" xmlns="" id="{00000000-0008-0000-0200-0000E3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044" name="Text Box 4">
          <a:extLst>
            <a:ext uri="{FF2B5EF4-FFF2-40B4-BE49-F238E27FC236}">
              <a16:creationId xmlns:a16="http://schemas.microsoft.com/office/drawing/2014/main" xmlns="" id="{00000000-0008-0000-0200-0000E4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045" name="Text Box 1">
          <a:extLst>
            <a:ext uri="{FF2B5EF4-FFF2-40B4-BE49-F238E27FC236}">
              <a16:creationId xmlns:a16="http://schemas.microsoft.com/office/drawing/2014/main" xmlns="" id="{00000000-0008-0000-0200-0000E50B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046" name="Text Box 4">
          <a:extLst>
            <a:ext uri="{FF2B5EF4-FFF2-40B4-BE49-F238E27FC236}">
              <a16:creationId xmlns:a16="http://schemas.microsoft.com/office/drawing/2014/main" xmlns="" id="{00000000-0008-0000-0200-0000E60B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047" name="Text Box 1">
          <a:extLst>
            <a:ext uri="{FF2B5EF4-FFF2-40B4-BE49-F238E27FC236}">
              <a16:creationId xmlns:a16="http://schemas.microsoft.com/office/drawing/2014/main" xmlns="" id="{00000000-0008-0000-0200-0000E7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048" name="Text Box 2">
          <a:extLst>
            <a:ext uri="{FF2B5EF4-FFF2-40B4-BE49-F238E27FC236}">
              <a16:creationId xmlns:a16="http://schemas.microsoft.com/office/drawing/2014/main" xmlns="" id="{00000000-0008-0000-0200-0000E8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049" name="Text Box 1">
          <a:extLst>
            <a:ext uri="{FF2B5EF4-FFF2-40B4-BE49-F238E27FC236}">
              <a16:creationId xmlns:a16="http://schemas.microsoft.com/office/drawing/2014/main" xmlns="" id="{00000000-0008-0000-0200-0000E9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050" name="Text Box 2">
          <a:extLst>
            <a:ext uri="{FF2B5EF4-FFF2-40B4-BE49-F238E27FC236}">
              <a16:creationId xmlns:a16="http://schemas.microsoft.com/office/drawing/2014/main" xmlns="" id="{00000000-0008-0000-0200-0000EA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3051" name="Text Box 1">
          <a:extLst>
            <a:ext uri="{FF2B5EF4-FFF2-40B4-BE49-F238E27FC236}">
              <a16:creationId xmlns:a16="http://schemas.microsoft.com/office/drawing/2014/main" xmlns="" id="{00000000-0008-0000-0200-0000EB0B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052" name="Text Box 1">
          <a:extLst>
            <a:ext uri="{FF2B5EF4-FFF2-40B4-BE49-F238E27FC236}">
              <a16:creationId xmlns:a16="http://schemas.microsoft.com/office/drawing/2014/main" xmlns="" id="{00000000-0008-0000-0200-0000EC0B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053" name="Text Box 4">
          <a:extLst>
            <a:ext uri="{FF2B5EF4-FFF2-40B4-BE49-F238E27FC236}">
              <a16:creationId xmlns:a16="http://schemas.microsoft.com/office/drawing/2014/main" xmlns="" id="{00000000-0008-0000-0200-0000ED0B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3054" name="Text Box 1">
          <a:extLst>
            <a:ext uri="{FF2B5EF4-FFF2-40B4-BE49-F238E27FC236}">
              <a16:creationId xmlns:a16="http://schemas.microsoft.com/office/drawing/2014/main" xmlns="" id="{00000000-0008-0000-0200-0000EE0B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3055" name="Text Box 4">
          <a:extLst>
            <a:ext uri="{FF2B5EF4-FFF2-40B4-BE49-F238E27FC236}">
              <a16:creationId xmlns:a16="http://schemas.microsoft.com/office/drawing/2014/main" xmlns="" id="{00000000-0008-0000-0200-0000EF0B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056" name="Text Box 1">
          <a:extLst>
            <a:ext uri="{FF2B5EF4-FFF2-40B4-BE49-F238E27FC236}">
              <a16:creationId xmlns:a16="http://schemas.microsoft.com/office/drawing/2014/main" xmlns="" id="{00000000-0008-0000-0200-0000F0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057" name="Text Box 1">
          <a:extLst>
            <a:ext uri="{FF2B5EF4-FFF2-40B4-BE49-F238E27FC236}">
              <a16:creationId xmlns:a16="http://schemas.microsoft.com/office/drawing/2014/main" xmlns="" id="{00000000-0008-0000-0200-0000F1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058" name="Text Box 4">
          <a:extLst>
            <a:ext uri="{FF2B5EF4-FFF2-40B4-BE49-F238E27FC236}">
              <a16:creationId xmlns:a16="http://schemas.microsoft.com/office/drawing/2014/main" xmlns="" id="{00000000-0008-0000-0200-0000F2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059" name="Text Box 1">
          <a:extLst>
            <a:ext uri="{FF2B5EF4-FFF2-40B4-BE49-F238E27FC236}">
              <a16:creationId xmlns:a16="http://schemas.microsoft.com/office/drawing/2014/main" xmlns="" id="{00000000-0008-0000-0200-0000F30B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060" name="Text Box 4">
          <a:extLst>
            <a:ext uri="{FF2B5EF4-FFF2-40B4-BE49-F238E27FC236}">
              <a16:creationId xmlns:a16="http://schemas.microsoft.com/office/drawing/2014/main" xmlns="" id="{00000000-0008-0000-0200-0000F40B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061" name="Text Box 1">
          <a:extLst>
            <a:ext uri="{FF2B5EF4-FFF2-40B4-BE49-F238E27FC236}">
              <a16:creationId xmlns:a16="http://schemas.microsoft.com/office/drawing/2014/main" xmlns="" id="{00000000-0008-0000-0200-0000F5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062" name="Text Box 2">
          <a:extLst>
            <a:ext uri="{FF2B5EF4-FFF2-40B4-BE49-F238E27FC236}">
              <a16:creationId xmlns:a16="http://schemas.microsoft.com/office/drawing/2014/main" xmlns="" id="{00000000-0008-0000-0200-0000F6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063" name="Text Box 1">
          <a:extLst>
            <a:ext uri="{FF2B5EF4-FFF2-40B4-BE49-F238E27FC236}">
              <a16:creationId xmlns:a16="http://schemas.microsoft.com/office/drawing/2014/main" xmlns="" id="{00000000-0008-0000-0200-0000F7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064" name="Text Box 2">
          <a:extLst>
            <a:ext uri="{FF2B5EF4-FFF2-40B4-BE49-F238E27FC236}">
              <a16:creationId xmlns:a16="http://schemas.microsoft.com/office/drawing/2014/main" xmlns="" id="{00000000-0008-0000-0200-0000F8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065" name="Text Box 1">
          <a:extLst>
            <a:ext uri="{FF2B5EF4-FFF2-40B4-BE49-F238E27FC236}">
              <a16:creationId xmlns:a16="http://schemas.microsoft.com/office/drawing/2014/main" xmlns="" id="{00000000-0008-0000-0200-0000F90B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066" name="Text Box 4">
          <a:extLst>
            <a:ext uri="{FF2B5EF4-FFF2-40B4-BE49-F238E27FC236}">
              <a16:creationId xmlns:a16="http://schemas.microsoft.com/office/drawing/2014/main" xmlns="" id="{00000000-0008-0000-0200-0000FA0B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3067" name="Text Box 1">
          <a:extLst>
            <a:ext uri="{FF2B5EF4-FFF2-40B4-BE49-F238E27FC236}">
              <a16:creationId xmlns:a16="http://schemas.microsoft.com/office/drawing/2014/main" xmlns="" id="{00000000-0008-0000-0200-0000FB0B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3068" name="Text Box 4">
          <a:extLst>
            <a:ext uri="{FF2B5EF4-FFF2-40B4-BE49-F238E27FC236}">
              <a16:creationId xmlns:a16="http://schemas.microsoft.com/office/drawing/2014/main" xmlns="" id="{00000000-0008-0000-0200-0000FC0B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69" name="Text Box 1">
          <a:extLst>
            <a:ext uri="{FF2B5EF4-FFF2-40B4-BE49-F238E27FC236}">
              <a16:creationId xmlns:a16="http://schemas.microsoft.com/office/drawing/2014/main" xmlns="" id="{00000000-0008-0000-0200-0000FD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70" name="Text Box 2">
          <a:extLst>
            <a:ext uri="{FF2B5EF4-FFF2-40B4-BE49-F238E27FC236}">
              <a16:creationId xmlns:a16="http://schemas.microsoft.com/office/drawing/2014/main" xmlns="" id="{00000000-0008-0000-0200-0000FE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71" name="Text Box 1">
          <a:extLst>
            <a:ext uri="{FF2B5EF4-FFF2-40B4-BE49-F238E27FC236}">
              <a16:creationId xmlns:a16="http://schemas.microsoft.com/office/drawing/2014/main" xmlns="" id="{00000000-0008-0000-0200-0000FF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72" name="Text Box 2">
          <a:extLst>
            <a:ext uri="{FF2B5EF4-FFF2-40B4-BE49-F238E27FC236}">
              <a16:creationId xmlns:a16="http://schemas.microsoft.com/office/drawing/2014/main" xmlns="" id="{00000000-0008-0000-0200-000000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73" name="Text Box 1">
          <a:extLst>
            <a:ext uri="{FF2B5EF4-FFF2-40B4-BE49-F238E27FC236}">
              <a16:creationId xmlns:a16="http://schemas.microsoft.com/office/drawing/2014/main" xmlns="" id="{00000000-0008-0000-0200-000001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74" name="Text Box 2">
          <a:extLst>
            <a:ext uri="{FF2B5EF4-FFF2-40B4-BE49-F238E27FC236}">
              <a16:creationId xmlns:a16="http://schemas.microsoft.com/office/drawing/2014/main" xmlns="" id="{00000000-0008-0000-0200-000002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75" name="Text Box 1">
          <a:extLst>
            <a:ext uri="{FF2B5EF4-FFF2-40B4-BE49-F238E27FC236}">
              <a16:creationId xmlns:a16="http://schemas.microsoft.com/office/drawing/2014/main" xmlns="" id="{00000000-0008-0000-0200-000003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076" name="Text Box 2">
          <a:extLst>
            <a:ext uri="{FF2B5EF4-FFF2-40B4-BE49-F238E27FC236}">
              <a16:creationId xmlns:a16="http://schemas.microsoft.com/office/drawing/2014/main" xmlns="" id="{00000000-0008-0000-0200-000004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077" name="Text Box 1">
          <a:extLst>
            <a:ext uri="{FF2B5EF4-FFF2-40B4-BE49-F238E27FC236}">
              <a16:creationId xmlns:a16="http://schemas.microsoft.com/office/drawing/2014/main" xmlns="" id="{00000000-0008-0000-0200-000005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3078" name="Text Box 4">
          <a:extLst>
            <a:ext uri="{FF2B5EF4-FFF2-40B4-BE49-F238E27FC236}">
              <a16:creationId xmlns:a16="http://schemas.microsoft.com/office/drawing/2014/main" xmlns="" id="{00000000-0008-0000-0200-0000060C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3079" name="Text Box 1">
          <a:extLst>
            <a:ext uri="{FF2B5EF4-FFF2-40B4-BE49-F238E27FC236}">
              <a16:creationId xmlns:a16="http://schemas.microsoft.com/office/drawing/2014/main" xmlns="" id="{00000000-0008-0000-0200-0000070C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3080" name="Text Box 4">
          <a:extLst>
            <a:ext uri="{FF2B5EF4-FFF2-40B4-BE49-F238E27FC236}">
              <a16:creationId xmlns:a16="http://schemas.microsoft.com/office/drawing/2014/main" xmlns="" id="{00000000-0008-0000-0200-0000080C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081" name="Text Box 1">
          <a:extLst>
            <a:ext uri="{FF2B5EF4-FFF2-40B4-BE49-F238E27FC236}">
              <a16:creationId xmlns:a16="http://schemas.microsoft.com/office/drawing/2014/main" xmlns="" id="{00000000-0008-0000-0200-000009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082" name="Text Box 2">
          <a:extLst>
            <a:ext uri="{FF2B5EF4-FFF2-40B4-BE49-F238E27FC236}">
              <a16:creationId xmlns:a16="http://schemas.microsoft.com/office/drawing/2014/main" xmlns="" id="{00000000-0008-0000-0200-00000A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083" name="Text Box 1">
          <a:extLst>
            <a:ext uri="{FF2B5EF4-FFF2-40B4-BE49-F238E27FC236}">
              <a16:creationId xmlns:a16="http://schemas.microsoft.com/office/drawing/2014/main" xmlns="" id="{00000000-0008-0000-0200-00000B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084" name="Text Box 2">
          <a:extLst>
            <a:ext uri="{FF2B5EF4-FFF2-40B4-BE49-F238E27FC236}">
              <a16:creationId xmlns:a16="http://schemas.microsoft.com/office/drawing/2014/main" xmlns="" id="{00000000-0008-0000-0200-00000C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085" name="Text Box 1">
          <a:extLst>
            <a:ext uri="{FF2B5EF4-FFF2-40B4-BE49-F238E27FC236}">
              <a16:creationId xmlns:a16="http://schemas.microsoft.com/office/drawing/2014/main" xmlns="" id="{00000000-0008-0000-0200-00000D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086" name="Text Box 1">
          <a:extLst>
            <a:ext uri="{FF2B5EF4-FFF2-40B4-BE49-F238E27FC236}">
              <a16:creationId xmlns:a16="http://schemas.microsoft.com/office/drawing/2014/main" xmlns="" id="{00000000-0008-0000-0200-00000E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087" name="Text Box 4">
          <a:extLst>
            <a:ext uri="{FF2B5EF4-FFF2-40B4-BE49-F238E27FC236}">
              <a16:creationId xmlns:a16="http://schemas.microsoft.com/office/drawing/2014/main" xmlns="" id="{00000000-0008-0000-0200-00000F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088" name="Text Box 1">
          <a:extLst>
            <a:ext uri="{FF2B5EF4-FFF2-40B4-BE49-F238E27FC236}">
              <a16:creationId xmlns:a16="http://schemas.microsoft.com/office/drawing/2014/main" xmlns="" id="{00000000-0008-0000-0200-0000100C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089" name="Text Box 4">
          <a:extLst>
            <a:ext uri="{FF2B5EF4-FFF2-40B4-BE49-F238E27FC236}">
              <a16:creationId xmlns:a16="http://schemas.microsoft.com/office/drawing/2014/main" xmlns="" id="{00000000-0008-0000-0200-0000110C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090" name="Text Box 1">
          <a:extLst>
            <a:ext uri="{FF2B5EF4-FFF2-40B4-BE49-F238E27FC236}">
              <a16:creationId xmlns:a16="http://schemas.microsoft.com/office/drawing/2014/main" xmlns="" id="{00000000-0008-0000-0200-000012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091" name="Text Box 2">
          <a:extLst>
            <a:ext uri="{FF2B5EF4-FFF2-40B4-BE49-F238E27FC236}">
              <a16:creationId xmlns:a16="http://schemas.microsoft.com/office/drawing/2014/main" xmlns="" id="{00000000-0008-0000-0200-000013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092" name="Text Box 1">
          <a:extLst>
            <a:ext uri="{FF2B5EF4-FFF2-40B4-BE49-F238E27FC236}">
              <a16:creationId xmlns:a16="http://schemas.microsoft.com/office/drawing/2014/main" xmlns="" id="{00000000-0008-0000-0200-000014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093" name="Text Box 2">
          <a:extLst>
            <a:ext uri="{FF2B5EF4-FFF2-40B4-BE49-F238E27FC236}">
              <a16:creationId xmlns:a16="http://schemas.microsoft.com/office/drawing/2014/main" xmlns="" id="{00000000-0008-0000-0200-000015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3094" name="Text Box 1">
          <a:extLst>
            <a:ext uri="{FF2B5EF4-FFF2-40B4-BE49-F238E27FC236}">
              <a16:creationId xmlns:a16="http://schemas.microsoft.com/office/drawing/2014/main" xmlns="" id="{00000000-0008-0000-0200-0000160C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095" name="Text Box 1">
          <a:extLst>
            <a:ext uri="{FF2B5EF4-FFF2-40B4-BE49-F238E27FC236}">
              <a16:creationId xmlns:a16="http://schemas.microsoft.com/office/drawing/2014/main" xmlns="" id="{00000000-0008-0000-0200-0000170C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096" name="Text Box 4">
          <a:extLst>
            <a:ext uri="{FF2B5EF4-FFF2-40B4-BE49-F238E27FC236}">
              <a16:creationId xmlns:a16="http://schemas.microsoft.com/office/drawing/2014/main" xmlns="" id="{00000000-0008-0000-0200-0000180C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3097" name="Text Box 1">
          <a:extLst>
            <a:ext uri="{FF2B5EF4-FFF2-40B4-BE49-F238E27FC236}">
              <a16:creationId xmlns:a16="http://schemas.microsoft.com/office/drawing/2014/main" xmlns="" id="{00000000-0008-0000-0200-0000190C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3098" name="Text Box 4">
          <a:extLst>
            <a:ext uri="{FF2B5EF4-FFF2-40B4-BE49-F238E27FC236}">
              <a16:creationId xmlns:a16="http://schemas.microsoft.com/office/drawing/2014/main" xmlns="" id="{00000000-0008-0000-0200-00001A0C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099" name="Text Box 1">
          <a:extLst>
            <a:ext uri="{FF2B5EF4-FFF2-40B4-BE49-F238E27FC236}">
              <a16:creationId xmlns:a16="http://schemas.microsoft.com/office/drawing/2014/main" xmlns="" id="{00000000-0008-0000-0200-00001B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100" name="Text Box 1">
          <a:extLst>
            <a:ext uri="{FF2B5EF4-FFF2-40B4-BE49-F238E27FC236}">
              <a16:creationId xmlns:a16="http://schemas.microsoft.com/office/drawing/2014/main" xmlns="" id="{00000000-0008-0000-0200-00001C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101" name="Text Box 4">
          <a:extLst>
            <a:ext uri="{FF2B5EF4-FFF2-40B4-BE49-F238E27FC236}">
              <a16:creationId xmlns:a16="http://schemas.microsoft.com/office/drawing/2014/main" xmlns="" id="{00000000-0008-0000-0200-00001D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102" name="Text Box 1">
          <a:extLst>
            <a:ext uri="{FF2B5EF4-FFF2-40B4-BE49-F238E27FC236}">
              <a16:creationId xmlns:a16="http://schemas.microsoft.com/office/drawing/2014/main" xmlns="" id="{00000000-0008-0000-0200-00001E0C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103" name="Text Box 4">
          <a:extLst>
            <a:ext uri="{FF2B5EF4-FFF2-40B4-BE49-F238E27FC236}">
              <a16:creationId xmlns:a16="http://schemas.microsoft.com/office/drawing/2014/main" xmlns="" id="{00000000-0008-0000-0200-00001F0C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104" name="Text Box 1">
          <a:extLst>
            <a:ext uri="{FF2B5EF4-FFF2-40B4-BE49-F238E27FC236}">
              <a16:creationId xmlns:a16="http://schemas.microsoft.com/office/drawing/2014/main" xmlns="" id="{00000000-0008-0000-0200-000020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105" name="Text Box 2">
          <a:extLst>
            <a:ext uri="{FF2B5EF4-FFF2-40B4-BE49-F238E27FC236}">
              <a16:creationId xmlns:a16="http://schemas.microsoft.com/office/drawing/2014/main" xmlns="" id="{00000000-0008-0000-0200-000021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106" name="Text Box 1">
          <a:extLst>
            <a:ext uri="{FF2B5EF4-FFF2-40B4-BE49-F238E27FC236}">
              <a16:creationId xmlns:a16="http://schemas.microsoft.com/office/drawing/2014/main" xmlns="" id="{00000000-0008-0000-0200-000022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107" name="Text Box 2">
          <a:extLst>
            <a:ext uri="{FF2B5EF4-FFF2-40B4-BE49-F238E27FC236}">
              <a16:creationId xmlns:a16="http://schemas.microsoft.com/office/drawing/2014/main" xmlns="" id="{00000000-0008-0000-0200-000023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3108" name="Text Box 1">
          <a:extLst>
            <a:ext uri="{FF2B5EF4-FFF2-40B4-BE49-F238E27FC236}">
              <a16:creationId xmlns:a16="http://schemas.microsoft.com/office/drawing/2014/main" xmlns="" id="{00000000-0008-0000-0200-0000240C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3109" name="Text Box 4">
          <a:extLst>
            <a:ext uri="{FF2B5EF4-FFF2-40B4-BE49-F238E27FC236}">
              <a16:creationId xmlns:a16="http://schemas.microsoft.com/office/drawing/2014/main" xmlns="" id="{00000000-0008-0000-0200-0000250C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3110" name="Text Box 1">
          <a:extLst>
            <a:ext uri="{FF2B5EF4-FFF2-40B4-BE49-F238E27FC236}">
              <a16:creationId xmlns:a16="http://schemas.microsoft.com/office/drawing/2014/main" xmlns="" id="{00000000-0008-0000-0200-0000260C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3111" name="Text Box 4">
          <a:extLst>
            <a:ext uri="{FF2B5EF4-FFF2-40B4-BE49-F238E27FC236}">
              <a16:creationId xmlns:a16="http://schemas.microsoft.com/office/drawing/2014/main" xmlns="" id="{00000000-0008-0000-0200-0000270C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112" name="Text Box 1">
          <a:extLst>
            <a:ext uri="{FF2B5EF4-FFF2-40B4-BE49-F238E27FC236}">
              <a16:creationId xmlns:a16="http://schemas.microsoft.com/office/drawing/2014/main" xmlns="" id="{00000000-0008-0000-0200-000028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113" name="Text Box 2">
          <a:extLst>
            <a:ext uri="{FF2B5EF4-FFF2-40B4-BE49-F238E27FC236}">
              <a16:creationId xmlns:a16="http://schemas.microsoft.com/office/drawing/2014/main" xmlns="" id="{00000000-0008-0000-0200-000029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114" name="Text Box 1">
          <a:extLst>
            <a:ext uri="{FF2B5EF4-FFF2-40B4-BE49-F238E27FC236}">
              <a16:creationId xmlns:a16="http://schemas.microsoft.com/office/drawing/2014/main" xmlns="" id="{00000000-0008-0000-0200-00002A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115" name="Text Box 2">
          <a:extLst>
            <a:ext uri="{FF2B5EF4-FFF2-40B4-BE49-F238E27FC236}">
              <a16:creationId xmlns:a16="http://schemas.microsoft.com/office/drawing/2014/main" xmlns="" id="{00000000-0008-0000-0200-00002B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116" name="Text Box 1">
          <a:extLst>
            <a:ext uri="{FF2B5EF4-FFF2-40B4-BE49-F238E27FC236}">
              <a16:creationId xmlns:a16="http://schemas.microsoft.com/office/drawing/2014/main" xmlns="" id="{00000000-0008-0000-0200-00002C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117" name="Text Box 2">
          <a:extLst>
            <a:ext uri="{FF2B5EF4-FFF2-40B4-BE49-F238E27FC236}">
              <a16:creationId xmlns:a16="http://schemas.microsoft.com/office/drawing/2014/main" xmlns="" id="{00000000-0008-0000-0200-00002D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118" name="Text Box 1">
          <a:extLst>
            <a:ext uri="{FF2B5EF4-FFF2-40B4-BE49-F238E27FC236}">
              <a16:creationId xmlns:a16="http://schemas.microsoft.com/office/drawing/2014/main" xmlns="" id="{00000000-0008-0000-0200-00002E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119" name="Text Box 2">
          <a:extLst>
            <a:ext uri="{FF2B5EF4-FFF2-40B4-BE49-F238E27FC236}">
              <a16:creationId xmlns:a16="http://schemas.microsoft.com/office/drawing/2014/main" xmlns="" id="{00000000-0008-0000-0200-00002F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3120" name="Text Box 4">
          <a:extLst>
            <a:ext uri="{FF2B5EF4-FFF2-40B4-BE49-F238E27FC236}">
              <a16:creationId xmlns:a16="http://schemas.microsoft.com/office/drawing/2014/main" xmlns="" id="{00000000-0008-0000-0200-0000300C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3121" name="Text Box 1">
          <a:extLst>
            <a:ext uri="{FF2B5EF4-FFF2-40B4-BE49-F238E27FC236}">
              <a16:creationId xmlns:a16="http://schemas.microsoft.com/office/drawing/2014/main" xmlns="" id="{00000000-0008-0000-0200-0000310C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3122" name="Text Box 4">
          <a:extLst>
            <a:ext uri="{FF2B5EF4-FFF2-40B4-BE49-F238E27FC236}">
              <a16:creationId xmlns:a16="http://schemas.microsoft.com/office/drawing/2014/main" xmlns="" id="{00000000-0008-0000-0200-0000320C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123" name="Text Box 1">
          <a:extLst>
            <a:ext uri="{FF2B5EF4-FFF2-40B4-BE49-F238E27FC236}">
              <a16:creationId xmlns:a16="http://schemas.microsoft.com/office/drawing/2014/main" xmlns="" id="{00000000-0008-0000-0200-000033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124" name="Text Box 2">
          <a:extLst>
            <a:ext uri="{FF2B5EF4-FFF2-40B4-BE49-F238E27FC236}">
              <a16:creationId xmlns:a16="http://schemas.microsoft.com/office/drawing/2014/main" xmlns="" id="{00000000-0008-0000-0200-000034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125" name="Text Box 1">
          <a:extLst>
            <a:ext uri="{FF2B5EF4-FFF2-40B4-BE49-F238E27FC236}">
              <a16:creationId xmlns:a16="http://schemas.microsoft.com/office/drawing/2014/main" xmlns="" id="{00000000-0008-0000-0200-000035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126" name="Text Box 2">
          <a:extLst>
            <a:ext uri="{FF2B5EF4-FFF2-40B4-BE49-F238E27FC236}">
              <a16:creationId xmlns:a16="http://schemas.microsoft.com/office/drawing/2014/main" xmlns="" id="{00000000-0008-0000-0200-000036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127" name="Text Box 1">
          <a:extLst>
            <a:ext uri="{FF2B5EF4-FFF2-40B4-BE49-F238E27FC236}">
              <a16:creationId xmlns:a16="http://schemas.microsoft.com/office/drawing/2014/main" xmlns="" id="{00000000-0008-0000-0200-000037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128" name="Text Box 4">
          <a:extLst>
            <a:ext uri="{FF2B5EF4-FFF2-40B4-BE49-F238E27FC236}">
              <a16:creationId xmlns:a16="http://schemas.microsoft.com/office/drawing/2014/main" xmlns="" id="{00000000-0008-0000-0200-000038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3129" name="Text Box 1">
          <a:extLst>
            <a:ext uri="{FF2B5EF4-FFF2-40B4-BE49-F238E27FC236}">
              <a16:creationId xmlns:a16="http://schemas.microsoft.com/office/drawing/2014/main" xmlns="" id="{00000000-0008-0000-0200-0000390C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3130" name="Text Box 4">
          <a:extLst>
            <a:ext uri="{FF2B5EF4-FFF2-40B4-BE49-F238E27FC236}">
              <a16:creationId xmlns:a16="http://schemas.microsoft.com/office/drawing/2014/main" xmlns="" id="{00000000-0008-0000-0200-00003A0C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131" name="Text Box 1">
          <a:extLst>
            <a:ext uri="{FF2B5EF4-FFF2-40B4-BE49-F238E27FC236}">
              <a16:creationId xmlns:a16="http://schemas.microsoft.com/office/drawing/2014/main" xmlns="" id="{00000000-0008-0000-0200-00003B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132" name="Text Box 2">
          <a:extLst>
            <a:ext uri="{FF2B5EF4-FFF2-40B4-BE49-F238E27FC236}">
              <a16:creationId xmlns:a16="http://schemas.microsoft.com/office/drawing/2014/main" xmlns="" id="{00000000-0008-0000-0200-00003C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133" name="Text Box 1">
          <a:extLst>
            <a:ext uri="{FF2B5EF4-FFF2-40B4-BE49-F238E27FC236}">
              <a16:creationId xmlns:a16="http://schemas.microsoft.com/office/drawing/2014/main" xmlns="" id="{00000000-0008-0000-0200-00003D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134" name="Text Box 2">
          <a:extLst>
            <a:ext uri="{FF2B5EF4-FFF2-40B4-BE49-F238E27FC236}">
              <a16:creationId xmlns:a16="http://schemas.microsoft.com/office/drawing/2014/main" xmlns="" id="{00000000-0008-0000-0200-00003E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3135" name="Text Box 1">
          <a:extLst>
            <a:ext uri="{FF2B5EF4-FFF2-40B4-BE49-F238E27FC236}">
              <a16:creationId xmlns:a16="http://schemas.microsoft.com/office/drawing/2014/main" xmlns="" id="{00000000-0008-0000-0200-00003F0C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3136" name="Text Box 1">
          <a:extLst>
            <a:ext uri="{FF2B5EF4-FFF2-40B4-BE49-F238E27FC236}">
              <a16:creationId xmlns:a16="http://schemas.microsoft.com/office/drawing/2014/main" xmlns="" id="{00000000-0008-0000-0200-0000400C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3137" name="Text Box 4">
          <a:extLst>
            <a:ext uri="{FF2B5EF4-FFF2-40B4-BE49-F238E27FC236}">
              <a16:creationId xmlns:a16="http://schemas.microsoft.com/office/drawing/2014/main" xmlns="" id="{00000000-0008-0000-0200-0000410C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3138" name="Text Box 1">
          <a:extLst>
            <a:ext uri="{FF2B5EF4-FFF2-40B4-BE49-F238E27FC236}">
              <a16:creationId xmlns:a16="http://schemas.microsoft.com/office/drawing/2014/main" xmlns="" id="{00000000-0008-0000-0200-0000420C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3139" name="Text Box 4">
          <a:extLst>
            <a:ext uri="{FF2B5EF4-FFF2-40B4-BE49-F238E27FC236}">
              <a16:creationId xmlns:a16="http://schemas.microsoft.com/office/drawing/2014/main" xmlns="" id="{00000000-0008-0000-0200-0000430C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140" name="Text Box 1">
          <a:extLst>
            <a:ext uri="{FF2B5EF4-FFF2-40B4-BE49-F238E27FC236}">
              <a16:creationId xmlns:a16="http://schemas.microsoft.com/office/drawing/2014/main" xmlns="" id="{00000000-0008-0000-0200-000044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141" name="Text Box 4">
          <a:extLst>
            <a:ext uri="{FF2B5EF4-FFF2-40B4-BE49-F238E27FC236}">
              <a16:creationId xmlns:a16="http://schemas.microsoft.com/office/drawing/2014/main" xmlns="" id="{00000000-0008-0000-0200-000045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3142" name="Text Box 1">
          <a:extLst>
            <a:ext uri="{FF2B5EF4-FFF2-40B4-BE49-F238E27FC236}">
              <a16:creationId xmlns:a16="http://schemas.microsoft.com/office/drawing/2014/main" xmlns="" id="{00000000-0008-0000-0200-0000460C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3143" name="Text Box 4">
          <a:extLst>
            <a:ext uri="{FF2B5EF4-FFF2-40B4-BE49-F238E27FC236}">
              <a16:creationId xmlns:a16="http://schemas.microsoft.com/office/drawing/2014/main" xmlns="" id="{00000000-0008-0000-0200-0000470C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144" name="Text Box 1">
          <a:extLst>
            <a:ext uri="{FF2B5EF4-FFF2-40B4-BE49-F238E27FC236}">
              <a16:creationId xmlns:a16="http://schemas.microsoft.com/office/drawing/2014/main" xmlns="" id="{00000000-0008-0000-0200-000048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145" name="Text Box 2">
          <a:extLst>
            <a:ext uri="{FF2B5EF4-FFF2-40B4-BE49-F238E27FC236}">
              <a16:creationId xmlns:a16="http://schemas.microsoft.com/office/drawing/2014/main" xmlns="" id="{00000000-0008-0000-0200-000049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146" name="Text Box 1">
          <a:extLst>
            <a:ext uri="{FF2B5EF4-FFF2-40B4-BE49-F238E27FC236}">
              <a16:creationId xmlns:a16="http://schemas.microsoft.com/office/drawing/2014/main" xmlns="" id="{00000000-0008-0000-0200-00004A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147" name="Text Box 2">
          <a:extLst>
            <a:ext uri="{FF2B5EF4-FFF2-40B4-BE49-F238E27FC236}">
              <a16:creationId xmlns:a16="http://schemas.microsoft.com/office/drawing/2014/main" xmlns="" id="{00000000-0008-0000-0200-00004B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3148" name="Text Box 1">
          <a:extLst>
            <a:ext uri="{FF2B5EF4-FFF2-40B4-BE49-F238E27FC236}">
              <a16:creationId xmlns:a16="http://schemas.microsoft.com/office/drawing/2014/main" xmlns="" id="{00000000-0008-0000-0200-00004C0C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3149" name="Text Box 4">
          <a:extLst>
            <a:ext uri="{FF2B5EF4-FFF2-40B4-BE49-F238E27FC236}">
              <a16:creationId xmlns:a16="http://schemas.microsoft.com/office/drawing/2014/main" xmlns="" id="{00000000-0008-0000-0200-00004D0C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3150" name="Text Box 1">
          <a:extLst>
            <a:ext uri="{FF2B5EF4-FFF2-40B4-BE49-F238E27FC236}">
              <a16:creationId xmlns:a16="http://schemas.microsoft.com/office/drawing/2014/main" xmlns="" id="{00000000-0008-0000-0200-00004E0C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3151" name="Text Box 4">
          <a:extLst>
            <a:ext uri="{FF2B5EF4-FFF2-40B4-BE49-F238E27FC236}">
              <a16:creationId xmlns:a16="http://schemas.microsoft.com/office/drawing/2014/main" xmlns="" id="{00000000-0008-0000-0200-00004F0C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152" name="Text Box 1">
          <a:extLst>
            <a:ext uri="{FF2B5EF4-FFF2-40B4-BE49-F238E27FC236}">
              <a16:creationId xmlns:a16="http://schemas.microsoft.com/office/drawing/2014/main" xmlns="" id="{00000000-0008-0000-0200-000050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153" name="Text Box 2">
          <a:extLst>
            <a:ext uri="{FF2B5EF4-FFF2-40B4-BE49-F238E27FC236}">
              <a16:creationId xmlns:a16="http://schemas.microsoft.com/office/drawing/2014/main" xmlns="" id="{00000000-0008-0000-0200-000051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154" name="Text Box 1">
          <a:extLst>
            <a:ext uri="{FF2B5EF4-FFF2-40B4-BE49-F238E27FC236}">
              <a16:creationId xmlns:a16="http://schemas.microsoft.com/office/drawing/2014/main" xmlns="" id="{00000000-0008-0000-0200-000052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155" name="Text Box 2">
          <a:extLst>
            <a:ext uri="{FF2B5EF4-FFF2-40B4-BE49-F238E27FC236}">
              <a16:creationId xmlns:a16="http://schemas.microsoft.com/office/drawing/2014/main" xmlns="" id="{00000000-0008-0000-0200-000053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156" name="Text Box 1">
          <a:extLst>
            <a:ext uri="{FF2B5EF4-FFF2-40B4-BE49-F238E27FC236}">
              <a16:creationId xmlns:a16="http://schemas.microsoft.com/office/drawing/2014/main" xmlns="" id="{00000000-0008-0000-0200-000054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157" name="Text Box 2">
          <a:extLst>
            <a:ext uri="{FF2B5EF4-FFF2-40B4-BE49-F238E27FC236}">
              <a16:creationId xmlns:a16="http://schemas.microsoft.com/office/drawing/2014/main" xmlns="" id="{00000000-0008-0000-0200-000055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158" name="Text Box 1">
          <a:extLst>
            <a:ext uri="{FF2B5EF4-FFF2-40B4-BE49-F238E27FC236}">
              <a16:creationId xmlns:a16="http://schemas.microsoft.com/office/drawing/2014/main" xmlns="" id="{00000000-0008-0000-0200-000056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159" name="Text Box 2">
          <a:extLst>
            <a:ext uri="{FF2B5EF4-FFF2-40B4-BE49-F238E27FC236}">
              <a16:creationId xmlns:a16="http://schemas.microsoft.com/office/drawing/2014/main" xmlns="" id="{00000000-0008-0000-0200-000057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3160" name="Text Box 4">
          <a:extLst>
            <a:ext uri="{FF2B5EF4-FFF2-40B4-BE49-F238E27FC236}">
              <a16:creationId xmlns:a16="http://schemas.microsoft.com/office/drawing/2014/main" xmlns="" id="{00000000-0008-0000-0200-0000580C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3161" name="Text Box 1">
          <a:extLst>
            <a:ext uri="{FF2B5EF4-FFF2-40B4-BE49-F238E27FC236}">
              <a16:creationId xmlns:a16="http://schemas.microsoft.com/office/drawing/2014/main" xmlns="" id="{00000000-0008-0000-0200-0000590C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3162" name="Text Box 4">
          <a:extLst>
            <a:ext uri="{FF2B5EF4-FFF2-40B4-BE49-F238E27FC236}">
              <a16:creationId xmlns:a16="http://schemas.microsoft.com/office/drawing/2014/main" xmlns="" id="{00000000-0008-0000-0200-00005A0C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163" name="Text Box 1">
          <a:extLst>
            <a:ext uri="{FF2B5EF4-FFF2-40B4-BE49-F238E27FC236}">
              <a16:creationId xmlns:a16="http://schemas.microsoft.com/office/drawing/2014/main" xmlns="" id="{00000000-0008-0000-0200-00005B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164" name="Text Box 2">
          <a:extLst>
            <a:ext uri="{FF2B5EF4-FFF2-40B4-BE49-F238E27FC236}">
              <a16:creationId xmlns:a16="http://schemas.microsoft.com/office/drawing/2014/main" xmlns="" id="{00000000-0008-0000-0200-00005C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165" name="Text Box 1">
          <a:extLst>
            <a:ext uri="{FF2B5EF4-FFF2-40B4-BE49-F238E27FC236}">
              <a16:creationId xmlns:a16="http://schemas.microsoft.com/office/drawing/2014/main" xmlns="" id="{00000000-0008-0000-0200-00005D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166" name="Text Box 2">
          <a:extLst>
            <a:ext uri="{FF2B5EF4-FFF2-40B4-BE49-F238E27FC236}">
              <a16:creationId xmlns:a16="http://schemas.microsoft.com/office/drawing/2014/main" xmlns="" id="{00000000-0008-0000-0200-00005E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167" name="Text Box 1">
          <a:extLst>
            <a:ext uri="{FF2B5EF4-FFF2-40B4-BE49-F238E27FC236}">
              <a16:creationId xmlns:a16="http://schemas.microsoft.com/office/drawing/2014/main" xmlns="" id="{00000000-0008-0000-0200-00005F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168" name="Text Box 4">
          <a:extLst>
            <a:ext uri="{FF2B5EF4-FFF2-40B4-BE49-F238E27FC236}">
              <a16:creationId xmlns:a16="http://schemas.microsoft.com/office/drawing/2014/main" xmlns="" id="{00000000-0008-0000-0200-000060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3169" name="Text Box 1">
          <a:extLst>
            <a:ext uri="{FF2B5EF4-FFF2-40B4-BE49-F238E27FC236}">
              <a16:creationId xmlns:a16="http://schemas.microsoft.com/office/drawing/2014/main" xmlns="" id="{00000000-0008-0000-0200-0000610C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3170" name="Text Box 4">
          <a:extLst>
            <a:ext uri="{FF2B5EF4-FFF2-40B4-BE49-F238E27FC236}">
              <a16:creationId xmlns:a16="http://schemas.microsoft.com/office/drawing/2014/main" xmlns="" id="{00000000-0008-0000-0200-0000620C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171" name="Text Box 1">
          <a:extLst>
            <a:ext uri="{FF2B5EF4-FFF2-40B4-BE49-F238E27FC236}">
              <a16:creationId xmlns:a16="http://schemas.microsoft.com/office/drawing/2014/main" xmlns="" id="{00000000-0008-0000-0200-000063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172" name="Text Box 2">
          <a:extLst>
            <a:ext uri="{FF2B5EF4-FFF2-40B4-BE49-F238E27FC236}">
              <a16:creationId xmlns:a16="http://schemas.microsoft.com/office/drawing/2014/main" xmlns="" id="{00000000-0008-0000-0200-000064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173" name="Text Box 1">
          <a:extLst>
            <a:ext uri="{FF2B5EF4-FFF2-40B4-BE49-F238E27FC236}">
              <a16:creationId xmlns:a16="http://schemas.microsoft.com/office/drawing/2014/main" xmlns="" id="{00000000-0008-0000-0200-000065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174" name="Text Box 2">
          <a:extLst>
            <a:ext uri="{FF2B5EF4-FFF2-40B4-BE49-F238E27FC236}">
              <a16:creationId xmlns:a16="http://schemas.microsoft.com/office/drawing/2014/main" xmlns="" id="{00000000-0008-0000-0200-000066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3175" name="Text Box 1">
          <a:extLst>
            <a:ext uri="{FF2B5EF4-FFF2-40B4-BE49-F238E27FC236}">
              <a16:creationId xmlns:a16="http://schemas.microsoft.com/office/drawing/2014/main" xmlns="" id="{00000000-0008-0000-0200-0000670C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3176" name="Text Box 1">
          <a:extLst>
            <a:ext uri="{FF2B5EF4-FFF2-40B4-BE49-F238E27FC236}">
              <a16:creationId xmlns:a16="http://schemas.microsoft.com/office/drawing/2014/main" xmlns="" id="{00000000-0008-0000-0200-0000680C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3177" name="Text Box 4">
          <a:extLst>
            <a:ext uri="{FF2B5EF4-FFF2-40B4-BE49-F238E27FC236}">
              <a16:creationId xmlns:a16="http://schemas.microsoft.com/office/drawing/2014/main" xmlns="" id="{00000000-0008-0000-0200-0000690C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3178" name="Text Box 1">
          <a:extLst>
            <a:ext uri="{FF2B5EF4-FFF2-40B4-BE49-F238E27FC236}">
              <a16:creationId xmlns:a16="http://schemas.microsoft.com/office/drawing/2014/main" xmlns="" id="{00000000-0008-0000-0200-00006A0C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3179" name="Text Box 4">
          <a:extLst>
            <a:ext uri="{FF2B5EF4-FFF2-40B4-BE49-F238E27FC236}">
              <a16:creationId xmlns:a16="http://schemas.microsoft.com/office/drawing/2014/main" xmlns="" id="{00000000-0008-0000-0200-00006B0C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180" name="Text Box 1">
          <a:extLst>
            <a:ext uri="{FF2B5EF4-FFF2-40B4-BE49-F238E27FC236}">
              <a16:creationId xmlns:a16="http://schemas.microsoft.com/office/drawing/2014/main" xmlns="" id="{00000000-0008-0000-0200-00006C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181" name="Text Box 4">
          <a:extLst>
            <a:ext uri="{FF2B5EF4-FFF2-40B4-BE49-F238E27FC236}">
              <a16:creationId xmlns:a16="http://schemas.microsoft.com/office/drawing/2014/main" xmlns="" id="{00000000-0008-0000-0200-00006D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3182" name="Text Box 1">
          <a:extLst>
            <a:ext uri="{FF2B5EF4-FFF2-40B4-BE49-F238E27FC236}">
              <a16:creationId xmlns:a16="http://schemas.microsoft.com/office/drawing/2014/main" xmlns="" id="{00000000-0008-0000-0200-00006E0C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3183" name="Text Box 4">
          <a:extLst>
            <a:ext uri="{FF2B5EF4-FFF2-40B4-BE49-F238E27FC236}">
              <a16:creationId xmlns:a16="http://schemas.microsoft.com/office/drawing/2014/main" xmlns="" id="{00000000-0008-0000-0200-00006F0C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184" name="Text Box 1">
          <a:extLst>
            <a:ext uri="{FF2B5EF4-FFF2-40B4-BE49-F238E27FC236}">
              <a16:creationId xmlns:a16="http://schemas.microsoft.com/office/drawing/2014/main" xmlns="" id="{00000000-0008-0000-0200-000070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185" name="Text Box 2">
          <a:extLst>
            <a:ext uri="{FF2B5EF4-FFF2-40B4-BE49-F238E27FC236}">
              <a16:creationId xmlns:a16="http://schemas.microsoft.com/office/drawing/2014/main" xmlns="" id="{00000000-0008-0000-0200-000071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186" name="Text Box 1">
          <a:extLst>
            <a:ext uri="{FF2B5EF4-FFF2-40B4-BE49-F238E27FC236}">
              <a16:creationId xmlns:a16="http://schemas.microsoft.com/office/drawing/2014/main" xmlns="" id="{00000000-0008-0000-0200-000072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187" name="Text Box 2">
          <a:extLst>
            <a:ext uri="{FF2B5EF4-FFF2-40B4-BE49-F238E27FC236}">
              <a16:creationId xmlns:a16="http://schemas.microsoft.com/office/drawing/2014/main" xmlns="" id="{00000000-0008-0000-0200-000073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3188" name="Text Box 1">
          <a:extLst>
            <a:ext uri="{FF2B5EF4-FFF2-40B4-BE49-F238E27FC236}">
              <a16:creationId xmlns:a16="http://schemas.microsoft.com/office/drawing/2014/main" xmlns="" id="{00000000-0008-0000-0200-0000740C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3189" name="Text Box 4">
          <a:extLst>
            <a:ext uri="{FF2B5EF4-FFF2-40B4-BE49-F238E27FC236}">
              <a16:creationId xmlns:a16="http://schemas.microsoft.com/office/drawing/2014/main" xmlns="" id="{00000000-0008-0000-0200-0000750C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3190" name="Text Box 1">
          <a:extLst>
            <a:ext uri="{FF2B5EF4-FFF2-40B4-BE49-F238E27FC236}">
              <a16:creationId xmlns:a16="http://schemas.microsoft.com/office/drawing/2014/main" xmlns="" id="{00000000-0008-0000-0200-0000760C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3191" name="Text Box 4">
          <a:extLst>
            <a:ext uri="{FF2B5EF4-FFF2-40B4-BE49-F238E27FC236}">
              <a16:creationId xmlns:a16="http://schemas.microsoft.com/office/drawing/2014/main" xmlns="" id="{00000000-0008-0000-0200-0000770C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192" name="Text Box 1">
          <a:extLst>
            <a:ext uri="{FF2B5EF4-FFF2-40B4-BE49-F238E27FC236}">
              <a16:creationId xmlns:a16="http://schemas.microsoft.com/office/drawing/2014/main" xmlns="" id="{00000000-0008-0000-0200-000078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193" name="Text Box 2">
          <a:extLst>
            <a:ext uri="{FF2B5EF4-FFF2-40B4-BE49-F238E27FC236}">
              <a16:creationId xmlns:a16="http://schemas.microsoft.com/office/drawing/2014/main" xmlns="" id="{00000000-0008-0000-0200-000079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194" name="Text Box 1">
          <a:extLst>
            <a:ext uri="{FF2B5EF4-FFF2-40B4-BE49-F238E27FC236}">
              <a16:creationId xmlns:a16="http://schemas.microsoft.com/office/drawing/2014/main" xmlns="" id="{00000000-0008-0000-0200-00007A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195" name="Text Box 2">
          <a:extLst>
            <a:ext uri="{FF2B5EF4-FFF2-40B4-BE49-F238E27FC236}">
              <a16:creationId xmlns:a16="http://schemas.microsoft.com/office/drawing/2014/main" xmlns="" id="{00000000-0008-0000-0200-00007B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196" name="Text Box 1">
          <a:extLst>
            <a:ext uri="{FF2B5EF4-FFF2-40B4-BE49-F238E27FC236}">
              <a16:creationId xmlns:a16="http://schemas.microsoft.com/office/drawing/2014/main" xmlns="" id="{00000000-0008-0000-0200-00007C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197" name="Text Box 2">
          <a:extLst>
            <a:ext uri="{FF2B5EF4-FFF2-40B4-BE49-F238E27FC236}">
              <a16:creationId xmlns:a16="http://schemas.microsoft.com/office/drawing/2014/main" xmlns="" id="{00000000-0008-0000-0200-00007D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198" name="Text Box 1">
          <a:extLst>
            <a:ext uri="{FF2B5EF4-FFF2-40B4-BE49-F238E27FC236}">
              <a16:creationId xmlns:a16="http://schemas.microsoft.com/office/drawing/2014/main" xmlns="" id="{00000000-0008-0000-0200-00007E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199" name="Text Box 2">
          <a:extLst>
            <a:ext uri="{FF2B5EF4-FFF2-40B4-BE49-F238E27FC236}">
              <a16:creationId xmlns:a16="http://schemas.microsoft.com/office/drawing/2014/main" xmlns="" id="{00000000-0008-0000-0200-00007F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200" name="Text Box 1">
          <a:extLst>
            <a:ext uri="{FF2B5EF4-FFF2-40B4-BE49-F238E27FC236}">
              <a16:creationId xmlns:a16="http://schemas.microsoft.com/office/drawing/2014/main" xmlns="" id="{00000000-0008-0000-0200-000080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3201" name="Text Box 4">
          <a:extLst>
            <a:ext uri="{FF2B5EF4-FFF2-40B4-BE49-F238E27FC236}">
              <a16:creationId xmlns:a16="http://schemas.microsoft.com/office/drawing/2014/main" xmlns="" id="{00000000-0008-0000-0200-0000810C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3202" name="Text Box 1">
          <a:extLst>
            <a:ext uri="{FF2B5EF4-FFF2-40B4-BE49-F238E27FC236}">
              <a16:creationId xmlns:a16="http://schemas.microsoft.com/office/drawing/2014/main" xmlns="" id="{00000000-0008-0000-0200-0000820C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3203" name="Text Box 4">
          <a:extLst>
            <a:ext uri="{FF2B5EF4-FFF2-40B4-BE49-F238E27FC236}">
              <a16:creationId xmlns:a16="http://schemas.microsoft.com/office/drawing/2014/main" xmlns="" id="{00000000-0008-0000-0200-0000830C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204" name="Text Box 1">
          <a:extLst>
            <a:ext uri="{FF2B5EF4-FFF2-40B4-BE49-F238E27FC236}">
              <a16:creationId xmlns:a16="http://schemas.microsoft.com/office/drawing/2014/main" xmlns="" id="{00000000-0008-0000-0200-000084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205" name="Text Box 2">
          <a:extLst>
            <a:ext uri="{FF2B5EF4-FFF2-40B4-BE49-F238E27FC236}">
              <a16:creationId xmlns:a16="http://schemas.microsoft.com/office/drawing/2014/main" xmlns="" id="{00000000-0008-0000-0200-000085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206" name="Text Box 1">
          <a:extLst>
            <a:ext uri="{FF2B5EF4-FFF2-40B4-BE49-F238E27FC236}">
              <a16:creationId xmlns:a16="http://schemas.microsoft.com/office/drawing/2014/main" xmlns="" id="{00000000-0008-0000-0200-000086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207" name="Text Box 2">
          <a:extLst>
            <a:ext uri="{FF2B5EF4-FFF2-40B4-BE49-F238E27FC236}">
              <a16:creationId xmlns:a16="http://schemas.microsoft.com/office/drawing/2014/main" xmlns="" id="{00000000-0008-0000-0200-000087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208" name="Text Box 1">
          <a:extLst>
            <a:ext uri="{FF2B5EF4-FFF2-40B4-BE49-F238E27FC236}">
              <a16:creationId xmlns:a16="http://schemas.microsoft.com/office/drawing/2014/main" xmlns="" id="{00000000-0008-0000-0200-000088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209" name="Text Box 1">
          <a:extLst>
            <a:ext uri="{FF2B5EF4-FFF2-40B4-BE49-F238E27FC236}">
              <a16:creationId xmlns:a16="http://schemas.microsoft.com/office/drawing/2014/main" xmlns="" id="{00000000-0008-0000-0200-000089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210" name="Text Box 4">
          <a:extLst>
            <a:ext uri="{FF2B5EF4-FFF2-40B4-BE49-F238E27FC236}">
              <a16:creationId xmlns:a16="http://schemas.microsoft.com/office/drawing/2014/main" xmlns="" id="{00000000-0008-0000-0200-00008A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3211" name="Text Box 1">
          <a:extLst>
            <a:ext uri="{FF2B5EF4-FFF2-40B4-BE49-F238E27FC236}">
              <a16:creationId xmlns:a16="http://schemas.microsoft.com/office/drawing/2014/main" xmlns="" id="{00000000-0008-0000-0200-00008B0C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3212" name="Text Box 4">
          <a:extLst>
            <a:ext uri="{FF2B5EF4-FFF2-40B4-BE49-F238E27FC236}">
              <a16:creationId xmlns:a16="http://schemas.microsoft.com/office/drawing/2014/main" xmlns="" id="{00000000-0008-0000-0200-00008C0C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213" name="Text Box 1">
          <a:extLst>
            <a:ext uri="{FF2B5EF4-FFF2-40B4-BE49-F238E27FC236}">
              <a16:creationId xmlns:a16="http://schemas.microsoft.com/office/drawing/2014/main" xmlns="" id="{00000000-0008-0000-0200-00008D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214" name="Text Box 2">
          <a:extLst>
            <a:ext uri="{FF2B5EF4-FFF2-40B4-BE49-F238E27FC236}">
              <a16:creationId xmlns:a16="http://schemas.microsoft.com/office/drawing/2014/main" xmlns="" id="{00000000-0008-0000-0200-00008E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215" name="Text Box 1">
          <a:extLst>
            <a:ext uri="{FF2B5EF4-FFF2-40B4-BE49-F238E27FC236}">
              <a16:creationId xmlns:a16="http://schemas.microsoft.com/office/drawing/2014/main" xmlns="" id="{00000000-0008-0000-0200-00008F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216" name="Text Box 2">
          <a:extLst>
            <a:ext uri="{FF2B5EF4-FFF2-40B4-BE49-F238E27FC236}">
              <a16:creationId xmlns:a16="http://schemas.microsoft.com/office/drawing/2014/main" xmlns="" id="{00000000-0008-0000-0200-000090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3217" name="Text Box 1">
          <a:extLst>
            <a:ext uri="{FF2B5EF4-FFF2-40B4-BE49-F238E27FC236}">
              <a16:creationId xmlns:a16="http://schemas.microsoft.com/office/drawing/2014/main" xmlns="" id="{00000000-0008-0000-0200-0000910C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3218" name="Text Box 1">
          <a:extLst>
            <a:ext uri="{FF2B5EF4-FFF2-40B4-BE49-F238E27FC236}">
              <a16:creationId xmlns:a16="http://schemas.microsoft.com/office/drawing/2014/main" xmlns="" id="{00000000-0008-0000-0200-0000920C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3219" name="Text Box 4">
          <a:extLst>
            <a:ext uri="{FF2B5EF4-FFF2-40B4-BE49-F238E27FC236}">
              <a16:creationId xmlns:a16="http://schemas.microsoft.com/office/drawing/2014/main" xmlns="" id="{00000000-0008-0000-0200-0000930C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3220" name="Text Box 1">
          <a:extLst>
            <a:ext uri="{FF2B5EF4-FFF2-40B4-BE49-F238E27FC236}">
              <a16:creationId xmlns:a16="http://schemas.microsoft.com/office/drawing/2014/main" xmlns="" id="{00000000-0008-0000-0200-0000940C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3221" name="Text Box 4">
          <a:extLst>
            <a:ext uri="{FF2B5EF4-FFF2-40B4-BE49-F238E27FC236}">
              <a16:creationId xmlns:a16="http://schemas.microsoft.com/office/drawing/2014/main" xmlns="" id="{00000000-0008-0000-0200-0000950C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222" name="Text Box 1">
          <a:extLst>
            <a:ext uri="{FF2B5EF4-FFF2-40B4-BE49-F238E27FC236}">
              <a16:creationId xmlns:a16="http://schemas.microsoft.com/office/drawing/2014/main" xmlns="" id="{00000000-0008-0000-0200-000096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223" name="Text Box 1">
          <a:extLst>
            <a:ext uri="{FF2B5EF4-FFF2-40B4-BE49-F238E27FC236}">
              <a16:creationId xmlns:a16="http://schemas.microsoft.com/office/drawing/2014/main" xmlns="" id="{00000000-0008-0000-0200-000097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224" name="Text Box 4">
          <a:extLst>
            <a:ext uri="{FF2B5EF4-FFF2-40B4-BE49-F238E27FC236}">
              <a16:creationId xmlns:a16="http://schemas.microsoft.com/office/drawing/2014/main" xmlns="" id="{00000000-0008-0000-0200-000098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3225" name="Text Box 1">
          <a:extLst>
            <a:ext uri="{FF2B5EF4-FFF2-40B4-BE49-F238E27FC236}">
              <a16:creationId xmlns:a16="http://schemas.microsoft.com/office/drawing/2014/main" xmlns="" id="{00000000-0008-0000-0200-0000990C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3226" name="Text Box 4">
          <a:extLst>
            <a:ext uri="{FF2B5EF4-FFF2-40B4-BE49-F238E27FC236}">
              <a16:creationId xmlns:a16="http://schemas.microsoft.com/office/drawing/2014/main" xmlns="" id="{00000000-0008-0000-0200-00009A0C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227" name="Text Box 1">
          <a:extLst>
            <a:ext uri="{FF2B5EF4-FFF2-40B4-BE49-F238E27FC236}">
              <a16:creationId xmlns:a16="http://schemas.microsoft.com/office/drawing/2014/main" xmlns="" id="{00000000-0008-0000-0200-00009B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228" name="Text Box 2">
          <a:extLst>
            <a:ext uri="{FF2B5EF4-FFF2-40B4-BE49-F238E27FC236}">
              <a16:creationId xmlns:a16="http://schemas.microsoft.com/office/drawing/2014/main" xmlns="" id="{00000000-0008-0000-0200-00009C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229" name="Text Box 1">
          <a:extLst>
            <a:ext uri="{FF2B5EF4-FFF2-40B4-BE49-F238E27FC236}">
              <a16:creationId xmlns:a16="http://schemas.microsoft.com/office/drawing/2014/main" xmlns="" id="{00000000-0008-0000-0200-00009D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230" name="Text Box 2">
          <a:extLst>
            <a:ext uri="{FF2B5EF4-FFF2-40B4-BE49-F238E27FC236}">
              <a16:creationId xmlns:a16="http://schemas.microsoft.com/office/drawing/2014/main" xmlns="" id="{00000000-0008-0000-0200-00009E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3231" name="Text Box 1">
          <a:extLst>
            <a:ext uri="{FF2B5EF4-FFF2-40B4-BE49-F238E27FC236}">
              <a16:creationId xmlns:a16="http://schemas.microsoft.com/office/drawing/2014/main" xmlns="" id="{00000000-0008-0000-0200-00009F0C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3232" name="Text Box 4">
          <a:extLst>
            <a:ext uri="{FF2B5EF4-FFF2-40B4-BE49-F238E27FC236}">
              <a16:creationId xmlns:a16="http://schemas.microsoft.com/office/drawing/2014/main" xmlns="" id="{00000000-0008-0000-0200-0000A00C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3233" name="Text Box 1">
          <a:extLst>
            <a:ext uri="{FF2B5EF4-FFF2-40B4-BE49-F238E27FC236}">
              <a16:creationId xmlns:a16="http://schemas.microsoft.com/office/drawing/2014/main" xmlns="" id="{00000000-0008-0000-0200-0000A10C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3234" name="Text Box 4">
          <a:extLst>
            <a:ext uri="{FF2B5EF4-FFF2-40B4-BE49-F238E27FC236}">
              <a16:creationId xmlns:a16="http://schemas.microsoft.com/office/drawing/2014/main" xmlns="" id="{00000000-0008-0000-0200-0000A20C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235" name="Text Box 1">
          <a:extLst>
            <a:ext uri="{FF2B5EF4-FFF2-40B4-BE49-F238E27FC236}">
              <a16:creationId xmlns:a16="http://schemas.microsoft.com/office/drawing/2014/main" xmlns="" id="{00000000-0008-0000-0200-0000A3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236" name="Text Box 2">
          <a:extLst>
            <a:ext uri="{FF2B5EF4-FFF2-40B4-BE49-F238E27FC236}">
              <a16:creationId xmlns:a16="http://schemas.microsoft.com/office/drawing/2014/main" xmlns="" id="{00000000-0008-0000-0200-0000A4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237" name="Text Box 1">
          <a:extLst>
            <a:ext uri="{FF2B5EF4-FFF2-40B4-BE49-F238E27FC236}">
              <a16:creationId xmlns:a16="http://schemas.microsoft.com/office/drawing/2014/main" xmlns="" id="{00000000-0008-0000-0200-0000A5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238" name="Text Box 2">
          <a:extLst>
            <a:ext uri="{FF2B5EF4-FFF2-40B4-BE49-F238E27FC236}">
              <a16:creationId xmlns:a16="http://schemas.microsoft.com/office/drawing/2014/main" xmlns="" id="{00000000-0008-0000-0200-0000A6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239" name="Text Box 1">
          <a:extLst>
            <a:ext uri="{FF2B5EF4-FFF2-40B4-BE49-F238E27FC236}">
              <a16:creationId xmlns:a16="http://schemas.microsoft.com/office/drawing/2014/main" xmlns="" id="{00000000-0008-0000-0200-0000A7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240" name="Text Box 2">
          <a:extLst>
            <a:ext uri="{FF2B5EF4-FFF2-40B4-BE49-F238E27FC236}">
              <a16:creationId xmlns:a16="http://schemas.microsoft.com/office/drawing/2014/main" xmlns="" id="{00000000-0008-0000-0200-0000A8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241" name="Text Box 1">
          <a:extLst>
            <a:ext uri="{FF2B5EF4-FFF2-40B4-BE49-F238E27FC236}">
              <a16:creationId xmlns:a16="http://schemas.microsoft.com/office/drawing/2014/main" xmlns="" id="{00000000-0008-0000-0200-0000A9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242" name="Text Box 2">
          <a:extLst>
            <a:ext uri="{FF2B5EF4-FFF2-40B4-BE49-F238E27FC236}">
              <a16:creationId xmlns:a16="http://schemas.microsoft.com/office/drawing/2014/main" xmlns="" id="{00000000-0008-0000-0200-0000AA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243" name="Text Box 1">
          <a:extLst>
            <a:ext uri="{FF2B5EF4-FFF2-40B4-BE49-F238E27FC236}">
              <a16:creationId xmlns:a16="http://schemas.microsoft.com/office/drawing/2014/main" xmlns="" id="{00000000-0008-0000-0200-0000AB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3244" name="Text Box 4">
          <a:extLst>
            <a:ext uri="{FF2B5EF4-FFF2-40B4-BE49-F238E27FC236}">
              <a16:creationId xmlns:a16="http://schemas.microsoft.com/office/drawing/2014/main" xmlns="" id="{00000000-0008-0000-0200-0000AC0C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3245" name="Text Box 1">
          <a:extLst>
            <a:ext uri="{FF2B5EF4-FFF2-40B4-BE49-F238E27FC236}">
              <a16:creationId xmlns:a16="http://schemas.microsoft.com/office/drawing/2014/main" xmlns="" id="{00000000-0008-0000-0200-0000AD0C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3246" name="Text Box 4">
          <a:extLst>
            <a:ext uri="{FF2B5EF4-FFF2-40B4-BE49-F238E27FC236}">
              <a16:creationId xmlns:a16="http://schemas.microsoft.com/office/drawing/2014/main" xmlns="" id="{00000000-0008-0000-0200-0000AE0C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247" name="Text Box 1">
          <a:extLst>
            <a:ext uri="{FF2B5EF4-FFF2-40B4-BE49-F238E27FC236}">
              <a16:creationId xmlns:a16="http://schemas.microsoft.com/office/drawing/2014/main" xmlns="" id="{00000000-0008-0000-0200-0000AF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248" name="Text Box 2">
          <a:extLst>
            <a:ext uri="{FF2B5EF4-FFF2-40B4-BE49-F238E27FC236}">
              <a16:creationId xmlns:a16="http://schemas.microsoft.com/office/drawing/2014/main" xmlns="" id="{00000000-0008-0000-0200-0000B0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249" name="Text Box 1">
          <a:extLst>
            <a:ext uri="{FF2B5EF4-FFF2-40B4-BE49-F238E27FC236}">
              <a16:creationId xmlns:a16="http://schemas.microsoft.com/office/drawing/2014/main" xmlns="" id="{00000000-0008-0000-0200-0000B1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250" name="Text Box 2">
          <a:extLst>
            <a:ext uri="{FF2B5EF4-FFF2-40B4-BE49-F238E27FC236}">
              <a16:creationId xmlns:a16="http://schemas.microsoft.com/office/drawing/2014/main" xmlns="" id="{00000000-0008-0000-0200-0000B2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251" name="Text Box 1">
          <a:extLst>
            <a:ext uri="{FF2B5EF4-FFF2-40B4-BE49-F238E27FC236}">
              <a16:creationId xmlns:a16="http://schemas.microsoft.com/office/drawing/2014/main" xmlns="" id="{00000000-0008-0000-0200-0000B3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252" name="Text Box 1">
          <a:extLst>
            <a:ext uri="{FF2B5EF4-FFF2-40B4-BE49-F238E27FC236}">
              <a16:creationId xmlns:a16="http://schemas.microsoft.com/office/drawing/2014/main" xmlns="" id="{00000000-0008-0000-0200-0000B4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253" name="Text Box 4">
          <a:extLst>
            <a:ext uri="{FF2B5EF4-FFF2-40B4-BE49-F238E27FC236}">
              <a16:creationId xmlns:a16="http://schemas.microsoft.com/office/drawing/2014/main" xmlns="" id="{00000000-0008-0000-0200-0000B5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3254" name="Text Box 1">
          <a:extLst>
            <a:ext uri="{FF2B5EF4-FFF2-40B4-BE49-F238E27FC236}">
              <a16:creationId xmlns:a16="http://schemas.microsoft.com/office/drawing/2014/main" xmlns="" id="{00000000-0008-0000-0200-0000B60C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3255" name="Text Box 4">
          <a:extLst>
            <a:ext uri="{FF2B5EF4-FFF2-40B4-BE49-F238E27FC236}">
              <a16:creationId xmlns:a16="http://schemas.microsoft.com/office/drawing/2014/main" xmlns="" id="{00000000-0008-0000-0200-0000B70C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256" name="Text Box 1">
          <a:extLst>
            <a:ext uri="{FF2B5EF4-FFF2-40B4-BE49-F238E27FC236}">
              <a16:creationId xmlns:a16="http://schemas.microsoft.com/office/drawing/2014/main" xmlns="" id="{00000000-0008-0000-0200-0000B8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257" name="Text Box 2">
          <a:extLst>
            <a:ext uri="{FF2B5EF4-FFF2-40B4-BE49-F238E27FC236}">
              <a16:creationId xmlns:a16="http://schemas.microsoft.com/office/drawing/2014/main" xmlns="" id="{00000000-0008-0000-0200-0000B9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258" name="Text Box 1">
          <a:extLst>
            <a:ext uri="{FF2B5EF4-FFF2-40B4-BE49-F238E27FC236}">
              <a16:creationId xmlns:a16="http://schemas.microsoft.com/office/drawing/2014/main" xmlns="" id="{00000000-0008-0000-0200-0000BA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259" name="Text Box 2">
          <a:extLst>
            <a:ext uri="{FF2B5EF4-FFF2-40B4-BE49-F238E27FC236}">
              <a16:creationId xmlns:a16="http://schemas.microsoft.com/office/drawing/2014/main" xmlns="" id="{00000000-0008-0000-0200-0000BB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3260" name="Text Box 1">
          <a:extLst>
            <a:ext uri="{FF2B5EF4-FFF2-40B4-BE49-F238E27FC236}">
              <a16:creationId xmlns:a16="http://schemas.microsoft.com/office/drawing/2014/main" xmlns="" id="{00000000-0008-0000-0200-0000BC0C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3261" name="Text Box 1">
          <a:extLst>
            <a:ext uri="{FF2B5EF4-FFF2-40B4-BE49-F238E27FC236}">
              <a16:creationId xmlns:a16="http://schemas.microsoft.com/office/drawing/2014/main" xmlns="" id="{00000000-0008-0000-0200-0000BD0C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3262" name="Text Box 4">
          <a:extLst>
            <a:ext uri="{FF2B5EF4-FFF2-40B4-BE49-F238E27FC236}">
              <a16:creationId xmlns:a16="http://schemas.microsoft.com/office/drawing/2014/main" xmlns="" id="{00000000-0008-0000-0200-0000BE0C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3263" name="Text Box 1">
          <a:extLst>
            <a:ext uri="{FF2B5EF4-FFF2-40B4-BE49-F238E27FC236}">
              <a16:creationId xmlns:a16="http://schemas.microsoft.com/office/drawing/2014/main" xmlns="" id="{00000000-0008-0000-0200-0000BF0C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3264" name="Text Box 4">
          <a:extLst>
            <a:ext uri="{FF2B5EF4-FFF2-40B4-BE49-F238E27FC236}">
              <a16:creationId xmlns:a16="http://schemas.microsoft.com/office/drawing/2014/main" xmlns="" id="{00000000-0008-0000-0200-0000C00C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265" name="Text Box 1">
          <a:extLst>
            <a:ext uri="{FF2B5EF4-FFF2-40B4-BE49-F238E27FC236}">
              <a16:creationId xmlns:a16="http://schemas.microsoft.com/office/drawing/2014/main" xmlns="" id="{00000000-0008-0000-0200-0000C1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266" name="Text Box 1">
          <a:extLst>
            <a:ext uri="{FF2B5EF4-FFF2-40B4-BE49-F238E27FC236}">
              <a16:creationId xmlns:a16="http://schemas.microsoft.com/office/drawing/2014/main" xmlns="" id="{00000000-0008-0000-0200-0000C2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267" name="Text Box 4">
          <a:extLst>
            <a:ext uri="{FF2B5EF4-FFF2-40B4-BE49-F238E27FC236}">
              <a16:creationId xmlns:a16="http://schemas.microsoft.com/office/drawing/2014/main" xmlns="" id="{00000000-0008-0000-0200-0000C3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3268" name="Text Box 1">
          <a:extLst>
            <a:ext uri="{FF2B5EF4-FFF2-40B4-BE49-F238E27FC236}">
              <a16:creationId xmlns:a16="http://schemas.microsoft.com/office/drawing/2014/main" xmlns="" id="{00000000-0008-0000-0200-0000C40C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3269" name="Text Box 4">
          <a:extLst>
            <a:ext uri="{FF2B5EF4-FFF2-40B4-BE49-F238E27FC236}">
              <a16:creationId xmlns:a16="http://schemas.microsoft.com/office/drawing/2014/main" xmlns="" id="{00000000-0008-0000-0200-0000C50C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270" name="Text Box 1">
          <a:extLst>
            <a:ext uri="{FF2B5EF4-FFF2-40B4-BE49-F238E27FC236}">
              <a16:creationId xmlns:a16="http://schemas.microsoft.com/office/drawing/2014/main" xmlns="" id="{00000000-0008-0000-0200-0000C6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271" name="Text Box 2">
          <a:extLst>
            <a:ext uri="{FF2B5EF4-FFF2-40B4-BE49-F238E27FC236}">
              <a16:creationId xmlns:a16="http://schemas.microsoft.com/office/drawing/2014/main" xmlns="" id="{00000000-0008-0000-0200-0000C7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272" name="Text Box 1">
          <a:extLst>
            <a:ext uri="{FF2B5EF4-FFF2-40B4-BE49-F238E27FC236}">
              <a16:creationId xmlns:a16="http://schemas.microsoft.com/office/drawing/2014/main" xmlns="" id="{00000000-0008-0000-0200-0000C8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273" name="Text Box 2">
          <a:extLst>
            <a:ext uri="{FF2B5EF4-FFF2-40B4-BE49-F238E27FC236}">
              <a16:creationId xmlns:a16="http://schemas.microsoft.com/office/drawing/2014/main" xmlns="" id="{00000000-0008-0000-0200-0000C9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274" name="Text Box 1">
          <a:extLst>
            <a:ext uri="{FF2B5EF4-FFF2-40B4-BE49-F238E27FC236}">
              <a16:creationId xmlns:a16="http://schemas.microsoft.com/office/drawing/2014/main" xmlns="" id="{00000000-0008-0000-0200-0000CA0C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275" name="Text Box 4">
          <a:extLst>
            <a:ext uri="{FF2B5EF4-FFF2-40B4-BE49-F238E27FC236}">
              <a16:creationId xmlns:a16="http://schemas.microsoft.com/office/drawing/2014/main" xmlns="" id="{00000000-0008-0000-0200-0000CB0C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3276" name="Text Box 1">
          <a:extLst>
            <a:ext uri="{FF2B5EF4-FFF2-40B4-BE49-F238E27FC236}">
              <a16:creationId xmlns:a16="http://schemas.microsoft.com/office/drawing/2014/main" xmlns="" id="{00000000-0008-0000-0200-0000CC0C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3277" name="Text Box 4">
          <a:extLst>
            <a:ext uri="{FF2B5EF4-FFF2-40B4-BE49-F238E27FC236}">
              <a16:creationId xmlns:a16="http://schemas.microsoft.com/office/drawing/2014/main" xmlns="" id="{00000000-0008-0000-0200-0000CD0C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278" name="Text Box 1">
          <a:extLst>
            <a:ext uri="{FF2B5EF4-FFF2-40B4-BE49-F238E27FC236}">
              <a16:creationId xmlns:a16="http://schemas.microsoft.com/office/drawing/2014/main" xmlns="" id="{00000000-0008-0000-0200-0000CE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279" name="Text Box 2">
          <a:extLst>
            <a:ext uri="{FF2B5EF4-FFF2-40B4-BE49-F238E27FC236}">
              <a16:creationId xmlns:a16="http://schemas.microsoft.com/office/drawing/2014/main" xmlns="" id="{00000000-0008-0000-0200-0000CF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280" name="Text Box 1">
          <a:extLst>
            <a:ext uri="{FF2B5EF4-FFF2-40B4-BE49-F238E27FC236}">
              <a16:creationId xmlns:a16="http://schemas.microsoft.com/office/drawing/2014/main" xmlns="" id="{00000000-0008-0000-0200-0000D0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281" name="Text Box 2">
          <a:extLst>
            <a:ext uri="{FF2B5EF4-FFF2-40B4-BE49-F238E27FC236}">
              <a16:creationId xmlns:a16="http://schemas.microsoft.com/office/drawing/2014/main" xmlns="" id="{00000000-0008-0000-0200-0000D1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282" name="Text Box 1">
          <a:extLst>
            <a:ext uri="{FF2B5EF4-FFF2-40B4-BE49-F238E27FC236}">
              <a16:creationId xmlns:a16="http://schemas.microsoft.com/office/drawing/2014/main" xmlns="" id="{00000000-0008-0000-0200-0000D2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283" name="Text Box 2">
          <a:extLst>
            <a:ext uri="{FF2B5EF4-FFF2-40B4-BE49-F238E27FC236}">
              <a16:creationId xmlns:a16="http://schemas.microsoft.com/office/drawing/2014/main" xmlns="" id="{00000000-0008-0000-0200-0000D3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284" name="Text Box 1">
          <a:extLst>
            <a:ext uri="{FF2B5EF4-FFF2-40B4-BE49-F238E27FC236}">
              <a16:creationId xmlns:a16="http://schemas.microsoft.com/office/drawing/2014/main" xmlns="" id="{00000000-0008-0000-0200-0000D4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285" name="Text Box 2">
          <a:extLst>
            <a:ext uri="{FF2B5EF4-FFF2-40B4-BE49-F238E27FC236}">
              <a16:creationId xmlns:a16="http://schemas.microsoft.com/office/drawing/2014/main" xmlns="" id="{00000000-0008-0000-0200-0000D5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286" name="Text Box 1">
          <a:extLst>
            <a:ext uri="{FF2B5EF4-FFF2-40B4-BE49-F238E27FC236}">
              <a16:creationId xmlns:a16="http://schemas.microsoft.com/office/drawing/2014/main" xmlns="" id="{00000000-0008-0000-0200-0000D6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3287" name="Text Box 4">
          <a:extLst>
            <a:ext uri="{FF2B5EF4-FFF2-40B4-BE49-F238E27FC236}">
              <a16:creationId xmlns:a16="http://schemas.microsoft.com/office/drawing/2014/main" xmlns="" id="{00000000-0008-0000-0200-0000D70C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3288" name="Text Box 1">
          <a:extLst>
            <a:ext uri="{FF2B5EF4-FFF2-40B4-BE49-F238E27FC236}">
              <a16:creationId xmlns:a16="http://schemas.microsoft.com/office/drawing/2014/main" xmlns="" id="{00000000-0008-0000-0200-0000D80C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3289" name="Text Box 4">
          <a:extLst>
            <a:ext uri="{FF2B5EF4-FFF2-40B4-BE49-F238E27FC236}">
              <a16:creationId xmlns:a16="http://schemas.microsoft.com/office/drawing/2014/main" xmlns="" id="{00000000-0008-0000-0200-0000D90C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290" name="Text Box 1">
          <a:extLst>
            <a:ext uri="{FF2B5EF4-FFF2-40B4-BE49-F238E27FC236}">
              <a16:creationId xmlns:a16="http://schemas.microsoft.com/office/drawing/2014/main" xmlns="" id="{00000000-0008-0000-0200-0000DA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291" name="Text Box 2">
          <a:extLst>
            <a:ext uri="{FF2B5EF4-FFF2-40B4-BE49-F238E27FC236}">
              <a16:creationId xmlns:a16="http://schemas.microsoft.com/office/drawing/2014/main" xmlns="" id="{00000000-0008-0000-0200-0000DB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292" name="Text Box 1">
          <a:extLst>
            <a:ext uri="{FF2B5EF4-FFF2-40B4-BE49-F238E27FC236}">
              <a16:creationId xmlns:a16="http://schemas.microsoft.com/office/drawing/2014/main" xmlns="" id="{00000000-0008-0000-0200-0000DC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293" name="Text Box 2">
          <a:extLst>
            <a:ext uri="{FF2B5EF4-FFF2-40B4-BE49-F238E27FC236}">
              <a16:creationId xmlns:a16="http://schemas.microsoft.com/office/drawing/2014/main" xmlns="" id="{00000000-0008-0000-0200-0000DD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294" name="Text Box 1">
          <a:extLst>
            <a:ext uri="{FF2B5EF4-FFF2-40B4-BE49-F238E27FC236}">
              <a16:creationId xmlns:a16="http://schemas.microsoft.com/office/drawing/2014/main" xmlns="" id="{00000000-0008-0000-0200-0000DE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295" name="Text Box 1">
          <a:extLst>
            <a:ext uri="{FF2B5EF4-FFF2-40B4-BE49-F238E27FC236}">
              <a16:creationId xmlns:a16="http://schemas.microsoft.com/office/drawing/2014/main" xmlns="" id="{00000000-0008-0000-0200-0000DF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296" name="Text Box 4">
          <a:extLst>
            <a:ext uri="{FF2B5EF4-FFF2-40B4-BE49-F238E27FC236}">
              <a16:creationId xmlns:a16="http://schemas.microsoft.com/office/drawing/2014/main" xmlns="" id="{00000000-0008-0000-0200-0000E0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297" name="Text Box 1">
          <a:extLst>
            <a:ext uri="{FF2B5EF4-FFF2-40B4-BE49-F238E27FC236}">
              <a16:creationId xmlns:a16="http://schemas.microsoft.com/office/drawing/2014/main" xmlns="" id="{00000000-0008-0000-0200-0000E10C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298" name="Text Box 4">
          <a:extLst>
            <a:ext uri="{FF2B5EF4-FFF2-40B4-BE49-F238E27FC236}">
              <a16:creationId xmlns:a16="http://schemas.microsoft.com/office/drawing/2014/main" xmlns="" id="{00000000-0008-0000-0200-0000E20C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299" name="Text Box 1">
          <a:extLst>
            <a:ext uri="{FF2B5EF4-FFF2-40B4-BE49-F238E27FC236}">
              <a16:creationId xmlns:a16="http://schemas.microsoft.com/office/drawing/2014/main" xmlns="" id="{00000000-0008-0000-0200-0000E3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300" name="Text Box 2">
          <a:extLst>
            <a:ext uri="{FF2B5EF4-FFF2-40B4-BE49-F238E27FC236}">
              <a16:creationId xmlns:a16="http://schemas.microsoft.com/office/drawing/2014/main" xmlns="" id="{00000000-0008-0000-0200-0000E4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301" name="Text Box 1">
          <a:extLst>
            <a:ext uri="{FF2B5EF4-FFF2-40B4-BE49-F238E27FC236}">
              <a16:creationId xmlns:a16="http://schemas.microsoft.com/office/drawing/2014/main" xmlns="" id="{00000000-0008-0000-0200-0000E5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302" name="Text Box 2">
          <a:extLst>
            <a:ext uri="{FF2B5EF4-FFF2-40B4-BE49-F238E27FC236}">
              <a16:creationId xmlns:a16="http://schemas.microsoft.com/office/drawing/2014/main" xmlns="" id="{00000000-0008-0000-0200-0000E6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3303" name="Text Box 1">
          <a:extLst>
            <a:ext uri="{FF2B5EF4-FFF2-40B4-BE49-F238E27FC236}">
              <a16:creationId xmlns:a16="http://schemas.microsoft.com/office/drawing/2014/main" xmlns="" id="{00000000-0008-0000-0200-0000E70C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304" name="Text Box 1">
          <a:extLst>
            <a:ext uri="{FF2B5EF4-FFF2-40B4-BE49-F238E27FC236}">
              <a16:creationId xmlns:a16="http://schemas.microsoft.com/office/drawing/2014/main" xmlns="" id="{00000000-0008-0000-0200-0000E80C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305" name="Text Box 4">
          <a:extLst>
            <a:ext uri="{FF2B5EF4-FFF2-40B4-BE49-F238E27FC236}">
              <a16:creationId xmlns:a16="http://schemas.microsoft.com/office/drawing/2014/main" xmlns="" id="{00000000-0008-0000-0200-0000E90C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3306" name="Text Box 1">
          <a:extLst>
            <a:ext uri="{FF2B5EF4-FFF2-40B4-BE49-F238E27FC236}">
              <a16:creationId xmlns:a16="http://schemas.microsoft.com/office/drawing/2014/main" xmlns="" id="{00000000-0008-0000-0200-0000EA0C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3307" name="Text Box 4">
          <a:extLst>
            <a:ext uri="{FF2B5EF4-FFF2-40B4-BE49-F238E27FC236}">
              <a16:creationId xmlns:a16="http://schemas.microsoft.com/office/drawing/2014/main" xmlns="" id="{00000000-0008-0000-0200-0000EB0C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308" name="Text Box 1">
          <a:extLst>
            <a:ext uri="{FF2B5EF4-FFF2-40B4-BE49-F238E27FC236}">
              <a16:creationId xmlns:a16="http://schemas.microsoft.com/office/drawing/2014/main" xmlns="" id="{00000000-0008-0000-0200-0000EC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309" name="Text Box 1">
          <a:extLst>
            <a:ext uri="{FF2B5EF4-FFF2-40B4-BE49-F238E27FC236}">
              <a16:creationId xmlns:a16="http://schemas.microsoft.com/office/drawing/2014/main" xmlns="" id="{00000000-0008-0000-0200-0000ED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310" name="Text Box 4">
          <a:extLst>
            <a:ext uri="{FF2B5EF4-FFF2-40B4-BE49-F238E27FC236}">
              <a16:creationId xmlns:a16="http://schemas.microsoft.com/office/drawing/2014/main" xmlns="" id="{00000000-0008-0000-0200-0000EE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311" name="Text Box 1">
          <a:extLst>
            <a:ext uri="{FF2B5EF4-FFF2-40B4-BE49-F238E27FC236}">
              <a16:creationId xmlns:a16="http://schemas.microsoft.com/office/drawing/2014/main" xmlns="" id="{00000000-0008-0000-0200-0000EF0C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312" name="Text Box 4">
          <a:extLst>
            <a:ext uri="{FF2B5EF4-FFF2-40B4-BE49-F238E27FC236}">
              <a16:creationId xmlns:a16="http://schemas.microsoft.com/office/drawing/2014/main" xmlns="" id="{00000000-0008-0000-0200-0000F00C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313" name="Text Box 1">
          <a:extLst>
            <a:ext uri="{FF2B5EF4-FFF2-40B4-BE49-F238E27FC236}">
              <a16:creationId xmlns:a16="http://schemas.microsoft.com/office/drawing/2014/main" xmlns="" id="{00000000-0008-0000-0200-0000F1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314" name="Text Box 2">
          <a:extLst>
            <a:ext uri="{FF2B5EF4-FFF2-40B4-BE49-F238E27FC236}">
              <a16:creationId xmlns:a16="http://schemas.microsoft.com/office/drawing/2014/main" xmlns="" id="{00000000-0008-0000-0200-0000F2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315" name="Text Box 1">
          <a:extLst>
            <a:ext uri="{FF2B5EF4-FFF2-40B4-BE49-F238E27FC236}">
              <a16:creationId xmlns:a16="http://schemas.microsoft.com/office/drawing/2014/main" xmlns="" id="{00000000-0008-0000-0200-0000F3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316" name="Text Box 2">
          <a:extLst>
            <a:ext uri="{FF2B5EF4-FFF2-40B4-BE49-F238E27FC236}">
              <a16:creationId xmlns:a16="http://schemas.microsoft.com/office/drawing/2014/main" xmlns="" id="{00000000-0008-0000-0200-0000F4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317" name="Text Box 1">
          <a:extLst>
            <a:ext uri="{FF2B5EF4-FFF2-40B4-BE49-F238E27FC236}">
              <a16:creationId xmlns:a16="http://schemas.microsoft.com/office/drawing/2014/main" xmlns="" id="{00000000-0008-0000-0200-0000F50C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318" name="Text Box 4">
          <a:extLst>
            <a:ext uri="{FF2B5EF4-FFF2-40B4-BE49-F238E27FC236}">
              <a16:creationId xmlns:a16="http://schemas.microsoft.com/office/drawing/2014/main" xmlns="" id="{00000000-0008-0000-0200-0000F60C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3319" name="Text Box 1">
          <a:extLst>
            <a:ext uri="{FF2B5EF4-FFF2-40B4-BE49-F238E27FC236}">
              <a16:creationId xmlns:a16="http://schemas.microsoft.com/office/drawing/2014/main" xmlns="" id="{00000000-0008-0000-0200-0000F70C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3320" name="Text Box 4">
          <a:extLst>
            <a:ext uri="{FF2B5EF4-FFF2-40B4-BE49-F238E27FC236}">
              <a16:creationId xmlns:a16="http://schemas.microsoft.com/office/drawing/2014/main" xmlns="" id="{00000000-0008-0000-0200-0000F80C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321" name="Text Box 1">
          <a:extLst>
            <a:ext uri="{FF2B5EF4-FFF2-40B4-BE49-F238E27FC236}">
              <a16:creationId xmlns:a16="http://schemas.microsoft.com/office/drawing/2014/main" xmlns="" id="{00000000-0008-0000-0200-0000F9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322" name="Text Box 2">
          <a:extLst>
            <a:ext uri="{FF2B5EF4-FFF2-40B4-BE49-F238E27FC236}">
              <a16:creationId xmlns:a16="http://schemas.microsoft.com/office/drawing/2014/main" xmlns="" id="{00000000-0008-0000-0200-0000FA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323" name="Text Box 1">
          <a:extLst>
            <a:ext uri="{FF2B5EF4-FFF2-40B4-BE49-F238E27FC236}">
              <a16:creationId xmlns:a16="http://schemas.microsoft.com/office/drawing/2014/main" xmlns="" id="{00000000-0008-0000-0200-0000FB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324" name="Text Box 2">
          <a:extLst>
            <a:ext uri="{FF2B5EF4-FFF2-40B4-BE49-F238E27FC236}">
              <a16:creationId xmlns:a16="http://schemas.microsoft.com/office/drawing/2014/main" xmlns="" id="{00000000-0008-0000-0200-0000FC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325" name="Text Box 1">
          <a:extLst>
            <a:ext uri="{FF2B5EF4-FFF2-40B4-BE49-F238E27FC236}">
              <a16:creationId xmlns:a16="http://schemas.microsoft.com/office/drawing/2014/main" xmlns="" id="{00000000-0008-0000-0200-0000FD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326" name="Text Box 2">
          <a:extLst>
            <a:ext uri="{FF2B5EF4-FFF2-40B4-BE49-F238E27FC236}">
              <a16:creationId xmlns:a16="http://schemas.microsoft.com/office/drawing/2014/main" xmlns="" id="{00000000-0008-0000-0200-0000FE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327" name="Text Box 1">
          <a:extLst>
            <a:ext uri="{FF2B5EF4-FFF2-40B4-BE49-F238E27FC236}">
              <a16:creationId xmlns:a16="http://schemas.microsoft.com/office/drawing/2014/main" xmlns="" id="{00000000-0008-0000-0200-0000FF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328" name="Text Box 2">
          <a:extLst>
            <a:ext uri="{FF2B5EF4-FFF2-40B4-BE49-F238E27FC236}">
              <a16:creationId xmlns:a16="http://schemas.microsoft.com/office/drawing/2014/main" xmlns="" id="{00000000-0008-0000-0200-000000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329" name="Text Box 1">
          <a:extLst>
            <a:ext uri="{FF2B5EF4-FFF2-40B4-BE49-F238E27FC236}">
              <a16:creationId xmlns:a16="http://schemas.microsoft.com/office/drawing/2014/main" xmlns="" id="{00000000-0008-0000-0200-000001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3330" name="Text Box 4">
          <a:extLst>
            <a:ext uri="{FF2B5EF4-FFF2-40B4-BE49-F238E27FC236}">
              <a16:creationId xmlns:a16="http://schemas.microsoft.com/office/drawing/2014/main" xmlns="" id="{00000000-0008-0000-0200-0000020D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3331" name="Text Box 1">
          <a:extLst>
            <a:ext uri="{FF2B5EF4-FFF2-40B4-BE49-F238E27FC236}">
              <a16:creationId xmlns:a16="http://schemas.microsoft.com/office/drawing/2014/main" xmlns="" id="{00000000-0008-0000-0200-0000030D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3332" name="Text Box 4">
          <a:extLst>
            <a:ext uri="{FF2B5EF4-FFF2-40B4-BE49-F238E27FC236}">
              <a16:creationId xmlns:a16="http://schemas.microsoft.com/office/drawing/2014/main" xmlns="" id="{00000000-0008-0000-0200-0000040D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33" name="Text Box 1">
          <a:extLst>
            <a:ext uri="{FF2B5EF4-FFF2-40B4-BE49-F238E27FC236}">
              <a16:creationId xmlns:a16="http://schemas.microsoft.com/office/drawing/2014/main" xmlns="" id="{00000000-0008-0000-0200-000005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34" name="Text Box 2">
          <a:extLst>
            <a:ext uri="{FF2B5EF4-FFF2-40B4-BE49-F238E27FC236}">
              <a16:creationId xmlns:a16="http://schemas.microsoft.com/office/drawing/2014/main" xmlns="" id="{00000000-0008-0000-0200-000006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35" name="Text Box 1">
          <a:extLst>
            <a:ext uri="{FF2B5EF4-FFF2-40B4-BE49-F238E27FC236}">
              <a16:creationId xmlns:a16="http://schemas.microsoft.com/office/drawing/2014/main" xmlns="" id="{00000000-0008-0000-0200-000007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36" name="Text Box 2">
          <a:extLst>
            <a:ext uri="{FF2B5EF4-FFF2-40B4-BE49-F238E27FC236}">
              <a16:creationId xmlns:a16="http://schemas.microsoft.com/office/drawing/2014/main" xmlns="" id="{00000000-0008-0000-0200-000008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337" name="Text Box 1">
          <a:extLst>
            <a:ext uri="{FF2B5EF4-FFF2-40B4-BE49-F238E27FC236}">
              <a16:creationId xmlns:a16="http://schemas.microsoft.com/office/drawing/2014/main" xmlns="" id="{00000000-0008-0000-0200-000009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338" name="Text Box 1">
          <a:extLst>
            <a:ext uri="{FF2B5EF4-FFF2-40B4-BE49-F238E27FC236}">
              <a16:creationId xmlns:a16="http://schemas.microsoft.com/office/drawing/2014/main" xmlns="" id="{00000000-0008-0000-0200-00000A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339" name="Text Box 4">
          <a:extLst>
            <a:ext uri="{FF2B5EF4-FFF2-40B4-BE49-F238E27FC236}">
              <a16:creationId xmlns:a16="http://schemas.microsoft.com/office/drawing/2014/main" xmlns="" id="{00000000-0008-0000-0200-00000B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340" name="Text Box 1">
          <a:extLst>
            <a:ext uri="{FF2B5EF4-FFF2-40B4-BE49-F238E27FC236}">
              <a16:creationId xmlns:a16="http://schemas.microsoft.com/office/drawing/2014/main" xmlns="" id="{00000000-0008-0000-0200-00000C0D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341" name="Text Box 4">
          <a:extLst>
            <a:ext uri="{FF2B5EF4-FFF2-40B4-BE49-F238E27FC236}">
              <a16:creationId xmlns:a16="http://schemas.microsoft.com/office/drawing/2014/main" xmlns="" id="{00000000-0008-0000-0200-00000D0D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342" name="Text Box 1">
          <a:extLst>
            <a:ext uri="{FF2B5EF4-FFF2-40B4-BE49-F238E27FC236}">
              <a16:creationId xmlns:a16="http://schemas.microsoft.com/office/drawing/2014/main" xmlns="" id="{00000000-0008-0000-0200-00000E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343" name="Text Box 2">
          <a:extLst>
            <a:ext uri="{FF2B5EF4-FFF2-40B4-BE49-F238E27FC236}">
              <a16:creationId xmlns:a16="http://schemas.microsoft.com/office/drawing/2014/main" xmlns="" id="{00000000-0008-0000-0200-00000F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344" name="Text Box 1">
          <a:extLst>
            <a:ext uri="{FF2B5EF4-FFF2-40B4-BE49-F238E27FC236}">
              <a16:creationId xmlns:a16="http://schemas.microsoft.com/office/drawing/2014/main" xmlns="" id="{00000000-0008-0000-0200-000010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345" name="Text Box 2">
          <a:extLst>
            <a:ext uri="{FF2B5EF4-FFF2-40B4-BE49-F238E27FC236}">
              <a16:creationId xmlns:a16="http://schemas.microsoft.com/office/drawing/2014/main" xmlns="" id="{00000000-0008-0000-0200-000011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3346" name="Text Box 1">
          <a:extLst>
            <a:ext uri="{FF2B5EF4-FFF2-40B4-BE49-F238E27FC236}">
              <a16:creationId xmlns:a16="http://schemas.microsoft.com/office/drawing/2014/main" xmlns="" id="{00000000-0008-0000-0200-0000120D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347" name="Text Box 1">
          <a:extLst>
            <a:ext uri="{FF2B5EF4-FFF2-40B4-BE49-F238E27FC236}">
              <a16:creationId xmlns:a16="http://schemas.microsoft.com/office/drawing/2014/main" xmlns="" id="{00000000-0008-0000-0200-0000130D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348" name="Text Box 4">
          <a:extLst>
            <a:ext uri="{FF2B5EF4-FFF2-40B4-BE49-F238E27FC236}">
              <a16:creationId xmlns:a16="http://schemas.microsoft.com/office/drawing/2014/main" xmlns="" id="{00000000-0008-0000-0200-0000140D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3349" name="Text Box 1">
          <a:extLst>
            <a:ext uri="{FF2B5EF4-FFF2-40B4-BE49-F238E27FC236}">
              <a16:creationId xmlns:a16="http://schemas.microsoft.com/office/drawing/2014/main" xmlns="" id="{00000000-0008-0000-0200-0000150D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3350" name="Text Box 4">
          <a:extLst>
            <a:ext uri="{FF2B5EF4-FFF2-40B4-BE49-F238E27FC236}">
              <a16:creationId xmlns:a16="http://schemas.microsoft.com/office/drawing/2014/main" xmlns="" id="{00000000-0008-0000-0200-0000160D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351" name="Text Box 1">
          <a:extLst>
            <a:ext uri="{FF2B5EF4-FFF2-40B4-BE49-F238E27FC236}">
              <a16:creationId xmlns:a16="http://schemas.microsoft.com/office/drawing/2014/main" xmlns="" id="{00000000-0008-0000-0200-000017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352" name="Text Box 1">
          <a:extLst>
            <a:ext uri="{FF2B5EF4-FFF2-40B4-BE49-F238E27FC236}">
              <a16:creationId xmlns:a16="http://schemas.microsoft.com/office/drawing/2014/main" xmlns="" id="{00000000-0008-0000-0200-000018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353" name="Text Box 4">
          <a:extLst>
            <a:ext uri="{FF2B5EF4-FFF2-40B4-BE49-F238E27FC236}">
              <a16:creationId xmlns:a16="http://schemas.microsoft.com/office/drawing/2014/main" xmlns="" id="{00000000-0008-0000-0200-000019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354" name="Text Box 1">
          <a:extLst>
            <a:ext uri="{FF2B5EF4-FFF2-40B4-BE49-F238E27FC236}">
              <a16:creationId xmlns:a16="http://schemas.microsoft.com/office/drawing/2014/main" xmlns="" id="{00000000-0008-0000-0200-00001A0D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355" name="Text Box 4">
          <a:extLst>
            <a:ext uri="{FF2B5EF4-FFF2-40B4-BE49-F238E27FC236}">
              <a16:creationId xmlns:a16="http://schemas.microsoft.com/office/drawing/2014/main" xmlns="" id="{00000000-0008-0000-0200-00001B0D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56" name="Text Box 1">
          <a:extLst>
            <a:ext uri="{FF2B5EF4-FFF2-40B4-BE49-F238E27FC236}">
              <a16:creationId xmlns:a16="http://schemas.microsoft.com/office/drawing/2014/main" xmlns="" id="{00000000-0008-0000-0200-00001C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57" name="Text Box 2">
          <a:extLst>
            <a:ext uri="{FF2B5EF4-FFF2-40B4-BE49-F238E27FC236}">
              <a16:creationId xmlns:a16="http://schemas.microsoft.com/office/drawing/2014/main" xmlns="" id="{00000000-0008-0000-0200-00001D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58" name="Text Box 1">
          <a:extLst>
            <a:ext uri="{FF2B5EF4-FFF2-40B4-BE49-F238E27FC236}">
              <a16:creationId xmlns:a16="http://schemas.microsoft.com/office/drawing/2014/main" xmlns="" id="{00000000-0008-0000-0200-00001E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359" name="Text Box 2">
          <a:extLst>
            <a:ext uri="{FF2B5EF4-FFF2-40B4-BE49-F238E27FC236}">
              <a16:creationId xmlns:a16="http://schemas.microsoft.com/office/drawing/2014/main" xmlns="" id="{00000000-0008-0000-0200-00001F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3360" name="Text Box 1">
          <a:extLst>
            <a:ext uri="{FF2B5EF4-FFF2-40B4-BE49-F238E27FC236}">
              <a16:creationId xmlns:a16="http://schemas.microsoft.com/office/drawing/2014/main" xmlns="" id="{00000000-0008-0000-0200-0000200D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3361" name="Text Box 4">
          <a:extLst>
            <a:ext uri="{FF2B5EF4-FFF2-40B4-BE49-F238E27FC236}">
              <a16:creationId xmlns:a16="http://schemas.microsoft.com/office/drawing/2014/main" xmlns="" id="{00000000-0008-0000-0200-0000210D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3362" name="Text Box 1">
          <a:extLst>
            <a:ext uri="{FF2B5EF4-FFF2-40B4-BE49-F238E27FC236}">
              <a16:creationId xmlns:a16="http://schemas.microsoft.com/office/drawing/2014/main" xmlns="" id="{00000000-0008-0000-0200-0000220D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3363" name="Text Box 4">
          <a:extLst>
            <a:ext uri="{FF2B5EF4-FFF2-40B4-BE49-F238E27FC236}">
              <a16:creationId xmlns:a16="http://schemas.microsoft.com/office/drawing/2014/main" xmlns="" id="{00000000-0008-0000-0200-0000230D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364" name="Text Box 1">
          <a:extLst>
            <a:ext uri="{FF2B5EF4-FFF2-40B4-BE49-F238E27FC236}">
              <a16:creationId xmlns:a16="http://schemas.microsoft.com/office/drawing/2014/main" xmlns="" id="{00000000-0008-0000-0200-000024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365" name="Text Box 2">
          <a:extLst>
            <a:ext uri="{FF2B5EF4-FFF2-40B4-BE49-F238E27FC236}">
              <a16:creationId xmlns:a16="http://schemas.microsoft.com/office/drawing/2014/main" xmlns="" id="{00000000-0008-0000-0200-000025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366" name="Text Box 1">
          <a:extLst>
            <a:ext uri="{FF2B5EF4-FFF2-40B4-BE49-F238E27FC236}">
              <a16:creationId xmlns:a16="http://schemas.microsoft.com/office/drawing/2014/main" xmlns="" id="{00000000-0008-0000-0200-000026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367" name="Text Box 2">
          <a:extLst>
            <a:ext uri="{FF2B5EF4-FFF2-40B4-BE49-F238E27FC236}">
              <a16:creationId xmlns:a16="http://schemas.microsoft.com/office/drawing/2014/main" xmlns="" id="{00000000-0008-0000-0200-000027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368" name="Text Box 1">
          <a:extLst>
            <a:ext uri="{FF2B5EF4-FFF2-40B4-BE49-F238E27FC236}">
              <a16:creationId xmlns:a16="http://schemas.microsoft.com/office/drawing/2014/main" xmlns="" id="{00000000-0008-0000-0200-000028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369" name="Text Box 2">
          <a:extLst>
            <a:ext uri="{FF2B5EF4-FFF2-40B4-BE49-F238E27FC236}">
              <a16:creationId xmlns:a16="http://schemas.microsoft.com/office/drawing/2014/main" xmlns="" id="{00000000-0008-0000-0200-000029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370" name="Text Box 1">
          <a:extLst>
            <a:ext uri="{FF2B5EF4-FFF2-40B4-BE49-F238E27FC236}">
              <a16:creationId xmlns:a16="http://schemas.microsoft.com/office/drawing/2014/main" xmlns="" id="{00000000-0008-0000-0200-00002A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371" name="Text Box 2">
          <a:extLst>
            <a:ext uri="{FF2B5EF4-FFF2-40B4-BE49-F238E27FC236}">
              <a16:creationId xmlns:a16="http://schemas.microsoft.com/office/drawing/2014/main" xmlns="" id="{00000000-0008-0000-0200-00002B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3372" name="Text Box 4">
          <a:extLst>
            <a:ext uri="{FF2B5EF4-FFF2-40B4-BE49-F238E27FC236}">
              <a16:creationId xmlns:a16="http://schemas.microsoft.com/office/drawing/2014/main" xmlns="" id="{00000000-0008-0000-0200-00002C0D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3373" name="Text Box 1">
          <a:extLst>
            <a:ext uri="{FF2B5EF4-FFF2-40B4-BE49-F238E27FC236}">
              <a16:creationId xmlns:a16="http://schemas.microsoft.com/office/drawing/2014/main" xmlns="" id="{00000000-0008-0000-0200-00002D0D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3374" name="Text Box 4">
          <a:extLst>
            <a:ext uri="{FF2B5EF4-FFF2-40B4-BE49-F238E27FC236}">
              <a16:creationId xmlns:a16="http://schemas.microsoft.com/office/drawing/2014/main" xmlns="" id="{00000000-0008-0000-0200-00002E0D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375" name="Text Box 1">
          <a:extLst>
            <a:ext uri="{FF2B5EF4-FFF2-40B4-BE49-F238E27FC236}">
              <a16:creationId xmlns:a16="http://schemas.microsoft.com/office/drawing/2014/main" xmlns="" id="{00000000-0008-0000-0200-00002F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376" name="Text Box 2">
          <a:extLst>
            <a:ext uri="{FF2B5EF4-FFF2-40B4-BE49-F238E27FC236}">
              <a16:creationId xmlns:a16="http://schemas.microsoft.com/office/drawing/2014/main" xmlns="" id="{00000000-0008-0000-0200-000030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377" name="Text Box 1">
          <a:extLst>
            <a:ext uri="{FF2B5EF4-FFF2-40B4-BE49-F238E27FC236}">
              <a16:creationId xmlns:a16="http://schemas.microsoft.com/office/drawing/2014/main" xmlns="" id="{00000000-0008-0000-0200-000031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378" name="Text Box 2">
          <a:extLst>
            <a:ext uri="{FF2B5EF4-FFF2-40B4-BE49-F238E27FC236}">
              <a16:creationId xmlns:a16="http://schemas.microsoft.com/office/drawing/2014/main" xmlns="" id="{00000000-0008-0000-0200-000032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379" name="Text Box 1">
          <a:extLst>
            <a:ext uri="{FF2B5EF4-FFF2-40B4-BE49-F238E27FC236}">
              <a16:creationId xmlns:a16="http://schemas.microsoft.com/office/drawing/2014/main" xmlns="" id="{00000000-0008-0000-0200-000033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380" name="Text Box 4">
          <a:extLst>
            <a:ext uri="{FF2B5EF4-FFF2-40B4-BE49-F238E27FC236}">
              <a16:creationId xmlns:a16="http://schemas.microsoft.com/office/drawing/2014/main" xmlns="" id="{00000000-0008-0000-0200-000034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3381" name="Text Box 1">
          <a:extLst>
            <a:ext uri="{FF2B5EF4-FFF2-40B4-BE49-F238E27FC236}">
              <a16:creationId xmlns:a16="http://schemas.microsoft.com/office/drawing/2014/main" xmlns="" id="{00000000-0008-0000-0200-0000350D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3382" name="Text Box 4">
          <a:extLst>
            <a:ext uri="{FF2B5EF4-FFF2-40B4-BE49-F238E27FC236}">
              <a16:creationId xmlns:a16="http://schemas.microsoft.com/office/drawing/2014/main" xmlns="" id="{00000000-0008-0000-0200-0000360D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383" name="Text Box 1">
          <a:extLst>
            <a:ext uri="{FF2B5EF4-FFF2-40B4-BE49-F238E27FC236}">
              <a16:creationId xmlns:a16="http://schemas.microsoft.com/office/drawing/2014/main" xmlns="" id="{00000000-0008-0000-0200-000037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384" name="Text Box 2">
          <a:extLst>
            <a:ext uri="{FF2B5EF4-FFF2-40B4-BE49-F238E27FC236}">
              <a16:creationId xmlns:a16="http://schemas.microsoft.com/office/drawing/2014/main" xmlns="" id="{00000000-0008-0000-0200-000038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385" name="Text Box 1">
          <a:extLst>
            <a:ext uri="{FF2B5EF4-FFF2-40B4-BE49-F238E27FC236}">
              <a16:creationId xmlns:a16="http://schemas.microsoft.com/office/drawing/2014/main" xmlns="" id="{00000000-0008-0000-0200-000039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386" name="Text Box 2">
          <a:extLst>
            <a:ext uri="{FF2B5EF4-FFF2-40B4-BE49-F238E27FC236}">
              <a16:creationId xmlns:a16="http://schemas.microsoft.com/office/drawing/2014/main" xmlns="" id="{00000000-0008-0000-0200-00003A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3387" name="Text Box 1">
          <a:extLst>
            <a:ext uri="{FF2B5EF4-FFF2-40B4-BE49-F238E27FC236}">
              <a16:creationId xmlns:a16="http://schemas.microsoft.com/office/drawing/2014/main" xmlns="" id="{00000000-0008-0000-0200-00003B0D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3388" name="Text Box 1">
          <a:extLst>
            <a:ext uri="{FF2B5EF4-FFF2-40B4-BE49-F238E27FC236}">
              <a16:creationId xmlns:a16="http://schemas.microsoft.com/office/drawing/2014/main" xmlns="" id="{00000000-0008-0000-0200-00003C0D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3389" name="Text Box 4">
          <a:extLst>
            <a:ext uri="{FF2B5EF4-FFF2-40B4-BE49-F238E27FC236}">
              <a16:creationId xmlns:a16="http://schemas.microsoft.com/office/drawing/2014/main" xmlns="" id="{00000000-0008-0000-0200-00003D0D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3390" name="Text Box 1">
          <a:extLst>
            <a:ext uri="{FF2B5EF4-FFF2-40B4-BE49-F238E27FC236}">
              <a16:creationId xmlns:a16="http://schemas.microsoft.com/office/drawing/2014/main" xmlns="" id="{00000000-0008-0000-0200-00003E0D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3391" name="Text Box 4">
          <a:extLst>
            <a:ext uri="{FF2B5EF4-FFF2-40B4-BE49-F238E27FC236}">
              <a16:creationId xmlns:a16="http://schemas.microsoft.com/office/drawing/2014/main" xmlns="" id="{00000000-0008-0000-0200-00003F0D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392" name="Text Box 1">
          <a:extLst>
            <a:ext uri="{FF2B5EF4-FFF2-40B4-BE49-F238E27FC236}">
              <a16:creationId xmlns:a16="http://schemas.microsoft.com/office/drawing/2014/main" xmlns="" id="{00000000-0008-0000-0200-000040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393" name="Text Box 4">
          <a:extLst>
            <a:ext uri="{FF2B5EF4-FFF2-40B4-BE49-F238E27FC236}">
              <a16:creationId xmlns:a16="http://schemas.microsoft.com/office/drawing/2014/main" xmlns="" id="{00000000-0008-0000-0200-000041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3394" name="Text Box 1">
          <a:extLst>
            <a:ext uri="{FF2B5EF4-FFF2-40B4-BE49-F238E27FC236}">
              <a16:creationId xmlns:a16="http://schemas.microsoft.com/office/drawing/2014/main" xmlns="" id="{00000000-0008-0000-0200-0000420D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3395" name="Text Box 4">
          <a:extLst>
            <a:ext uri="{FF2B5EF4-FFF2-40B4-BE49-F238E27FC236}">
              <a16:creationId xmlns:a16="http://schemas.microsoft.com/office/drawing/2014/main" xmlns="" id="{00000000-0008-0000-0200-0000430D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396" name="Text Box 1">
          <a:extLst>
            <a:ext uri="{FF2B5EF4-FFF2-40B4-BE49-F238E27FC236}">
              <a16:creationId xmlns:a16="http://schemas.microsoft.com/office/drawing/2014/main" xmlns="" id="{00000000-0008-0000-0200-000044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397" name="Text Box 2">
          <a:extLst>
            <a:ext uri="{FF2B5EF4-FFF2-40B4-BE49-F238E27FC236}">
              <a16:creationId xmlns:a16="http://schemas.microsoft.com/office/drawing/2014/main" xmlns="" id="{00000000-0008-0000-0200-000045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398" name="Text Box 1">
          <a:extLst>
            <a:ext uri="{FF2B5EF4-FFF2-40B4-BE49-F238E27FC236}">
              <a16:creationId xmlns:a16="http://schemas.microsoft.com/office/drawing/2014/main" xmlns="" id="{00000000-0008-0000-0200-000046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399" name="Text Box 2">
          <a:extLst>
            <a:ext uri="{FF2B5EF4-FFF2-40B4-BE49-F238E27FC236}">
              <a16:creationId xmlns:a16="http://schemas.microsoft.com/office/drawing/2014/main" xmlns="" id="{00000000-0008-0000-0200-000047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3400" name="Text Box 1">
          <a:extLst>
            <a:ext uri="{FF2B5EF4-FFF2-40B4-BE49-F238E27FC236}">
              <a16:creationId xmlns:a16="http://schemas.microsoft.com/office/drawing/2014/main" xmlns="" id="{00000000-0008-0000-0200-0000480D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3401" name="Text Box 4">
          <a:extLst>
            <a:ext uri="{FF2B5EF4-FFF2-40B4-BE49-F238E27FC236}">
              <a16:creationId xmlns:a16="http://schemas.microsoft.com/office/drawing/2014/main" xmlns="" id="{00000000-0008-0000-0200-0000490D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3402" name="Text Box 1">
          <a:extLst>
            <a:ext uri="{FF2B5EF4-FFF2-40B4-BE49-F238E27FC236}">
              <a16:creationId xmlns:a16="http://schemas.microsoft.com/office/drawing/2014/main" xmlns="" id="{00000000-0008-0000-0200-00004A0D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3403" name="Text Box 4">
          <a:extLst>
            <a:ext uri="{FF2B5EF4-FFF2-40B4-BE49-F238E27FC236}">
              <a16:creationId xmlns:a16="http://schemas.microsoft.com/office/drawing/2014/main" xmlns="" id="{00000000-0008-0000-0200-00004B0D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404" name="Text Box 1">
          <a:extLst>
            <a:ext uri="{FF2B5EF4-FFF2-40B4-BE49-F238E27FC236}">
              <a16:creationId xmlns:a16="http://schemas.microsoft.com/office/drawing/2014/main" xmlns="" id="{00000000-0008-0000-0200-00004C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405" name="Text Box 2">
          <a:extLst>
            <a:ext uri="{FF2B5EF4-FFF2-40B4-BE49-F238E27FC236}">
              <a16:creationId xmlns:a16="http://schemas.microsoft.com/office/drawing/2014/main" xmlns="" id="{00000000-0008-0000-0200-00004D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406" name="Text Box 1">
          <a:extLst>
            <a:ext uri="{FF2B5EF4-FFF2-40B4-BE49-F238E27FC236}">
              <a16:creationId xmlns:a16="http://schemas.microsoft.com/office/drawing/2014/main" xmlns="" id="{00000000-0008-0000-0200-00004E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407" name="Text Box 2">
          <a:extLst>
            <a:ext uri="{FF2B5EF4-FFF2-40B4-BE49-F238E27FC236}">
              <a16:creationId xmlns:a16="http://schemas.microsoft.com/office/drawing/2014/main" xmlns="" id="{00000000-0008-0000-0200-00004F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408" name="Text Box 1">
          <a:extLst>
            <a:ext uri="{FF2B5EF4-FFF2-40B4-BE49-F238E27FC236}">
              <a16:creationId xmlns:a16="http://schemas.microsoft.com/office/drawing/2014/main" xmlns="" id="{00000000-0008-0000-0200-000050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409" name="Text Box 2">
          <a:extLst>
            <a:ext uri="{FF2B5EF4-FFF2-40B4-BE49-F238E27FC236}">
              <a16:creationId xmlns:a16="http://schemas.microsoft.com/office/drawing/2014/main" xmlns="" id="{00000000-0008-0000-0200-000051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410" name="Text Box 1">
          <a:extLst>
            <a:ext uri="{FF2B5EF4-FFF2-40B4-BE49-F238E27FC236}">
              <a16:creationId xmlns:a16="http://schemas.microsoft.com/office/drawing/2014/main" xmlns="" id="{00000000-0008-0000-0200-000052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411" name="Text Box 2">
          <a:extLst>
            <a:ext uri="{FF2B5EF4-FFF2-40B4-BE49-F238E27FC236}">
              <a16:creationId xmlns:a16="http://schemas.microsoft.com/office/drawing/2014/main" xmlns="" id="{00000000-0008-0000-0200-000053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3412" name="Text Box 4">
          <a:extLst>
            <a:ext uri="{FF2B5EF4-FFF2-40B4-BE49-F238E27FC236}">
              <a16:creationId xmlns:a16="http://schemas.microsoft.com/office/drawing/2014/main" xmlns="" id="{00000000-0008-0000-0200-0000540D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3413" name="Text Box 1">
          <a:extLst>
            <a:ext uri="{FF2B5EF4-FFF2-40B4-BE49-F238E27FC236}">
              <a16:creationId xmlns:a16="http://schemas.microsoft.com/office/drawing/2014/main" xmlns="" id="{00000000-0008-0000-0200-0000550D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3414" name="Text Box 4">
          <a:extLst>
            <a:ext uri="{FF2B5EF4-FFF2-40B4-BE49-F238E27FC236}">
              <a16:creationId xmlns:a16="http://schemas.microsoft.com/office/drawing/2014/main" xmlns="" id="{00000000-0008-0000-0200-0000560D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415" name="Text Box 1">
          <a:extLst>
            <a:ext uri="{FF2B5EF4-FFF2-40B4-BE49-F238E27FC236}">
              <a16:creationId xmlns:a16="http://schemas.microsoft.com/office/drawing/2014/main" xmlns="" id="{00000000-0008-0000-0200-000057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416" name="Text Box 2">
          <a:extLst>
            <a:ext uri="{FF2B5EF4-FFF2-40B4-BE49-F238E27FC236}">
              <a16:creationId xmlns:a16="http://schemas.microsoft.com/office/drawing/2014/main" xmlns="" id="{00000000-0008-0000-0200-000058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417" name="Text Box 1">
          <a:extLst>
            <a:ext uri="{FF2B5EF4-FFF2-40B4-BE49-F238E27FC236}">
              <a16:creationId xmlns:a16="http://schemas.microsoft.com/office/drawing/2014/main" xmlns="" id="{00000000-0008-0000-0200-000059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418" name="Text Box 2">
          <a:extLst>
            <a:ext uri="{FF2B5EF4-FFF2-40B4-BE49-F238E27FC236}">
              <a16:creationId xmlns:a16="http://schemas.microsoft.com/office/drawing/2014/main" xmlns="" id="{00000000-0008-0000-0200-00005A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419" name="Text Box 1">
          <a:extLst>
            <a:ext uri="{FF2B5EF4-FFF2-40B4-BE49-F238E27FC236}">
              <a16:creationId xmlns:a16="http://schemas.microsoft.com/office/drawing/2014/main" xmlns="" id="{00000000-0008-0000-0200-00005B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420" name="Text Box 4">
          <a:extLst>
            <a:ext uri="{FF2B5EF4-FFF2-40B4-BE49-F238E27FC236}">
              <a16:creationId xmlns:a16="http://schemas.microsoft.com/office/drawing/2014/main" xmlns="" id="{00000000-0008-0000-0200-00005C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3421" name="Text Box 1">
          <a:extLst>
            <a:ext uri="{FF2B5EF4-FFF2-40B4-BE49-F238E27FC236}">
              <a16:creationId xmlns:a16="http://schemas.microsoft.com/office/drawing/2014/main" xmlns="" id="{00000000-0008-0000-0200-00005D0D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3422" name="Text Box 4">
          <a:extLst>
            <a:ext uri="{FF2B5EF4-FFF2-40B4-BE49-F238E27FC236}">
              <a16:creationId xmlns:a16="http://schemas.microsoft.com/office/drawing/2014/main" xmlns="" id="{00000000-0008-0000-0200-00005E0D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423" name="Text Box 1">
          <a:extLst>
            <a:ext uri="{FF2B5EF4-FFF2-40B4-BE49-F238E27FC236}">
              <a16:creationId xmlns:a16="http://schemas.microsoft.com/office/drawing/2014/main" xmlns="" id="{00000000-0008-0000-0200-00005F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424" name="Text Box 2">
          <a:extLst>
            <a:ext uri="{FF2B5EF4-FFF2-40B4-BE49-F238E27FC236}">
              <a16:creationId xmlns:a16="http://schemas.microsoft.com/office/drawing/2014/main" xmlns="" id="{00000000-0008-0000-0200-000060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425" name="Text Box 1">
          <a:extLst>
            <a:ext uri="{FF2B5EF4-FFF2-40B4-BE49-F238E27FC236}">
              <a16:creationId xmlns:a16="http://schemas.microsoft.com/office/drawing/2014/main" xmlns="" id="{00000000-0008-0000-0200-000061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426" name="Text Box 2">
          <a:extLst>
            <a:ext uri="{FF2B5EF4-FFF2-40B4-BE49-F238E27FC236}">
              <a16:creationId xmlns:a16="http://schemas.microsoft.com/office/drawing/2014/main" xmlns="" id="{00000000-0008-0000-0200-000062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3427" name="Text Box 1">
          <a:extLst>
            <a:ext uri="{FF2B5EF4-FFF2-40B4-BE49-F238E27FC236}">
              <a16:creationId xmlns:a16="http://schemas.microsoft.com/office/drawing/2014/main" xmlns="" id="{00000000-0008-0000-0200-0000630D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3428" name="Text Box 1">
          <a:extLst>
            <a:ext uri="{FF2B5EF4-FFF2-40B4-BE49-F238E27FC236}">
              <a16:creationId xmlns:a16="http://schemas.microsoft.com/office/drawing/2014/main" xmlns="" id="{00000000-0008-0000-0200-0000640D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3429" name="Text Box 4">
          <a:extLst>
            <a:ext uri="{FF2B5EF4-FFF2-40B4-BE49-F238E27FC236}">
              <a16:creationId xmlns:a16="http://schemas.microsoft.com/office/drawing/2014/main" xmlns="" id="{00000000-0008-0000-0200-0000650D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3430" name="Text Box 1">
          <a:extLst>
            <a:ext uri="{FF2B5EF4-FFF2-40B4-BE49-F238E27FC236}">
              <a16:creationId xmlns:a16="http://schemas.microsoft.com/office/drawing/2014/main" xmlns="" id="{00000000-0008-0000-0200-0000660D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3431" name="Text Box 4">
          <a:extLst>
            <a:ext uri="{FF2B5EF4-FFF2-40B4-BE49-F238E27FC236}">
              <a16:creationId xmlns:a16="http://schemas.microsoft.com/office/drawing/2014/main" xmlns="" id="{00000000-0008-0000-0200-0000670D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432" name="Text Box 1">
          <a:extLst>
            <a:ext uri="{FF2B5EF4-FFF2-40B4-BE49-F238E27FC236}">
              <a16:creationId xmlns:a16="http://schemas.microsoft.com/office/drawing/2014/main" xmlns="" id="{00000000-0008-0000-0200-000068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433" name="Text Box 4">
          <a:extLst>
            <a:ext uri="{FF2B5EF4-FFF2-40B4-BE49-F238E27FC236}">
              <a16:creationId xmlns:a16="http://schemas.microsoft.com/office/drawing/2014/main" xmlns="" id="{00000000-0008-0000-0200-000069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3434" name="Text Box 1">
          <a:extLst>
            <a:ext uri="{FF2B5EF4-FFF2-40B4-BE49-F238E27FC236}">
              <a16:creationId xmlns:a16="http://schemas.microsoft.com/office/drawing/2014/main" xmlns="" id="{00000000-0008-0000-0200-00006A0D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3435" name="Text Box 4">
          <a:extLst>
            <a:ext uri="{FF2B5EF4-FFF2-40B4-BE49-F238E27FC236}">
              <a16:creationId xmlns:a16="http://schemas.microsoft.com/office/drawing/2014/main" xmlns="" id="{00000000-0008-0000-0200-00006B0D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436" name="Text Box 1">
          <a:extLst>
            <a:ext uri="{FF2B5EF4-FFF2-40B4-BE49-F238E27FC236}">
              <a16:creationId xmlns:a16="http://schemas.microsoft.com/office/drawing/2014/main" xmlns="" id="{00000000-0008-0000-0200-00006C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437" name="Text Box 2">
          <a:extLst>
            <a:ext uri="{FF2B5EF4-FFF2-40B4-BE49-F238E27FC236}">
              <a16:creationId xmlns:a16="http://schemas.microsoft.com/office/drawing/2014/main" xmlns="" id="{00000000-0008-0000-0200-00006D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438" name="Text Box 1">
          <a:extLst>
            <a:ext uri="{FF2B5EF4-FFF2-40B4-BE49-F238E27FC236}">
              <a16:creationId xmlns:a16="http://schemas.microsoft.com/office/drawing/2014/main" xmlns="" id="{00000000-0008-0000-0200-00006E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439" name="Text Box 2">
          <a:extLst>
            <a:ext uri="{FF2B5EF4-FFF2-40B4-BE49-F238E27FC236}">
              <a16:creationId xmlns:a16="http://schemas.microsoft.com/office/drawing/2014/main" xmlns="" id="{00000000-0008-0000-0200-00006F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3440" name="Text Box 1">
          <a:extLst>
            <a:ext uri="{FF2B5EF4-FFF2-40B4-BE49-F238E27FC236}">
              <a16:creationId xmlns:a16="http://schemas.microsoft.com/office/drawing/2014/main" xmlns="" id="{00000000-0008-0000-0200-0000700D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3441" name="Text Box 4">
          <a:extLst>
            <a:ext uri="{FF2B5EF4-FFF2-40B4-BE49-F238E27FC236}">
              <a16:creationId xmlns:a16="http://schemas.microsoft.com/office/drawing/2014/main" xmlns="" id="{00000000-0008-0000-0200-0000710D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3442" name="Text Box 1">
          <a:extLst>
            <a:ext uri="{FF2B5EF4-FFF2-40B4-BE49-F238E27FC236}">
              <a16:creationId xmlns:a16="http://schemas.microsoft.com/office/drawing/2014/main" xmlns="" id="{00000000-0008-0000-0200-0000720D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3443" name="Text Box 4">
          <a:extLst>
            <a:ext uri="{FF2B5EF4-FFF2-40B4-BE49-F238E27FC236}">
              <a16:creationId xmlns:a16="http://schemas.microsoft.com/office/drawing/2014/main" xmlns="" id="{00000000-0008-0000-0200-0000730D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444" name="Text Box 1">
          <a:extLst>
            <a:ext uri="{FF2B5EF4-FFF2-40B4-BE49-F238E27FC236}">
              <a16:creationId xmlns:a16="http://schemas.microsoft.com/office/drawing/2014/main" xmlns="" id="{00000000-0008-0000-0200-000074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445" name="Text Box 2">
          <a:extLst>
            <a:ext uri="{FF2B5EF4-FFF2-40B4-BE49-F238E27FC236}">
              <a16:creationId xmlns:a16="http://schemas.microsoft.com/office/drawing/2014/main" xmlns="" id="{00000000-0008-0000-0200-000075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446" name="Text Box 1">
          <a:extLst>
            <a:ext uri="{FF2B5EF4-FFF2-40B4-BE49-F238E27FC236}">
              <a16:creationId xmlns:a16="http://schemas.microsoft.com/office/drawing/2014/main" xmlns="" id="{00000000-0008-0000-0200-000076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447" name="Text Box 2">
          <a:extLst>
            <a:ext uri="{FF2B5EF4-FFF2-40B4-BE49-F238E27FC236}">
              <a16:creationId xmlns:a16="http://schemas.microsoft.com/office/drawing/2014/main" xmlns="" id="{00000000-0008-0000-0200-000077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448" name="Text Box 1">
          <a:extLst>
            <a:ext uri="{FF2B5EF4-FFF2-40B4-BE49-F238E27FC236}">
              <a16:creationId xmlns:a16="http://schemas.microsoft.com/office/drawing/2014/main" xmlns="" id="{00000000-0008-0000-0200-000078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449" name="Text Box 2">
          <a:extLst>
            <a:ext uri="{FF2B5EF4-FFF2-40B4-BE49-F238E27FC236}">
              <a16:creationId xmlns:a16="http://schemas.microsoft.com/office/drawing/2014/main" xmlns="" id="{00000000-0008-0000-0200-000079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450" name="Text Box 1">
          <a:extLst>
            <a:ext uri="{FF2B5EF4-FFF2-40B4-BE49-F238E27FC236}">
              <a16:creationId xmlns:a16="http://schemas.microsoft.com/office/drawing/2014/main" xmlns="" id="{00000000-0008-0000-0200-00007A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451" name="Text Box 2">
          <a:extLst>
            <a:ext uri="{FF2B5EF4-FFF2-40B4-BE49-F238E27FC236}">
              <a16:creationId xmlns:a16="http://schemas.microsoft.com/office/drawing/2014/main" xmlns="" id="{00000000-0008-0000-0200-00007B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452" name="Text Box 1">
          <a:extLst>
            <a:ext uri="{FF2B5EF4-FFF2-40B4-BE49-F238E27FC236}">
              <a16:creationId xmlns:a16="http://schemas.microsoft.com/office/drawing/2014/main" xmlns="" id="{00000000-0008-0000-0200-00007C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3453" name="Text Box 4">
          <a:extLst>
            <a:ext uri="{FF2B5EF4-FFF2-40B4-BE49-F238E27FC236}">
              <a16:creationId xmlns:a16="http://schemas.microsoft.com/office/drawing/2014/main" xmlns="" id="{00000000-0008-0000-0200-00007D0D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3454" name="Text Box 1">
          <a:extLst>
            <a:ext uri="{FF2B5EF4-FFF2-40B4-BE49-F238E27FC236}">
              <a16:creationId xmlns:a16="http://schemas.microsoft.com/office/drawing/2014/main" xmlns="" id="{00000000-0008-0000-0200-00007E0D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3455" name="Text Box 4">
          <a:extLst>
            <a:ext uri="{FF2B5EF4-FFF2-40B4-BE49-F238E27FC236}">
              <a16:creationId xmlns:a16="http://schemas.microsoft.com/office/drawing/2014/main" xmlns="" id="{00000000-0008-0000-0200-00007F0D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456" name="Text Box 1">
          <a:extLst>
            <a:ext uri="{FF2B5EF4-FFF2-40B4-BE49-F238E27FC236}">
              <a16:creationId xmlns:a16="http://schemas.microsoft.com/office/drawing/2014/main" xmlns="" id="{00000000-0008-0000-0200-000080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457" name="Text Box 2">
          <a:extLst>
            <a:ext uri="{FF2B5EF4-FFF2-40B4-BE49-F238E27FC236}">
              <a16:creationId xmlns:a16="http://schemas.microsoft.com/office/drawing/2014/main" xmlns="" id="{00000000-0008-0000-0200-000081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458" name="Text Box 1">
          <a:extLst>
            <a:ext uri="{FF2B5EF4-FFF2-40B4-BE49-F238E27FC236}">
              <a16:creationId xmlns:a16="http://schemas.microsoft.com/office/drawing/2014/main" xmlns="" id="{00000000-0008-0000-0200-000082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459" name="Text Box 2">
          <a:extLst>
            <a:ext uri="{FF2B5EF4-FFF2-40B4-BE49-F238E27FC236}">
              <a16:creationId xmlns:a16="http://schemas.microsoft.com/office/drawing/2014/main" xmlns="" id="{00000000-0008-0000-0200-000083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460" name="Text Box 1">
          <a:extLst>
            <a:ext uri="{FF2B5EF4-FFF2-40B4-BE49-F238E27FC236}">
              <a16:creationId xmlns:a16="http://schemas.microsoft.com/office/drawing/2014/main" xmlns="" id="{00000000-0008-0000-0200-000084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461" name="Text Box 1">
          <a:extLst>
            <a:ext uri="{FF2B5EF4-FFF2-40B4-BE49-F238E27FC236}">
              <a16:creationId xmlns:a16="http://schemas.microsoft.com/office/drawing/2014/main" xmlns="" id="{00000000-0008-0000-0200-000085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462" name="Text Box 4">
          <a:extLst>
            <a:ext uri="{FF2B5EF4-FFF2-40B4-BE49-F238E27FC236}">
              <a16:creationId xmlns:a16="http://schemas.microsoft.com/office/drawing/2014/main" xmlns="" id="{00000000-0008-0000-0200-000086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3463" name="Text Box 1">
          <a:extLst>
            <a:ext uri="{FF2B5EF4-FFF2-40B4-BE49-F238E27FC236}">
              <a16:creationId xmlns:a16="http://schemas.microsoft.com/office/drawing/2014/main" xmlns="" id="{00000000-0008-0000-0200-0000870D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3464" name="Text Box 4">
          <a:extLst>
            <a:ext uri="{FF2B5EF4-FFF2-40B4-BE49-F238E27FC236}">
              <a16:creationId xmlns:a16="http://schemas.microsoft.com/office/drawing/2014/main" xmlns="" id="{00000000-0008-0000-0200-0000880D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465" name="Text Box 1">
          <a:extLst>
            <a:ext uri="{FF2B5EF4-FFF2-40B4-BE49-F238E27FC236}">
              <a16:creationId xmlns:a16="http://schemas.microsoft.com/office/drawing/2014/main" xmlns="" id="{00000000-0008-0000-0200-000089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466" name="Text Box 2">
          <a:extLst>
            <a:ext uri="{FF2B5EF4-FFF2-40B4-BE49-F238E27FC236}">
              <a16:creationId xmlns:a16="http://schemas.microsoft.com/office/drawing/2014/main" xmlns="" id="{00000000-0008-0000-0200-00008A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467" name="Text Box 1">
          <a:extLst>
            <a:ext uri="{FF2B5EF4-FFF2-40B4-BE49-F238E27FC236}">
              <a16:creationId xmlns:a16="http://schemas.microsoft.com/office/drawing/2014/main" xmlns="" id="{00000000-0008-0000-0200-00008B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468" name="Text Box 2">
          <a:extLst>
            <a:ext uri="{FF2B5EF4-FFF2-40B4-BE49-F238E27FC236}">
              <a16:creationId xmlns:a16="http://schemas.microsoft.com/office/drawing/2014/main" xmlns="" id="{00000000-0008-0000-0200-00008C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3469" name="Text Box 1">
          <a:extLst>
            <a:ext uri="{FF2B5EF4-FFF2-40B4-BE49-F238E27FC236}">
              <a16:creationId xmlns:a16="http://schemas.microsoft.com/office/drawing/2014/main" xmlns="" id="{00000000-0008-0000-0200-00008D0D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3470" name="Text Box 1">
          <a:extLst>
            <a:ext uri="{FF2B5EF4-FFF2-40B4-BE49-F238E27FC236}">
              <a16:creationId xmlns:a16="http://schemas.microsoft.com/office/drawing/2014/main" xmlns="" id="{00000000-0008-0000-0200-00008E0D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3471" name="Text Box 4">
          <a:extLst>
            <a:ext uri="{FF2B5EF4-FFF2-40B4-BE49-F238E27FC236}">
              <a16:creationId xmlns:a16="http://schemas.microsoft.com/office/drawing/2014/main" xmlns="" id="{00000000-0008-0000-0200-00008F0D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3472" name="Text Box 1">
          <a:extLst>
            <a:ext uri="{FF2B5EF4-FFF2-40B4-BE49-F238E27FC236}">
              <a16:creationId xmlns:a16="http://schemas.microsoft.com/office/drawing/2014/main" xmlns="" id="{00000000-0008-0000-0200-0000900D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3473" name="Text Box 4">
          <a:extLst>
            <a:ext uri="{FF2B5EF4-FFF2-40B4-BE49-F238E27FC236}">
              <a16:creationId xmlns:a16="http://schemas.microsoft.com/office/drawing/2014/main" xmlns="" id="{00000000-0008-0000-0200-0000910D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474" name="Text Box 1">
          <a:extLst>
            <a:ext uri="{FF2B5EF4-FFF2-40B4-BE49-F238E27FC236}">
              <a16:creationId xmlns:a16="http://schemas.microsoft.com/office/drawing/2014/main" xmlns="" id="{00000000-0008-0000-0200-000092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475" name="Text Box 1">
          <a:extLst>
            <a:ext uri="{FF2B5EF4-FFF2-40B4-BE49-F238E27FC236}">
              <a16:creationId xmlns:a16="http://schemas.microsoft.com/office/drawing/2014/main" xmlns="" id="{00000000-0008-0000-0200-000093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476" name="Text Box 4">
          <a:extLst>
            <a:ext uri="{FF2B5EF4-FFF2-40B4-BE49-F238E27FC236}">
              <a16:creationId xmlns:a16="http://schemas.microsoft.com/office/drawing/2014/main" xmlns="" id="{00000000-0008-0000-0200-000094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3477" name="Text Box 1">
          <a:extLst>
            <a:ext uri="{FF2B5EF4-FFF2-40B4-BE49-F238E27FC236}">
              <a16:creationId xmlns:a16="http://schemas.microsoft.com/office/drawing/2014/main" xmlns="" id="{00000000-0008-0000-0200-0000950D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3478" name="Text Box 4">
          <a:extLst>
            <a:ext uri="{FF2B5EF4-FFF2-40B4-BE49-F238E27FC236}">
              <a16:creationId xmlns:a16="http://schemas.microsoft.com/office/drawing/2014/main" xmlns="" id="{00000000-0008-0000-0200-0000960D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479" name="Text Box 1">
          <a:extLst>
            <a:ext uri="{FF2B5EF4-FFF2-40B4-BE49-F238E27FC236}">
              <a16:creationId xmlns:a16="http://schemas.microsoft.com/office/drawing/2014/main" xmlns="" id="{00000000-0008-0000-0200-000097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480" name="Text Box 2">
          <a:extLst>
            <a:ext uri="{FF2B5EF4-FFF2-40B4-BE49-F238E27FC236}">
              <a16:creationId xmlns:a16="http://schemas.microsoft.com/office/drawing/2014/main" xmlns="" id="{00000000-0008-0000-0200-000098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481" name="Text Box 1">
          <a:extLst>
            <a:ext uri="{FF2B5EF4-FFF2-40B4-BE49-F238E27FC236}">
              <a16:creationId xmlns:a16="http://schemas.microsoft.com/office/drawing/2014/main" xmlns="" id="{00000000-0008-0000-0200-000099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482" name="Text Box 2">
          <a:extLst>
            <a:ext uri="{FF2B5EF4-FFF2-40B4-BE49-F238E27FC236}">
              <a16:creationId xmlns:a16="http://schemas.microsoft.com/office/drawing/2014/main" xmlns="" id="{00000000-0008-0000-0200-00009A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3483" name="Text Box 1">
          <a:extLst>
            <a:ext uri="{FF2B5EF4-FFF2-40B4-BE49-F238E27FC236}">
              <a16:creationId xmlns:a16="http://schemas.microsoft.com/office/drawing/2014/main" xmlns="" id="{00000000-0008-0000-0200-00009B0D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3484" name="Text Box 4">
          <a:extLst>
            <a:ext uri="{FF2B5EF4-FFF2-40B4-BE49-F238E27FC236}">
              <a16:creationId xmlns:a16="http://schemas.microsoft.com/office/drawing/2014/main" xmlns="" id="{00000000-0008-0000-0200-00009C0D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3485" name="Text Box 1">
          <a:extLst>
            <a:ext uri="{FF2B5EF4-FFF2-40B4-BE49-F238E27FC236}">
              <a16:creationId xmlns:a16="http://schemas.microsoft.com/office/drawing/2014/main" xmlns="" id="{00000000-0008-0000-0200-00009D0D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3486" name="Text Box 4">
          <a:extLst>
            <a:ext uri="{FF2B5EF4-FFF2-40B4-BE49-F238E27FC236}">
              <a16:creationId xmlns:a16="http://schemas.microsoft.com/office/drawing/2014/main" xmlns="" id="{00000000-0008-0000-0200-00009E0D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487" name="Text Box 1">
          <a:extLst>
            <a:ext uri="{FF2B5EF4-FFF2-40B4-BE49-F238E27FC236}">
              <a16:creationId xmlns:a16="http://schemas.microsoft.com/office/drawing/2014/main" xmlns="" id="{00000000-0008-0000-0200-00009F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488" name="Text Box 2">
          <a:extLst>
            <a:ext uri="{FF2B5EF4-FFF2-40B4-BE49-F238E27FC236}">
              <a16:creationId xmlns:a16="http://schemas.microsoft.com/office/drawing/2014/main" xmlns="" id="{00000000-0008-0000-0200-0000A0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489" name="Text Box 1">
          <a:extLst>
            <a:ext uri="{FF2B5EF4-FFF2-40B4-BE49-F238E27FC236}">
              <a16:creationId xmlns:a16="http://schemas.microsoft.com/office/drawing/2014/main" xmlns="" id="{00000000-0008-0000-0200-0000A1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490" name="Text Box 2">
          <a:extLst>
            <a:ext uri="{FF2B5EF4-FFF2-40B4-BE49-F238E27FC236}">
              <a16:creationId xmlns:a16="http://schemas.microsoft.com/office/drawing/2014/main" xmlns="" id="{00000000-0008-0000-0200-0000A2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491" name="Text Box 1">
          <a:extLst>
            <a:ext uri="{FF2B5EF4-FFF2-40B4-BE49-F238E27FC236}">
              <a16:creationId xmlns:a16="http://schemas.microsoft.com/office/drawing/2014/main" xmlns="" id="{00000000-0008-0000-0200-0000A3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492" name="Text Box 2">
          <a:extLst>
            <a:ext uri="{FF2B5EF4-FFF2-40B4-BE49-F238E27FC236}">
              <a16:creationId xmlns:a16="http://schemas.microsoft.com/office/drawing/2014/main" xmlns="" id="{00000000-0008-0000-0200-0000A4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493" name="Text Box 1">
          <a:extLst>
            <a:ext uri="{FF2B5EF4-FFF2-40B4-BE49-F238E27FC236}">
              <a16:creationId xmlns:a16="http://schemas.microsoft.com/office/drawing/2014/main" xmlns="" id="{00000000-0008-0000-0200-0000A5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494" name="Text Box 2">
          <a:extLst>
            <a:ext uri="{FF2B5EF4-FFF2-40B4-BE49-F238E27FC236}">
              <a16:creationId xmlns:a16="http://schemas.microsoft.com/office/drawing/2014/main" xmlns="" id="{00000000-0008-0000-0200-0000A6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495" name="Text Box 1">
          <a:extLst>
            <a:ext uri="{FF2B5EF4-FFF2-40B4-BE49-F238E27FC236}">
              <a16:creationId xmlns:a16="http://schemas.microsoft.com/office/drawing/2014/main" xmlns="" id="{00000000-0008-0000-0200-0000A7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3496" name="Text Box 4">
          <a:extLst>
            <a:ext uri="{FF2B5EF4-FFF2-40B4-BE49-F238E27FC236}">
              <a16:creationId xmlns:a16="http://schemas.microsoft.com/office/drawing/2014/main" xmlns="" id="{00000000-0008-0000-0200-0000A80D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3497" name="Text Box 1">
          <a:extLst>
            <a:ext uri="{FF2B5EF4-FFF2-40B4-BE49-F238E27FC236}">
              <a16:creationId xmlns:a16="http://schemas.microsoft.com/office/drawing/2014/main" xmlns="" id="{00000000-0008-0000-0200-0000A90D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3498" name="Text Box 4">
          <a:extLst>
            <a:ext uri="{FF2B5EF4-FFF2-40B4-BE49-F238E27FC236}">
              <a16:creationId xmlns:a16="http://schemas.microsoft.com/office/drawing/2014/main" xmlns="" id="{00000000-0008-0000-0200-0000AA0D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499" name="Text Box 1">
          <a:extLst>
            <a:ext uri="{FF2B5EF4-FFF2-40B4-BE49-F238E27FC236}">
              <a16:creationId xmlns:a16="http://schemas.microsoft.com/office/drawing/2014/main" xmlns="" id="{00000000-0008-0000-0200-0000AB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500" name="Text Box 2">
          <a:extLst>
            <a:ext uri="{FF2B5EF4-FFF2-40B4-BE49-F238E27FC236}">
              <a16:creationId xmlns:a16="http://schemas.microsoft.com/office/drawing/2014/main" xmlns="" id="{00000000-0008-0000-0200-0000AC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501" name="Text Box 1">
          <a:extLst>
            <a:ext uri="{FF2B5EF4-FFF2-40B4-BE49-F238E27FC236}">
              <a16:creationId xmlns:a16="http://schemas.microsoft.com/office/drawing/2014/main" xmlns="" id="{00000000-0008-0000-0200-0000AD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502" name="Text Box 2">
          <a:extLst>
            <a:ext uri="{FF2B5EF4-FFF2-40B4-BE49-F238E27FC236}">
              <a16:creationId xmlns:a16="http://schemas.microsoft.com/office/drawing/2014/main" xmlns="" id="{00000000-0008-0000-0200-0000AE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503" name="Text Box 1">
          <a:extLst>
            <a:ext uri="{FF2B5EF4-FFF2-40B4-BE49-F238E27FC236}">
              <a16:creationId xmlns:a16="http://schemas.microsoft.com/office/drawing/2014/main" xmlns="" id="{00000000-0008-0000-0200-0000AF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504" name="Text Box 1">
          <a:extLst>
            <a:ext uri="{FF2B5EF4-FFF2-40B4-BE49-F238E27FC236}">
              <a16:creationId xmlns:a16="http://schemas.microsoft.com/office/drawing/2014/main" xmlns="" id="{00000000-0008-0000-0200-0000B0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505" name="Text Box 4">
          <a:extLst>
            <a:ext uri="{FF2B5EF4-FFF2-40B4-BE49-F238E27FC236}">
              <a16:creationId xmlns:a16="http://schemas.microsoft.com/office/drawing/2014/main" xmlns="" id="{00000000-0008-0000-0200-0000B1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3506" name="Text Box 1">
          <a:extLst>
            <a:ext uri="{FF2B5EF4-FFF2-40B4-BE49-F238E27FC236}">
              <a16:creationId xmlns:a16="http://schemas.microsoft.com/office/drawing/2014/main" xmlns="" id="{00000000-0008-0000-0200-0000B20D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3507" name="Text Box 4">
          <a:extLst>
            <a:ext uri="{FF2B5EF4-FFF2-40B4-BE49-F238E27FC236}">
              <a16:creationId xmlns:a16="http://schemas.microsoft.com/office/drawing/2014/main" xmlns="" id="{00000000-0008-0000-0200-0000B30D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508" name="Text Box 1">
          <a:extLst>
            <a:ext uri="{FF2B5EF4-FFF2-40B4-BE49-F238E27FC236}">
              <a16:creationId xmlns:a16="http://schemas.microsoft.com/office/drawing/2014/main" xmlns="" id="{00000000-0008-0000-0200-0000B4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509" name="Text Box 2">
          <a:extLst>
            <a:ext uri="{FF2B5EF4-FFF2-40B4-BE49-F238E27FC236}">
              <a16:creationId xmlns:a16="http://schemas.microsoft.com/office/drawing/2014/main" xmlns="" id="{00000000-0008-0000-0200-0000B5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510" name="Text Box 1">
          <a:extLst>
            <a:ext uri="{FF2B5EF4-FFF2-40B4-BE49-F238E27FC236}">
              <a16:creationId xmlns:a16="http://schemas.microsoft.com/office/drawing/2014/main" xmlns="" id="{00000000-0008-0000-0200-0000B6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511" name="Text Box 2">
          <a:extLst>
            <a:ext uri="{FF2B5EF4-FFF2-40B4-BE49-F238E27FC236}">
              <a16:creationId xmlns:a16="http://schemas.microsoft.com/office/drawing/2014/main" xmlns="" id="{00000000-0008-0000-0200-0000B7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3512" name="Text Box 1">
          <a:extLst>
            <a:ext uri="{FF2B5EF4-FFF2-40B4-BE49-F238E27FC236}">
              <a16:creationId xmlns:a16="http://schemas.microsoft.com/office/drawing/2014/main" xmlns="" id="{00000000-0008-0000-0200-0000B80D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3513" name="Text Box 1">
          <a:extLst>
            <a:ext uri="{FF2B5EF4-FFF2-40B4-BE49-F238E27FC236}">
              <a16:creationId xmlns:a16="http://schemas.microsoft.com/office/drawing/2014/main" xmlns="" id="{00000000-0008-0000-0200-0000B90D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3514" name="Text Box 4">
          <a:extLst>
            <a:ext uri="{FF2B5EF4-FFF2-40B4-BE49-F238E27FC236}">
              <a16:creationId xmlns:a16="http://schemas.microsoft.com/office/drawing/2014/main" xmlns="" id="{00000000-0008-0000-0200-0000BA0D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3515" name="Text Box 1">
          <a:extLst>
            <a:ext uri="{FF2B5EF4-FFF2-40B4-BE49-F238E27FC236}">
              <a16:creationId xmlns:a16="http://schemas.microsoft.com/office/drawing/2014/main" xmlns="" id="{00000000-0008-0000-0200-0000BB0D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3516" name="Text Box 4">
          <a:extLst>
            <a:ext uri="{FF2B5EF4-FFF2-40B4-BE49-F238E27FC236}">
              <a16:creationId xmlns:a16="http://schemas.microsoft.com/office/drawing/2014/main" xmlns="" id="{00000000-0008-0000-0200-0000BC0D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517" name="Text Box 1">
          <a:extLst>
            <a:ext uri="{FF2B5EF4-FFF2-40B4-BE49-F238E27FC236}">
              <a16:creationId xmlns:a16="http://schemas.microsoft.com/office/drawing/2014/main" xmlns="" id="{00000000-0008-0000-0200-0000BD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518" name="Text Box 1">
          <a:extLst>
            <a:ext uri="{FF2B5EF4-FFF2-40B4-BE49-F238E27FC236}">
              <a16:creationId xmlns:a16="http://schemas.microsoft.com/office/drawing/2014/main" xmlns="" id="{00000000-0008-0000-0200-0000BE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519" name="Text Box 4">
          <a:extLst>
            <a:ext uri="{FF2B5EF4-FFF2-40B4-BE49-F238E27FC236}">
              <a16:creationId xmlns:a16="http://schemas.microsoft.com/office/drawing/2014/main" xmlns="" id="{00000000-0008-0000-0200-0000BF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3520" name="Text Box 1">
          <a:extLst>
            <a:ext uri="{FF2B5EF4-FFF2-40B4-BE49-F238E27FC236}">
              <a16:creationId xmlns:a16="http://schemas.microsoft.com/office/drawing/2014/main" xmlns="" id="{00000000-0008-0000-0200-0000C00D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3521" name="Text Box 4">
          <a:extLst>
            <a:ext uri="{FF2B5EF4-FFF2-40B4-BE49-F238E27FC236}">
              <a16:creationId xmlns:a16="http://schemas.microsoft.com/office/drawing/2014/main" xmlns="" id="{00000000-0008-0000-0200-0000C10D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522" name="Text Box 1">
          <a:extLst>
            <a:ext uri="{FF2B5EF4-FFF2-40B4-BE49-F238E27FC236}">
              <a16:creationId xmlns:a16="http://schemas.microsoft.com/office/drawing/2014/main" xmlns="" id="{00000000-0008-0000-0200-0000C2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523" name="Text Box 2">
          <a:extLst>
            <a:ext uri="{FF2B5EF4-FFF2-40B4-BE49-F238E27FC236}">
              <a16:creationId xmlns:a16="http://schemas.microsoft.com/office/drawing/2014/main" xmlns="" id="{00000000-0008-0000-0200-0000C3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524" name="Text Box 1">
          <a:extLst>
            <a:ext uri="{FF2B5EF4-FFF2-40B4-BE49-F238E27FC236}">
              <a16:creationId xmlns:a16="http://schemas.microsoft.com/office/drawing/2014/main" xmlns="" id="{00000000-0008-0000-0200-0000C4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525" name="Text Box 2">
          <a:extLst>
            <a:ext uri="{FF2B5EF4-FFF2-40B4-BE49-F238E27FC236}">
              <a16:creationId xmlns:a16="http://schemas.microsoft.com/office/drawing/2014/main" xmlns="" id="{00000000-0008-0000-0200-0000C5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526" name="Text Box 1">
          <a:extLst>
            <a:ext uri="{FF2B5EF4-FFF2-40B4-BE49-F238E27FC236}">
              <a16:creationId xmlns:a16="http://schemas.microsoft.com/office/drawing/2014/main" xmlns="" id="{00000000-0008-0000-0200-0000C60D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527" name="Text Box 4">
          <a:extLst>
            <a:ext uri="{FF2B5EF4-FFF2-40B4-BE49-F238E27FC236}">
              <a16:creationId xmlns:a16="http://schemas.microsoft.com/office/drawing/2014/main" xmlns="" id="{00000000-0008-0000-0200-0000C70D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3528" name="Text Box 1">
          <a:extLst>
            <a:ext uri="{FF2B5EF4-FFF2-40B4-BE49-F238E27FC236}">
              <a16:creationId xmlns:a16="http://schemas.microsoft.com/office/drawing/2014/main" xmlns="" id="{00000000-0008-0000-0200-0000C80D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3529" name="Text Box 4">
          <a:extLst>
            <a:ext uri="{FF2B5EF4-FFF2-40B4-BE49-F238E27FC236}">
              <a16:creationId xmlns:a16="http://schemas.microsoft.com/office/drawing/2014/main" xmlns="" id="{00000000-0008-0000-0200-0000C90D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30" name="Text Box 1">
          <a:extLst>
            <a:ext uri="{FF2B5EF4-FFF2-40B4-BE49-F238E27FC236}">
              <a16:creationId xmlns:a16="http://schemas.microsoft.com/office/drawing/2014/main" xmlns="" id="{00000000-0008-0000-0200-0000CA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31" name="Text Box 2">
          <a:extLst>
            <a:ext uri="{FF2B5EF4-FFF2-40B4-BE49-F238E27FC236}">
              <a16:creationId xmlns:a16="http://schemas.microsoft.com/office/drawing/2014/main" xmlns="" id="{00000000-0008-0000-0200-0000CB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32" name="Text Box 1">
          <a:extLst>
            <a:ext uri="{FF2B5EF4-FFF2-40B4-BE49-F238E27FC236}">
              <a16:creationId xmlns:a16="http://schemas.microsoft.com/office/drawing/2014/main" xmlns="" id="{00000000-0008-0000-0200-0000CC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33" name="Text Box 2">
          <a:extLst>
            <a:ext uri="{FF2B5EF4-FFF2-40B4-BE49-F238E27FC236}">
              <a16:creationId xmlns:a16="http://schemas.microsoft.com/office/drawing/2014/main" xmlns="" id="{00000000-0008-0000-0200-0000CD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34" name="Text Box 1">
          <a:extLst>
            <a:ext uri="{FF2B5EF4-FFF2-40B4-BE49-F238E27FC236}">
              <a16:creationId xmlns:a16="http://schemas.microsoft.com/office/drawing/2014/main" xmlns="" id="{00000000-0008-0000-0200-0000CE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35" name="Text Box 2">
          <a:extLst>
            <a:ext uri="{FF2B5EF4-FFF2-40B4-BE49-F238E27FC236}">
              <a16:creationId xmlns:a16="http://schemas.microsoft.com/office/drawing/2014/main" xmlns="" id="{00000000-0008-0000-0200-0000CF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36" name="Text Box 1">
          <a:extLst>
            <a:ext uri="{FF2B5EF4-FFF2-40B4-BE49-F238E27FC236}">
              <a16:creationId xmlns:a16="http://schemas.microsoft.com/office/drawing/2014/main" xmlns="" id="{00000000-0008-0000-0200-0000D0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537" name="Text Box 2">
          <a:extLst>
            <a:ext uri="{FF2B5EF4-FFF2-40B4-BE49-F238E27FC236}">
              <a16:creationId xmlns:a16="http://schemas.microsoft.com/office/drawing/2014/main" xmlns="" id="{00000000-0008-0000-0200-0000D1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538" name="Text Box 1">
          <a:extLst>
            <a:ext uri="{FF2B5EF4-FFF2-40B4-BE49-F238E27FC236}">
              <a16:creationId xmlns:a16="http://schemas.microsoft.com/office/drawing/2014/main" xmlns="" id="{00000000-0008-0000-0200-0000D2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3539" name="Text Box 4">
          <a:extLst>
            <a:ext uri="{FF2B5EF4-FFF2-40B4-BE49-F238E27FC236}">
              <a16:creationId xmlns:a16="http://schemas.microsoft.com/office/drawing/2014/main" xmlns="" id="{00000000-0008-0000-0200-0000D30D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3540" name="Text Box 1">
          <a:extLst>
            <a:ext uri="{FF2B5EF4-FFF2-40B4-BE49-F238E27FC236}">
              <a16:creationId xmlns:a16="http://schemas.microsoft.com/office/drawing/2014/main" xmlns="" id="{00000000-0008-0000-0200-0000D40D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3541" name="Text Box 4">
          <a:extLst>
            <a:ext uri="{FF2B5EF4-FFF2-40B4-BE49-F238E27FC236}">
              <a16:creationId xmlns:a16="http://schemas.microsoft.com/office/drawing/2014/main" xmlns="" id="{00000000-0008-0000-0200-0000D50D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42" name="Text Box 1">
          <a:extLst>
            <a:ext uri="{FF2B5EF4-FFF2-40B4-BE49-F238E27FC236}">
              <a16:creationId xmlns:a16="http://schemas.microsoft.com/office/drawing/2014/main" xmlns="" id="{00000000-0008-0000-0200-0000D6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43" name="Text Box 2">
          <a:extLst>
            <a:ext uri="{FF2B5EF4-FFF2-40B4-BE49-F238E27FC236}">
              <a16:creationId xmlns:a16="http://schemas.microsoft.com/office/drawing/2014/main" xmlns="" id="{00000000-0008-0000-0200-0000D7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44" name="Text Box 1">
          <a:extLst>
            <a:ext uri="{FF2B5EF4-FFF2-40B4-BE49-F238E27FC236}">
              <a16:creationId xmlns:a16="http://schemas.microsoft.com/office/drawing/2014/main" xmlns="" id="{00000000-0008-0000-0200-0000D8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45" name="Text Box 2">
          <a:extLst>
            <a:ext uri="{FF2B5EF4-FFF2-40B4-BE49-F238E27FC236}">
              <a16:creationId xmlns:a16="http://schemas.microsoft.com/office/drawing/2014/main" xmlns="" id="{00000000-0008-0000-0200-0000D9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546" name="Text Box 1">
          <a:extLst>
            <a:ext uri="{FF2B5EF4-FFF2-40B4-BE49-F238E27FC236}">
              <a16:creationId xmlns:a16="http://schemas.microsoft.com/office/drawing/2014/main" xmlns="" id="{00000000-0008-0000-0200-0000DA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547" name="Text Box 1">
          <a:extLst>
            <a:ext uri="{FF2B5EF4-FFF2-40B4-BE49-F238E27FC236}">
              <a16:creationId xmlns:a16="http://schemas.microsoft.com/office/drawing/2014/main" xmlns="" id="{00000000-0008-0000-0200-0000DB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548" name="Text Box 4">
          <a:extLst>
            <a:ext uri="{FF2B5EF4-FFF2-40B4-BE49-F238E27FC236}">
              <a16:creationId xmlns:a16="http://schemas.microsoft.com/office/drawing/2014/main" xmlns="" id="{00000000-0008-0000-0200-0000DC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549" name="Text Box 1">
          <a:extLst>
            <a:ext uri="{FF2B5EF4-FFF2-40B4-BE49-F238E27FC236}">
              <a16:creationId xmlns:a16="http://schemas.microsoft.com/office/drawing/2014/main" xmlns="" id="{00000000-0008-0000-0200-0000DD0D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550" name="Text Box 4">
          <a:extLst>
            <a:ext uri="{FF2B5EF4-FFF2-40B4-BE49-F238E27FC236}">
              <a16:creationId xmlns:a16="http://schemas.microsoft.com/office/drawing/2014/main" xmlns="" id="{00000000-0008-0000-0200-0000DE0D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551" name="Text Box 1">
          <a:extLst>
            <a:ext uri="{FF2B5EF4-FFF2-40B4-BE49-F238E27FC236}">
              <a16:creationId xmlns:a16="http://schemas.microsoft.com/office/drawing/2014/main" xmlns="" id="{00000000-0008-0000-0200-0000DF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552" name="Text Box 2">
          <a:extLst>
            <a:ext uri="{FF2B5EF4-FFF2-40B4-BE49-F238E27FC236}">
              <a16:creationId xmlns:a16="http://schemas.microsoft.com/office/drawing/2014/main" xmlns="" id="{00000000-0008-0000-0200-0000E0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553" name="Text Box 1">
          <a:extLst>
            <a:ext uri="{FF2B5EF4-FFF2-40B4-BE49-F238E27FC236}">
              <a16:creationId xmlns:a16="http://schemas.microsoft.com/office/drawing/2014/main" xmlns="" id="{00000000-0008-0000-0200-0000E1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554" name="Text Box 2">
          <a:extLst>
            <a:ext uri="{FF2B5EF4-FFF2-40B4-BE49-F238E27FC236}">
              <a16:creationId xmlns:a16="http://schemas.microsoft.com/office/drawing/2014/main" xmlns="" id="{00000000-0008-0000-0200-0000E2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3555" name="Text Box 1">
          <a:extLst>
            <a:ext uri="{FF2B5EF4-FFF2-40B4-BE49-F238E27FC236}">
              <a16:creationId xmlns:a16="http://schemas.microsoft.com/office/drawing/2014/main" xmlns="" id="{00000000-0008-0000-0200-0000E30D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556" name="Text Box 1">
          <a:extLst>
            <a:ext uri="{FF2B5EF4-FFF2-40B4-BE49-F238E27FC236}">
              <a16:creationId xmlns:a16="http://schemas.microsoft.com/office/drawing/2014/main" xmlns="" id="{00000000-0008-0000-0200-0000E40D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557" name="Text Box 4">
          <a:extLst>
            <a:ext uri="{FF2B5EF4-FFF2-40B4-BE49-F238E27FC236}">
              <a16:creationId xmlns:a16="http://schemas.microsoft.com/office/drawing/2014/main" xmlns="" id="{00000000-0008-0000-0200-0000E50D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3558" name="Text Box 1">
          <a:extLst>
            <a:ext uri="{FF2B5EF4-FFF2-40B4-BE49-F238E27FC236}">
              <a16:creationId xmlns:a16="http://schemas.microsoft.com/office/drawing/2014/main" xmlns="" id="{00000000-0008-0000-0200-0000E60D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3559" name="Text Box 4">
          <a:extLst>
            <a:ext uri="{FF2B5EF4-FFF2-40B4-BE49-F238E27FC236}">
              <a16:creationId xmlns:a16="http://schemas.microsoft.com/office/drawing/2014/main" xmlns="" id="{00000000-0008-0000-0200-0000E70D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560" name="Text Box 1">
          <a:extLst>
            <a:ext uri="{FF2B5EF4-FFF2-40B4-BE49-F238E27FC236}">
              <a16:creationId xmlns:a16="http://schemas.microsoft.com/office/drawing/2014/main" xmlns="" id="{00000000-0008-0000-0200-0000E8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561" name="Text Box 1">
          <a:extLst>
            <a:ext uri="{FF2B5EF4-FFF2-40B4-BE49-F238E27FC236}">
              <a16:creationId xmlns:a16="http://schemas.microsoft.com/office/drawing/2014/main" xmlns="" id="{00000000-0008-0000-0200-0000E9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562" name="Text Box 4">
          <a:extLst>
            <a:ext uri="{FF2B5EF4-FFF2-40B4-BE49-F238E27FC236}">
              <a16:creationId xmlns:a16="http://schemas.microsoft.com/office/drawing/2014/main" xmlns="" id="{00000000-0008-0000-0200-0000EA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563" name="Text Box 1">
          <a:extLst>
            <a:ext uri="{FF2B5EF4-FFF2-40B4-BE49-F238E27FC236}">
              <a16:creationId xmlns:a16="http://schemas.microsoft.com/office/drawing/2014/main" xmlns="" id="{00000000-0008-0000-0200-0000EB0D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564" name="Text Box 4">
          <a:extLst>
            <a:ext uri="{FF2B5EF4-FFF2-40B4-BE49-F238E27FC236}">
              <a16:creationId xmlns:a16="http://schemas.microsoft.com/office/drawing/2014/main" xmlns="" id="{00000000-0008-0000-0200-0000EC0D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65" name="Text Box 1">
          <a:extLst>
            <a:ext uri="{FF2B5EF4-FFF2-40B4-BE49-F238E27FC236}">
              <a16:creationId xmlns:a16="http://schemas.microsoft.com/office/drawing/2014/main" xmlns="" id="{00000000-0008-0000-0200-0000ED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66" name="Text Box 2">
          <a:extLst>
            <a:ext uri="{FF2B5EF4-FFF2-40B4-BE49-F238E27FC236}">
              <a16:creationId xmlns:a16="http://schemas.microsoft.com/office/drawing/2014/main" xmlns="" id="{00000000-0008-0000-0200-0000EE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67" name="Text Box 1">
          <a:extLst>
            <a:ext uri="{FF2B5EF4-FFF2-40B4-BE49-F238E27FC236}">
              <a16:creationId xmlns:a16="http://schemas.microsoft.com/office/drawing/2014/main" xmlns="" id="{00000000-0008-0000-0200-0000EF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568" name="Text Box 2">
          <a:extLst>
            <a:ext uri="{FF2B5EF4-FFF2-40B4-BE49-F238E27FC236}">
              <a16:creationId xmlns:a16="http://schemas.microsoft.com/office/drawing/2014/main" xmlns="" id="{00000000-0008-0000-0200-0000F0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569" name="Text Box 1">
          <a:extLst>
            <a:ext uri="{FF2B5EF4-FFF2-40B4-BE49-F238E27FC236}">
              <a16:creationId xmlns:a16="http://schemas.microsoft.com/office/drawing/2014/main" xmlns="" id="{00000000-0008-0000-0200-0000F10D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570" name="Text Box 4">
          <a:extLst>
            <a:ext uri="{FF2B5EF4-FFF2-40B4-BE49-F238E27FC236}">
              <a16:creationId xmlns:a16="http://schemas.microsoft.com/office/drawing/2014/main" xmlns="" id="{00000000-0008-0000-0200-0000F20D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3571" name="Text Box 1">
          <a:extLst>
            <a:ext uri="{FF2B5EF4-FFF2-40B4-BE49-F238E27FC236}">
              <a16:creationId xmlns:a16="http://schemas.microsoft.com/office/drawing/2014/main" xmlns="" id="{00000000-0008-0000-0200-0000F30D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3572" name="Text Box 4">
          <a:extLst>
            <a:ext uri="{FF2B5EF4-FFF2-40B4-BE49-F238E27FC236}">
              <a16:creationId xmlns:a16="http://schemas.microsoft.com/office/drawing/2014/main" xmlns="" id="{00000000-0008-0000-0200-0000F40D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573" name="Text Box 1">
          <a:extLst>
            <a:ext uri="{FF2B5EF4-FFF2-40B4-BE49-F238E27FC236}">
              <a16:creationId xmlns:a16="http://schemas.microsoft.com/office/drawing/2014/main" xmlns="" id="{00000000-0008-0000-0200-0000F5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574" name="Text Box 2">
          <a:extLst>
            <a:ext uri="{FF2B5EF4-FFF2-40B4-BE49-F238E27FC236}">
              <a16:creationId xmlns:a16="http://schemas.microsoft.com/office/drawing/2014/main" xmlns="" id="{00000000-0008-0000-0200-0000F6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575" name="Text Box 1">
          <a:extLst>
            <a:ext uri="{FF2B5EF4-FFF2-40B4-BE49-F238E27FC236}">
              <a16:creationId xmlns:a16="http://schemas.microsoft.com/office/drawing/2014/main" xmlns="" id="{00000000-0008-0000-0200-0000F7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576" name="Text Box 2">
          <a:extLst>
            <a:ext uri="{FF2B5EF4-FFF2-40B4-BE49-F238E27FC236}">
              <a16:creationId xmlns:a16="http://schemas.microsoft.com/office/drawing/2014/main" xmlns="" id="{00000000-0008-0000-0200-0000F8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577" name="Text Box 1">
          <a:extLst>
            <a:ext uri="{FF2B5EF4-FFF2-40B4-BE49-F238E27FC236}">
              <a16:creationId xmlns:a16="http://schemas.microsoft.com/office/drawing/2014/main" xmlns="" id="{00000000-0008-0000-0200-0000F9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578" name="Text Box 2">
          <a:extLst>
            <a:ext uri="{FF2B5EF4-FFF2-40B4-BE49-F238E27FC236}">
              <a16:creationId xmlns:a16="http://schemas.microsoft.com/office/drawing/2014/main" xmlns="" id="{00000000-0008-0000-0200-0000FA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579" name="Text Box 1">
          <a:extLst>
            <a:ext uri="{FF2B5EF4-FFF2-40B4-BE49-F238E27FC236}">
              <a16:creationId xmlns:a16="http://schemas.microsoft.com/office/drawing/2014/main" xmlns="" id="{00000000-0008-0000-0200-0000FB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580" name="Text Box 2">
          <a:extLst>
            <a:ext uri="{FF2B5EF4-FFF2-40B4-BE49-F238E27FC236}">
              <a16:creationId xmlns:a16="http://schemas.microsoft.com/office/drawing/2014/main" xmlns="" id="{00000000-0008-0000-0200-0000FC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581" name="Text Box 1">
          <a:extLst>
            <a:ext uri="{FF2B5EF4-FFF2-40B4-BE49-F238E27FC236}">
              <a16:creationId xmlns:a16="http://schemas.microsoft.com/office/drawing/2014/main" xmlns="" id="{00000000-0008-0000-0200-0000FD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3582" name="Text Box 4">
          <a:extLst>
            <a:ext uri="{FF2B5EF4-FFF2-40B4-BE49-F238E27FC236}">
              <a16:creationId xmlns:a16="http://schemas.microsoft.com/office/drawing/2014/main" xmlns="" id="{00000000-0008-0000-0200-0000FE0D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3583" name="Text Box 1">
          <a:extLst>
            <a:ext uri="{FF2B5EF4-FFF2-40B4-BE49-F238E27FC236}">
              <a16:creationId xmlns:a16="http://schemas.microsoft.com/office/drawing/2014/main" xmlns="" id="{00000000-0008-0000-0200-0000FF0D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3584" name="Text Box 4">
          <a:extLst>
            <a:ext uri="{FF2B5EF4-FFF2-40B4-BE49-F238E27FC236}">
              <a16:creationId xmlns:a16="http://schemas.microsoft.com/office/drawing/2014/main" xmlns="" id="{00000000-0008-0000-0200-0000000E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585" name="Text Box 1">
          <a:extLst>
            <a:ext uri="{FF2B5EF4-FFF2-40B4-BE49-F238E27FC236}">
              <a16:creationId xmlns:a16="http://schemas.microsoft.com/office/drawing/2014/main" xmlns="" id="{00000000-0008-0000-0200-000001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586" name="Text Box 2">
          <a:extLst>
            <a:ext uri="{FF2B5EF4-FFF2-40B4-BE49-F238E27FC236}">
              <a16:creationId xmlns:a16="http://schemas.microsoft.com/office/drawing/2014/main" xmlns="" id="{00000000-0008-0000-0200-000002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587" name="Text Box 1">
          <a:extLst>
            <a:ext uri="{FF2B5EF4-FFF2-40B4-BE49-F238E27FC236}">
              <a16:creationId xmlns:a16="http://schemas.microsoft.com/office/drawing/2014/main" xmlns="" id="{00000000-0008-0000-0200-000003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588" name="Text Box 2">
          <a:extLst>
            <a:ext uri="{FF2B5EF4-FFF2-40B4-BE49-F238E27FC236}">
              <a16:creationId xmlns:a16="http://schemas.microsoft.com/office/drawing/2014/main" xmlns="" id="{00000000-0008-0000-0200-000004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589" name="Text Box 1">
          <a:extLst>
            <a:ext uri="{FF2B5EF4-FFF2-40B4-BE49-F238E27FC236}">
              <a16:creationId xmlns:a16="http://schemas.microsoft.com/office/drawing/2014/main" xmlns="" id="{00000000-0008-0000-0200-000005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590" name="Text Box 1">
          <a:extLst>
            <a:ext uri="{FF2B5EF4-FFF2-40B4-BE49-F238E27FC236}">
              <a16:creationId xmlns:a16="http://schemas.microsoft.com/office/drawing/2014/main" xmlns="" id="{00000000-0008-0000-0200-000006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591" name="Text Box 4">
          <a:extLst>
            <a:ext uri="{FF2B5EF4-FFF2-40B4-BE49-F238E27FC236}">
              <a16:creationId xmlns:a16="http://schemas.microsoft.com/office/drawing/2014/main" xmlns="" id="{00000000-0008-0000-0200-000007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592" name="Text Box 1">
          <a:extLst>
            <a:ext uri="{FF2B5EF4-FFF2-40B4-BE49-F238E27FC236}">
              <a16:creationId xmlns:a16="http://schemas.microsoft.com/office/drawing/2014/main" xmlns="" id="{00000000-0008-0000-0200-0000080E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593" name="Text Box 4">
          <a:extLst>
            <a:ext uri="{FF2B5EF4-FFF2-40B4-BE49-F238E27FC236}">
              <a16:creationId xmlns:a16="http://schemas.microsoft.com/office/drawing/2014/main" xmlns="" id="{00000000-0008-0000-0200-0000090E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594" name="Text Box 1">
          <a:extLst>
            <a:ext uri="{FF2B5EF4-FFF2-40B4-BE49-F238E27FC236}">
              <a16:creationId xmlns:a16="http://schemas.microsoft.com/office/drawing/2014/main" xmlns="" id="{00000000-0008-0000-0200-00000A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595" name="Text Box 2">
          <a:extLst>
            <a:ext uri="{FF2B5EF4-FFF2-40B4-BE49-F238E27FC236}">
              <a16:creationId xmlns:a16="http://schemas.microsoft.com/office/drawing/2014/main" xmlns="" id="{00000000-0008-0000-0200-00000B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596" name="Text Box 1">
          <a:extLst>
            <a:ext uri="{FF2B5EF4-FFF2-40B4-BE49-F238E27FC236}">
              <a16:creationId xmlns:a16="http://schemas.microsoft.com/office/drawing/2014/main" xmlns="" id="{00000000-0008-0000-0200-00000C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597" name="Text Box 2">
          <a:extLst>
            <a:ext uri="{FF2B5EF4-FFF2-40B4-BE49-F238E27FC236}">
              <a16:creationId xmlns:a16="http://schemas.microsoft.com/office/drawing/2014/main" xmlns="" id="{00000000-0008-0000-0200-00000D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3598" name="Text Box 1">
          <a:extLst>
            <a:ext uri="{FF2B5EF4-FFF2-40B4-BE49-F238E27FC236}">
              <a16:creationId xmlns:a16="http://schemas.microsoft.com/office/drawing/2014/main" xmlns="" id="{00000000-0008-0000-0200-00000E0E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599" name="Text Box 1">
          <a:extLst>
            <a:ext uri="{FF2B5EF4-FFF2-40B4-BE49-F238E27FC236}">
              <a16:creationId xmlns:a16="http://schemas.microsoft.com/office/drawing/2014/main" xmlns="" id="{00000000-0008-0000-0200-00000F0E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600" name="Text Box 4">
          <a:extLst>
            <a:ext uri="{FF2B5EF4-FFF2-40B4-BE49-F238E27FC236}">
              <a16:creationId xmlns:a16="http://schemas.microsoft.com/office/drawing/2014/main" xmlns="" id="{00000000-0008-0000-0200-0000100E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3601" name="Text Box 1">
          <a:extLst>
            <a:ext uri="{FF2B5EF4-FFF2-40B4-BE49-F238E27FC236}">
              <a16:creationId xmlns:a16="http://schemas.microsoft.com/office/drawing/2014/main" xmlns="" id="{00000000-0008-0000-0200-0000110E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3602" name="Text Box 4">
          <a:extLst>
            <a:ext uri="{FF2B5EF4-FFF2-40B4-BE49-F238E27FC236}">
              <a16:creationId xmlns:a16="http://schemas.microsoft.com/office/drawing/2014/main" xmlns="" id="{00000000-0008-0000-0200-0000120E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603" name="Text Box 1">
          <a:extLst>
            <a:ext uri="{FF2B5EF4-FFF2-40B4-BE49-F238E27FC236}">
              <a16:creationId xmlns:a16="http://schemas.microsoft.com/office/drawing/2014/main" xmlns="" id="{00000000-0008-0000-0200-000013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604" name="Text Box 1">
          <a:extLst>
            <a:ext uri="{FF2B5EF4-FFF2-40B4-BE49-F238E27FC236}">
              <a16:creationId xmlns:a16="http://schemas.microsoft.com/office/drawing/2014/main" xmlns="" id="{00000000-0008-0000-0200-000014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605" name="Text Box 4">
          <a:extLst>
            <a:ext uri="{FF2B5EF4-FFF2-40B4-BE49-F238E27FC236}">
              <a16:creationId xmlns:a16="http://schemas.microsoft.com/office/drawing/2014/main" xmlns="" id="{00000000-0008-0000-0200-000015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606" name="Text Box 1">
          <a:extLst>
            <a:ext uri="{FF2B5EF4-FFF2-40B4-BE49-F238E27FC236}">
              <a16:creationId xmlns:a16="http://schemas.microsoft.com/office/drawing/2014/main" xmlns="" id="{00000000-0008-0000-0200-0000160E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607" name="Text Box 4">
          <a:extLst>
            <a:ext uri="{FF2B5EF4-FFF2-40B4-BE49-F238E27FC236}">
              <a16:creationId xmlns:a16="http://schemas.microsoft.com/office/drawing/2014/main" xmlns="" id="{00000000-0008-0000-0200-0000170E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608" name="Text Box 1">
          <a:extLst>
            <a:ext uri="{FF2B5EF4-FFF2-40B4-BE49-F238E27FC236}">
              <a16:creationId xmlns:a16="http://schemas.microsoft.com/office/drawing/2014/main" xmlns="" id="{00000000-0008-0000-0200-000018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609" name="Text Box 2">
          <a:extLst>
            <a:ext uri="{FF2B5EF4-FFF2-40B4-BE49-F238E27FC236}">
              <a16:creationId xmlns:a16="http://schemas.microsoft.com/office/drawing/2014/main" xmlns="" id="{00000000-0008-0000-0200-000019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610" name="Text Box 1">
          <a:extLst>
            <a:ext uri="{FF2B5EF4-FFF2-40B4-BE49-F238E27FC236}">
              <a16:creationId xmlns:a16="http://schemas.microsoft.com/office/drawing/2014/main" xmlns="" id="{00000000-0008-0000-0200-00001A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611" name="Text Box 2">
          <a:extLst>
            <a:ext uri="{FF2B5EF4-FFF2-40B4-BE49-F238E27FC236}">
              <a16:creationId xmlns:a16="http://schemas.microsoft.com/office/drawing/2014/main" xmlns="" id="{00000000-0008-0000-0200-00001B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3612" name="Text Box 1">
          <a:extLst>
            <a:ext uri="{FF2B5EF4-FFF2-40B4-BE49-F238E27FC236}">
              <a16:creationId xmlns:a16="http://schemas.microsoft.com/office/drawing/2014/main" xmlns="" id="{00000000-0008-0000-0200-00001C0E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3613" name="Text Box 4">
          <a:extLst>
            <a:ext uri="{FF2B5EF4-FFF2-40B4-BE49-F238E27FC236}">
              <a16:creationId xmlns:a16="http://schemas.microsoft.com/office/drawing/2014/main" xmlns="" id="{00000000-0008-0000-0200-00001D0E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3614" name="Text Box 1">
          <a:extLst>
            <a:ext uri="{FF2B5EF4-FFF2-40B4-BE49-F238E27FC236}">
              <a16:creationId xmlns:a16="http://schemas.microsoft.com/office/drawing/2014/main" xmlns="" id="{00000000-0008-0000-0200-00001E0E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3615" name="Text Box 4">
          <a:extLst>
            <a:ext uri="{FF2B5EF4-FFF2-40B4-BE49-F238E27FC236}">
              <a16:creationId xmlns:a16="http://schemas.microsoft.com/office/drawing/2014/main" xmlns="" id="{00000000-0008-0000-0200-00001F0E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616" name="Text Box 1">
          <a:extLst>
            <a:ext uri="{FF2B5EF4-FFF2-40B4-BE49-F238E27FC236}">
              <a16:creationId xmlns:a16="http://schemas.microsoft.com/office/drawing/2014/main" xmlns="" id="{00000000-0008-0000-0200-000020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617" name="Text Box 2">
          <a:extLst>
            <a:ext uri="{FF2B5EF4-FFF2-40B4-BE49-F238E27FC236}">
              <a16:creationId xmlns:a16="http://schemas.microsoft.com/office/drawing/2014/main" xmlns="" id="{00000000-0008-0000-0200-000021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618" name="Text Box 1">
          <a:extLst>
            <a:ext uri="{FF2B5EF4-FFF2-40B4-BE49-F238E27FC236}">
              <a16:creationId xmlns:a16="http://schemas.microsoft.com/office/drawing/2014/main" xmlns="" id="{00000000-0008-0000-0200-000022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619" name="Text Box 2">
          <a:extLst>
            <a:ext uri="{FF2B5EF4-FFF2-40B4-BE49-F238E27FC236}">
              <a16:creationId xmlns:a16="http://schemas.microsoft.com/office/drawing/2014/main" xmlns="" id="{00000000-0008-0000-0200-000023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620" name="Text Box 1">
          <a:extLst>
            <a:ext uri="{FF2B5EF4-FFF2-40B4-BE49-F238E27FC236}">
              <a16:creationId xmlns:a16="http://schemas.microsoft.com/office/drawing/2014/main" xmlns="" id="{00000000-0008-0000-0200-000024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621" name="Text Box 2">
          <a:extLst>
            <a:ext uri="{FF2B5EF4-FFF2-40B4-BE49-F238E27FC236}">
              <a16:creationId xmlns:a16="http://schemas.microsoft.com/office/drawing/2014/main" xmlns="" id="{00000000-0008-0000-0200-000025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622" name="Text Box 1">
          <a:extLst>
            <a:ext uri="{FF2B5EF4-FFF2-40B4-BE49-F238E27FC236}">
              <a16:creationId xmlns:a16="http://schemas.microsoft.com/office/drawing/2014/main" xmlns="" id="{00000000-0008-0000-0200-000026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623" name="Text Box 2">
          <a:extLst>
            <a:ext uri="{FF2B5EF4-FFF2-40B4-BE49-F238E27FC236}">
              <a16:creationId xmlns:a16="http://schemas.microsoft.com/office/drawing/2014/main" xmlns="" id="{00000000-0008-0000-0200-000027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3624" name="Text Box 4">
          <a:extLst>
            <a:ext uri="{FF2B5EF4-FFF2-40B4-BE49-F238E27FC236}">
              <a16:creationId xmlns:a16="http://schemas.microsoft.com/office/drawing/2014/main" xmlns="" id="{00000000-0008-0000-0200-0000280E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3625" name="Text Box 1">
          <a:extLst>
            <a:ext uri="{FF2B5EF4-FFF2-40B4-BE49-F238E27FC236}">
              <a16:creationId xmlns:a16="http://schemas.microsoft.com/office/drawing/2014/main" xmlns="" id="{00000000-0008-0000-0200-0000290E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3626" name="Text Box 4">
          <a:extLst>
            <a:ext uri="{FF2B5EF4-FFF2-40B4-BE49-F238E27FC236}">
              <a16:creationId xmlns:a16="http://schemas.microsoft.com/office/drawing/2014/main" xmlns="" id="{00000000-0008-0000-0200-00002A0E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627" name="Text Box 1">
          <a:extLst>
            <a:ext uri="{FF2B5EF4-FFF2-40B4-BE49-F238E27FC236}">
              <a16:creationId xmlns:a16="http://schemas.microsoft.com/office/drawing/2014/main" xmlns="" id="{00000000-0008-0000-0200-00002B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628" name="Text Box 2">
          <a:extLst>
            <a:ext uri="{FF2B5EF4-FFF2-40B4-BE49-F238E27FC236}">
              <a16:creationId xmlns:a16="http://schemas.microsoft.com/office/drawing/2014/main" xmlns="" id="{00000000-0008-0000-0200-00002C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629" name="Text Box 1">
          <a:extLst>
            <a:ext uri="{FF2B5EF4-FFF2-40B4-BE49-F238E27FC236}">
              <a16:creationId xmlns:a16="http://schemas.microsoft.com/office/drawing/2014/main" xmlns="" id="{00000000-0008-0000-0200-00002D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630" name="Text Box 2">
          <a:extLst>
            <a:ext uri="{FF2B5EF4-FFF2-40B4-BE49-F238E27FC236}">
              <a16:creationId xmlns:a16="http://schemas.microsoft.com/office/drawing/2014/main" xmlns="" id="{00000000-0008-0000-0200-00002E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631" name="Text Box 1">
          <a:extLst>
            <a:ext uri="{FF2B5EF4-FFF2-40B4-BE49-F238E27FC236}">
              <a16:creationId xmlns:a16="http://schemas.microsoft.com/office/drawing/2014/main" xmlns="" id="{00000000-0008-0000-0200-00002F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632" name="Text Box 4">
          <a:extLst>
            <a:ext uri="{FF2B5EF4-FFF2-40B4-BE49-F238E27FC236}">
              <a16:creationId xmlns:a16="http://schemas.microsoft.com/office/drawing/2014/main" xmlns="" id="{00000000-0008-0000-0200-000030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3633" name="Text Box 1">
          <a:extLst>
            <a:ext uri="{FF2B5EF4-FFF2-40B4-BE49-F238E27FC236}">
              <a16:creationId xmlns:a16="http://schemas.microsoft.com/office/drawing/2014/main" xmlns="" id="{00000000-0008-0000-0200-0000310E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3634" name="Text Box 4">
          <a:extLst>
            <a:ext uri="{FF2B5EF4-FFF2-40B4-BE49-F238E27FC236}">
              <a16:creationId xmlns:a16="http://schemas.microsoft.com/office/drawing/2014/main" xmlns="" id="{00000000-0008-0000-0200-0000320E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635" name="Text Box 1">
          <a:extLst>
            <a:ext uri="{FF2B5EF4-FFF2-40B4-BE49-F238E27FC236}">
              <a16:creationId xmlns:a16="http://schemas.microsoft.com/office/drawing/2014/main" xmlns="" id="{00000000-0008-0000-0200-000033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636" name="Text Box 2">
          <a:extLst>
            <a:ext uri="{FF2B5EF4-FFF2-40B4-BE49-F238E27FC236}">
              <a16:creationId xmlns:a16="http://schemas.microsoft.com/office/drawing/2014/main" xmlns="" id="{00000000-0008-0000-0200-000034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637" name="Text Box 1">
          <a:extLst>
            <a:ext uri="{FF2B5EF4-FFF2-40B4-BE49-F238E27FC236}">
              <a16:creationId xmlns:a16="http://schemas.microsoft.com/office/drawing/2014/main" xmlns="" id="{00000000-0008-0000-0200-000035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638" name="Text Box 2">
          <a:extLst>
            <a:ext uri="{FF2B5EF4-FFF2-40B4-BE49-F238E27FC236}">
              <a16:creationId xmlns:a16="http://schemas.microsoft.com/office/drawing/2014/main" xmlns="" id="{00000000-0008-0000-0200-000036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3639" name="Text Box 1">
          <a:extLst>
            <a:ext uri="{FF2B5EF4-FFF2-40B4-BE49-F238E27FC236}">
              <a16:creationId xmlns:a16="http://schemas.microsoft.com/office/drawing/2014/main" xmlns="" id="{00000000-0008-0000-0200-0000370E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3640" name="Text Box 1">
          <a:extLst>
            <a:ext uri="{FF2B5EF4-FFF2-40B4-BE49-F238E27FC236}">
              <a16:creationId xmlns:a16="http://schemas.microsoft.com/office/drawing/2014/main" xmlns="" id="{00000000-0008-0000-0200-0000380E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3641" name="Text Box 4">
          <a:extLst>
            <a:ext uri="{FF2B5EF4-FFF2-40B4-BE49-F238E27FC236}">
              <a16:creationId xmlns:a16="http://schemas.microsoft.com/office/drawing/2014/main" xmlns="" id="{00000000-0008-0000-0200-0000390E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3642" name="Text Box 1">
          <a:extLst>
            <a:ext uri="{FF2B5EF4-FFF2-40B4-BE49-F238E27FC236}">
              <a16:creationId xmlns:a16="http://schemas.microsoft.com/office/drawing/2014/main" xmlns="" id="{00000000-0008-0000-0200-00003A0E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3643" name="Text Box 4">
          <a:extLst>
            <a:ext uri="{FF2B5EF4-FFF2-40B4-BE49-F238E27FC236}">
              <a16:creationId xmlns:a16="http://schemas.microsoft.com/office/drawing/2014/main" xmlns="" id="{00000000-0008-0000-0200-00003B0E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644" name="Text Box 1">
          <a:extLst>
            <a:ext uri="{FF2B5EF4-FFF2-40B4-BE49-F238E27FC236}">
              <a16:creationId xmlns:a16="http://schemas.microsoft.com/office/drawing/2014/main" xmlns="" id="{00000000-0008-0000-0200-00003C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645" name="Text Box 4">
          <a:extLst>
            <a:ext uri="{FF2B5EF4-FFF2-40B4-BE49-F238E27FC236}">
              <a16:creationId xmlns:a16="http://schemas.microsoft.com/office/drawing/2014/main" xmlns="" id="{00000000-0008-0000-0200-00003D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3646" name="Text Box 1">
          <a:extLst>
            <a:ext uri="{FF2B5EF4-FFF2-40B4-BE49-F238E27FC236}">
              <a16:creationId xmlns:a16="http://schemas.microsoft.com/office/drawing/2014/main" xmlns="" id="{00000000-0008-0000-0200-00003E0E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3647" name="Text Box 4">
          <a:extLst>
            <a:ext uri="{FF2B5EF4-FFF2-40B4-BE49-F238E27FC236}">
              <a16:creationId xmlns:a16="http://schemas.microsoft.com/office/drawing/2014/main" xmlns="" id="{00000000-0008-0000-0200-00003F0E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648" name="Text Box 1">
          <a:extLst>
            <a:ext uri="{FF2B5EF4-FFF2-40B4-BE49-F238E27FC236}">
              <a16:creationId xmlns:a16="http://schemas.microsoft.com/office/drawing/2014/main" xmlns="" id="{00000000-0008-0000-0200-000040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649" name="Text Box 2">
          <a:extLst>
            <a:ext uri="{FF2B5EF4-FFF2-40B4-BE49-F238E27FC236}">
              <a16:creationId xmlns:a16="http://schemas.microsoft.com/office/drawing/2014/main" xmlns="" id="{00000000-0008-0000-0200-000041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650" name="Text Box 1">
          <a:extLst>
            <a:ext uri="{FF2B5EF4-FFF2-40B4-BE49-F238E27FC236}">
              <a16:creationId xmlns:a16="http://schemas.microsoft.com/office/drawing/2014/main" xmlns="" id="{00000000-0008-0000-0200-000042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651" name="Text Box 2">
          <a:extLst>
            <a:ext uri="{FF2B5EF4-FFF2-40B4-BE49-F238E27FC236}">
              <a16:creationId xmlns:a16="http://schemas.microsoft.com/office/drawing/2014/main" xmlns="" id="{00000000-0008-0000-0200-000043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3652" name="Text Box 1">
          <a:extLst>
            <a:ext uri="{FF2B5EF4-FFF2-40B4-BE49-F238E27FC236}">
              <a16:creationId xmlns:a16="http://schemas.microsoft.com/office/drawing/2014/main" xmlns="" id="{00000000-0008-0000-0200-0000440E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3653" name="Text Box 4">
          <a:extLst>
            <a:ext uri="{FF2B5EF4-FFF2-40B4-BE49-F238E27FC236}">
              <a16:creationId xmlns:a16="http://schemas.microsoft.com/office/drawing/2014/main" xmlns="" id="{00000000-0008-0000-0200-0000450E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3654" name="Text Box 1">
          <a:extLst>
            <a:ext uri="{FF2B5EF4-FFF2-40B4-BE49-F238E27FC236}">
              <a16:creationId xmlns:a16="http://schemas.microsoft.com/office/drawing/2014/main" xmlns="" id="{00000000-0008-0000-0200-0000460E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3655" name="Text Box 4">
          <a:extLst>
            <a:ext uri="{FF2B5EF4-FFF2-40B4-BE49-F238E27FC236}">
              <a16:creationId xmlns:a16="http://schemas.microsoft.com/office/drawing/2014/main" xmlns="" id="{00000000-0008-0000-0200-0000470E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656" name="Text Box 1">
          <a:extLst>
            <a:ext uri="{FF2B5EF4-FFF2-40B4-BE49-F238E27FC236}">
              <a16:creationId xmlns:a16="http://schemas.microsoft.com/office/drawing/2014/main" xmlns="" id="{00000000-0008-0000-0200-000048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657" name="Text Box 2">
          <a:extLst>
            <a:ext uri="{FF2B5EF4-FFF2-40B4-BE49-F238E27FC236}">
              <a16:creationId xmlns:a16="http://schemas.microsoft.com/office/drawing/2014/main" xmlns="" id="{00000000-0008-0000-0200-000049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658" name="Text Box 1">
          <a:extLst>
            <a:ext uri="{FF2B5EF4-FFF2-40B4-BE49-F238E27FC236}">
              <a16:creationId xmlns:a16="http://schemas.microsoft.com/office/drawing/2014/main" xmlns="" id="{00000000-0008-0000-0200-00004A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659" name="Text Box 2">
          <a:extLst>
            <a:ext uri="{FF2B5EF4-FFF2-40B4-BE49-F238E27FC236}">
              <a16:creationId xmlns:a16="http://schemas.microsoft.com/office/drawing/2014/main" xmlns="" id="{00000000-0008-0000-0200-00004B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660" name="Text Box 1">
          <a:extLst>
            <a:ext uri="{FF2B5EF4-FFF2-40B4-BE49-F238E27FC236}">
              <a16:creationId xmlns:a16="http://schemas.microsoft.com/office/drawing/2014/main" xmlns="" id="{00000000-0008-0000-0200-00004C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661" name="Text Box 2">
          <a:extLst>
            <a:ext uri="{FF2B5EF4-FFF2-40B4-BE49-F238E27FC236}">
              <a16:creationId xmlns:a16="http://schemas.microsoft.com/office/drawing/2014/main" xmlns="" id="{00000000-0008-0000-0200-00004D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662" name="Text Box 1">
          <a:extLst>
            <a:ext uri="{FF2B5EF4-FFF2-40B4-BE49-F238E27FC236}">
              <a16:creationId xmlns:a16="http://schemas.microsoft.com/office/drawing/2014/main" xmlns="" id="{00000000-0008-0000-0200-00004E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663" name="Text Box 2">
          <a:extLst>
            <a:ext uri="{FF2B5EF4-FFF2-40B4-BE49-F238E27FC236}">
              <a16:creationId xmlns:a16="http://schemas.microsoft.com/office/drawing/2014/main" xmlns="" id="{00000000-0008-0000-0200-00004F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3664" name="Text Box 4">
          <a:extLst>
            <a:ext uri="{FF2B5EF4-FFF2-40B4-BE49-F238E27FC236}">
              <a16:creationId xmlns:a16="http://schemas.microsoft.com/office/drawing/2014/main" xmlns="" id="{00000000-0008-0000-0200-0000500E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3665" name="Text Box 1">
          <a:extLst>
            <a:ext uri="{FF2B5EF4-FFF2-40B4-BE49-F238E27FC236}">
              <a16:creationId xmlns:a16="http://schemas.microsoft.com/office/drawing/2014/main" xmlns="" id="{00000000-0008-0000-0200-0000510E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3666" name="Text Box 4">
          <a:extLst>
            <a:ext uri="{FF2B5EF4-FFF2-40B4-BE49-F238E27FC236}">
              <a16:creationId xmlns:a16="http://schemas.microsoft.com/office/drawing/2014/main" xmlns="" id="{00000000-0008-0000-0200-0000520E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667" name="Text Box 1">
          <a:extLst>
            <a:ext uri="{FF2B5EF4-FFF2-40B4-BE49-F238E27FC236}">
              <a16:creationId xmlns:a16="http://schemas.microsoft.com/office/drawing/2014/main" xmlns="" id="{00000000-0008-0000-0200-000053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668" name="Text Box 2">
          <a:extLst>
            <a:ext uri="{FF2B5EF4-FFF2-40B4-BE49-F238E27FC236}">
              <a16:creationId xmlns:a16="http://schemas.microsoft.com/office/drawing/2014/main" xmlns="" id="{00000000-0008-0000-0200-000054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669" name="Text Box 1">
          <a:extLst>
            <a:ext uri="{FF2B5EF4-FFF2-40B4-BE49-F238E27FC236}">
              <a16:creationId xmlns:a16="http://schemas.microsoft.com/office/drawing/2014/main" xmlns="" id="{00000000-0008-0000-0200-000055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670" name="Text Box 2">
          <a:extLst>
            <a:ext uri="{FF2B5EF4-FFF2-40B4-BE49-F238E27FC236}">
              <a16:creationId xmlns:a16="http://schemas.microsoft.com/office/drawing/2014/main" xmlns="" id="{00000000-0008-0000-0200-000056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671" name="Text Box 1">
          <a:extLst>
            <a:ext uri="{FF2B5EF4-FFF2-40B4-BE49-F238E27FC236}">
              <a16:creationId xmlns:a16="http://schemas.microsoft.com/office/drawing/2014/main" xmlns="" id="{00000000-0008-0000-0200-000057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672" name="Text Box 4">
          <a:extLst>
            <a:ext uri="{FF2B5EF4-FFF2-40B4-BE49-F238E27FC236}">
              <a16:creationId xmlns:a16="http://schemas.microsoft.com/office/drawing/2014/main" xmlns="" id="{00000000-0008-0000-0200-000058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3673" name="Text Box 1">
          <a:extLst>
            <a:ext uri="{FF2B5EF4-FFF2-40B4-BE49-F238E27FC236}">
              <a16:creationId xmlns:a16="http://schemas.microsoft.com/office/drawing/2014/main" xmlns="" id="{00000000-0008-0000-0200-0000590E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3674" name="Text Box 4">
          <a:extLst>
            <a:ext uri="{FF2B5EF4-FFF2-40B4-BE49-F238E27FC236}">
              <a16:creationId xmlns:a16="http://schemas.microsoft.com/office/drawing/2014/main" xmlns="" id="{00000000-0008-0000-0200-00005A0E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675" name="Text Box 1">
          <a:extLst>
            <a:ext uri="{FF2B5EF4-FFF2-40B4-BE49-F238E27FC236}">
              <a16:creationId xmlns:a16="http://schemas.microsoft.com/office/drawing/2014/main" xmlns="" id="{00000000-0008-0000-0200-00005B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676" name="Text Box 2">
          <a:extLst>
            <a:ext uri="{FF2B5EF4-FFF2-40B4-BE49-F238E27FC236}">
              <a16:creationId xmlns:a16="http://schemas.microsoft.com/office/drawing/2014/main" xmlns="" id="{00000000-0008-0000-0200-00005C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677" name="Text Box 1">
          <a:extLst>
            <a:ext uri="{FF2B5EF4-FFF2-40B4-BE49-F238E27FC236}">
              <a16:creationId xmlns:a16="http://schemas.microsoft.com/office/drawing/2014/main" xmlns="" id="{00000000-0008-0000-0200-00005D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678" name="Text Box 2">
          <a:extLst>
            <a:ext uri="{FF2B5EF4-FFF2-40B4-BE49-F238E27FC236}">
              <a16:creationId xmlns:a16="http://schemas.microsoft.com/office/drawing/2014/main" xmlns="" id="{00000000-0008-0000-0200-00005E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3679" name="Text Box 1">
          <a:extLst>
            <a:ext uri="{FF2B5EF4-FFF2-40B4-BE49-F238E27FC236}">
              <a16:creationId xmlns:a16="http://schemas.microsoft.com/office/drawing/2014/main" xmlns="" id="{00000000-0008-0000-0200-00005F0E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3680" name="Text Box 1">
          <a:extLst>
            <a:ext uri="{FF2B5EF4-FFF2-40B4-BE49-F238E27FC236}">
              <a16:creationId xmlns:a16="http://schemas.microsoft.com/office/drawing/2014/main" xmlns="" id="{00000000-0008-0000-0200-0000600E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3681" name="Text Box 4">
          <a:extLst>
            <a:ext uri="{FF2B5EF4-FFF2-40B4-BE49-F238E27FC236}">
              <a16:creationId xmlns:a16="http://schemas.microsoft.com/office/drawing/2014/main" xmlns="" id="{00000000-0008-0000-0200-0000610E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3682" name="Text Box 1">
          <a:extLst>
            <a:ext uri="{FF2B5EF4-FFF2-40B4-BE49-F238E27FC236}">
              <a16:creationId xmlns:a16="http://schemas.microsoft.com/office/drawing/2014/main" xmlns="" id="{00000000-0008-0000-0200-0000620E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3683" name="Text Box 4">
          <a:extLst>
            <a:ext uri="{FF2B5EF4-FFF2-40B4-BE49-F238E27FC236}">
              <a16:creationId xmlns:a16="http://schemas.microsoft.com/office/drawing/2014/main" xmlns="" id="{00000000-0008-0000-0200-0000630E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684" name="Text Box 1">
          <a:extLst>
            <a:ext uri="{FF2B5EF4-FFF2-40B4-BE49-F238E27FC236}">
              <a16:creationId xmlns:a16="http://schemas.microsoft.com/office/drawing/2014/main" xmlns="" id="{00000000-0008-0000-0200-000064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685" name="Text Box 4">
          <a:extLst>
            <a:ext uri="{FF2B5EF4-FFF2-40B4-BE49-F238E27FC236}">
              <a16:creationId xmlns:a16="http://schemas.microsoft.com/office/drawing/2014/main" xmlns="" id="{00000000-0008-0000-0200-000065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3686" name="Text Box 1">
          <a:extLst>
            <a:ext uri="{FF2B5EF4-FFF2-40B4-BE49-F238E27FC236}">
              <a16:creationId xmlns:a16="http://schemas.microsoft.com/office/drawing/2014/main" xmlns="" id="{00000000-0008-0000-0200-0000660E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3687" name="Text Box 4">
          <a:extLst>
            <a:ext uri="{FF2B5EF4-FFF2-40B4-BE49-F238E27FC236}">
              <a16:creationId xmlns:a16="http://schemas.microsoft.com/office/drawing/2014/main" xmlns="" id="{00000000-0008-0000-0200-0000670E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688" name="Text Box 1">
          <a:extLst>
            <a:ext uri="{FF2B5EF4-FFF2-40B4-BE49-F238E27FC236}">
              <a16:creationId xmlns:a16="http://schemas.microsoft.com/office/drawing/2014/main" xmlns="" id="{00000000-0008-0000-0200-000068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689" name="Text Box 2">
          <a:extLst>
            <a:ext uri="{FF2B5EF4-FFF2-40B4-BE49-F238E27FC236}">
              <a16:creationId xmlns:a16="http://schemas.microsoft.com/office/drawing/2014/main" xmlns="" id="{00000000-0008-0000-0200-000069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690" name="Text Box 1">
          <a:extLst>
            <a:ext uri="{FF2B5EF4-FFF2-40B4-BE49-F238E27FC236}">
              <a16:creationId xmlns:a16="http://schemas.microsoft.com/office/drawing/2014/main" xmlns="" id="{00000000-0008-0000-0200-00006A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691" name="Text Box 2">
          <a:extLst>
            <a:ext uri="{FF2B5EF4-FFF2-40B4-BE49-F238E27FC236}">
              <a16:creationId xmlns:a16="http://schemas.microsoft.com/office/drawing/2014/main" xmlns="" id="{00000000-0008-0000-0200-00006B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3692" name="Text Box 1">
          <a:extLst>
            <a:ext uri="{FF2B5EF4-FFF2-40B4-BE49-F238E27FC236}">
              <a16:creationId xmlns:a16="http://schemas.microsoft.com/office/drawing/2014/main" xmlns="" id="{00000000-0008-0000-0200-00006C0E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3693" name="Text Box 4">
          <a:extLst>
            <a:ext uri="{FF2B5EF4-FFF2-40B4-BE49-F238E27FC236}">
              <a16:creationId xmlns:a16="http://schemas.microsoft.com/office/drawing/2014/main" xmlns="" id="{00000000-0008-0000-0200-00006D0E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3694" name="Text Box 1">
          <a:extLst>
            <a:ext uri="{FF2B5EF4-FFF2-40B4-BE49-F238E27FC236}">
              <a16:creationId xmlns:a16="http://schemas.microsoft.com/office/drawing/2014/main" xmlns="" id="{00000000-0008-0000-0200-00006E0E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3695" name="Text Box 4">
          <a:extLst>
            <a:ext uri="{FF2B5EF4-FFF2-40B4-BE49-F238E27FC236}">
              <a16:creationId xmlns:a16="http://schemas.microsoft.com/office/drawing/2014/main" xmlns="" id="{00000000-0008-0000-0200-00006F0E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696" name="Text Box 1">
          <a:extLst>
            <a:ext uri="{FF2B5EF4-FFF2-40B4-BE49-F238E27FC236}">
              <a16:creationId xmlns:a16="http://schemas.microsoft.com/office/drawing/2014/main" xmlns="" id="{00000000-0008-0000-0200-000070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697" name="Text Box 2">
          <a:extLst>
            <a:ext uri="{FF2B5EF4-FFF2-40B4-BE49-F238E27FC236}">
              <a16:creationId xmlns:a16="http://schemas.microsoft.com/office/drawing/2014/main" xmlns="" id="{00000000-0008-0000-0200-000071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698" name="Text Box 1">
          <a:extLst>
            <a:ext uri="{FF2B5EF4-FFF2-40B4-BE49-F238E27FC236}">
              <a16:creationId xmlns:a16="http://schemas.microsoft.com/office/drawing/2014/main" xmlns="" id="{00000000-0008-0000-0200-000072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699" name="Text Box 2">
          <a:extLst>
            <a:ext uri="{FF2B5EF4-FFF2-40B4-BE49-F238E27FC236}">
              <a16:creationId xmlns:a16="http://schemas.microsoft.com/office/drawing/2014/main" xmlns="" id="{00000000-0008-0000-0200-000073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700" name="Text Box 1">
          <a:extLst>
            <a:ext uri="{FF2B5EF4-FFF2-40B4-BE49-F238E27FC236}">
              <a16:creationId xmlns:a16="http://schemas.microsoft.com/office/drawing/2014/main" xmlns="" id="{00000000-0008-0000-0200-000074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701" name="Text Box 2">
          <a:extLst>
            <a:ext uri="{FF2B5EF4-FFF2-40B4-BE49-F238E27FC236}">
              <a16:creationId xmlns:a16="http://schemas.microsoft.com/office/drawing/2014/main" xmlns="" id="{00000000-0008-0000-0200-000075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702" name="Text Box 1">
          <a:extLst>
            <a:ext uri="{FF2B5EF4-FFF2-40B4-BE49-F238E27FC236}">
              <a16:creationId xmlns:a16="http://schemas.microsoft.com/office/drawing/2014/main" xmlns="" id="{00000000-0008-0000-0200-000076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703" name="Text Box 2">
          <a:extLst>
            <a:ext uri="{FF2B5EF4-FFF2-40B4-BE49-F238E27FC236}">
              <a16:creationId xmlns:a16="http://schemas.microsoft.com/office/drawing/2014/main" xmlns="" id="{00000000-0008-0000-0200-000077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704" name="Text Box 1">
          <a:extLst>
            <a:ext uri="{FF2B5EF4-FFF2-40B4-BE49-F238E27FC236}">
              <a16:creationId xmlns:a16="http://schemas.microsoft.com/office/drawing/2014/main" xmlns="" id="{00000000-0008-0000-0200-000078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3705" name="Text Box 4">
          <a:extLst>
            <a:ext uri="{FF2B5EF4-FFF2-40B4-BE49-F238E27FC236}">
              <a16:creationId xmlns:a16="http://schemas.microsoft.com/office/drawing/2014/main" xmlns="" id="{00000000-0008-0000-0200-0000790E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3706" name="Text Box 1">
          <a:extLst>
            <a:ext uri="{FF2B5EF4-FFF2-40B4-BE49-F238E27FC236}">
              <a16:creationId xmlns:a16="http://schemas.microsoft.com/office/drawing/2014/main" xmlns="" id="{00000000-0008-0000-0200-00007A0E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3707" name="Text Box 4">
          <a:extLst>
            <a:ext uri="{FF2B5EF4-FFF2-40B4-BE49-F238E27FC236}">
              <a16:creationId xmlns:a16="http://schemas.microsoft.com/office/drawing/2014/main" xmlns="" id="{00000000-0008-0000-0200-00007B0E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708" name="Text Box 1">
          <a:extLst>
            <a:ext uri="{FF2B5EF4-FFF2-40B4-BE49-F238E27FC236}">
              <a16:creationId xmlns:a16="http://schemas.microsoft.com/office/drawing/2014/main" xmlns="" id="{00000000-0008-0000-0200-00007C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709" name="Text Box 2">
          <a:extLst>
            <a:ext uri="{FF2B5EF4-FFF2-40B4-BE49-F238E27FC236}">
              <a16:creationId xmlns:a16="http://schemas.microsoft.com/office/drawing/2014/main" xmlns="" id="{00000000-0008-0000-0200-00007D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710" name="Text Box 1">
          <a:extLst>
            <a:ext uri="{FF2B5EF4-FFF2-40B4-BE49-F238E27FC236}">
              <a16:creationId xmlns:a16="http://schemas.microsoft.com/office/drawing/2014/main" xmlns="" id="{00000000-0008-0000-0200-00007E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711" name="Text Box 2">
          <a:extLst>
            <a:ext uri="{FF2B5EF4-FFF2-40B4-BE49-F238E27FC236}">
              <a16:creationId xmlns:a16="http://schemas.microsoft.com/office/drawing/2014/main" xmlns="" id="{00000000-0008-0000-0200-00007F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712" name="Text Box 1">
          <a:extLst>
            <a:ext uri="{FF2B5EF4-FFF2-40B4-BE49-F238E27FC236}">
              <a16:creationId xmlns:a16="http://schemas.microsoft.com/office/drawing/2014/main" xmlns="" id="{00000000-0008-0000-0200-000080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713" name="Text Box 1">
          <a:extLst>
            <a:ext uri="{FF2B5EF4-FFF2-40B4-BE49-F238E27FC236}">
              <a16:creationId xmlns:a16="http://schemas.microsoft.com/office/drawing/2014/main" xmlns="" id="{00000000-0008-0000-0200-000081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714" name="Text Box 4">
          <a:extLst>
            <a:ext uri="{FF2B5EF4-FFF2-40B4-BE49-F238E27FC236}">
              <a16:creationId xmlns:a16="http://schemas.microsoft.com/office/drawing/2014/main" xmlns="" id="{00000000-0008-0000-0200-000082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3715" name="Text Box 1">
          <a:extLst>
            <a:ext uri="{FF2B5EF4-FFF2-40B4-BE49-F238E27FC236}">
              <a16:creationId xmlns:a16="http://schemas.microsoft.com/office/drawing/2014/main" xmlns="" id="{00000000-0008-0000-0200-0000830E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3716" name="Text Box 4">
          <a:extLst>
            <a:ext uri="{FF2B5EF4-FFF2-40B4-BE49-F238E27FC236}">
              <a16:creationId xmlns:a16="http://schemas.microsoft.com/office/drawing/2014/main" xmlns="" id="{00000000-0008-0000-0200-0000840E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717" name="Text Box 1">
          <a:extLst>
            <a:ext uri="{FF2B5EF4-FFF2-40B4-BE49-F238E27FC236}">
              <a16:creationId xmlns:a16="http://schemas.microsoft.com/office/drawing/2014/main" xmlns="" id="{00000000-0008-0000-0200-000085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718" name="Text Box 2">
          <a:extLst>
            <a:ext uri="{FF2B5EF4-FFF2-40B4-BE49-F238E27FC236}">
              <a16:creationId xmlns:a16="http://schemas.microsoft.com/office/drawing/2014/main" xmlns="" id="{00000000-0008-0000-0200-000086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719" name="Text Box 1">
          <a:extLst>
            <a:ext uri="{FF2B5EF4-FFF2-40B4-BE49-F238E27FC236}">
              <a16:creationId xmlns:a16="http://schemas.microsoft.com/office/drawing/2014/main" xmlns="" id="{00000000-0008-0000-0200-000087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720" name="Text Box 2">
          <a:extLst>
            <a:ext uri="{FF2B5EF4-FFF2-40B4-BE49-F238E27FC236}">
              <a16:creationId xmlns:a16="http://schemas.microsoft.com/office/drawing/2014/main" xmlns="" id="{00000000-0008-0000-0200-000088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3721" name="Text Box 1">
          <a:extLst>
            <a:ext uri="{FF2B5EF4-FFF2-40B4-BE49-F238E27FC236}">
              <a16:creationId xmlns:a16="http://schemas.microsoft.com/office/drawing/2014/main" xmlns="" id="{00000000-0008-0000-0200-0000890E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3722" name="Text Box 1">
          <a:extLst>
            <a:ext uri="{FF2B5EF4-FFF2-40B4-BE49-F238E27FC236}">
              <a16:creationId xmlns:a16="http://schemas.microsoft.com/office/drawing/2014/main" xmlns="" id="{00000000-0008-0000-0200-00008A0E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3723" name="Text Box 4">
          <a:extLst>
            <a:ext uri="{FF2B5EF4-FFF2-40B4-BE49-F238E27FC236}">
              <a16:creationId xmlns:a16="http://schemas.microsoft.com/office/drawing/2014/main" xmlns="" id="{00000000-0008-0000-0200-00008B0E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3724" name="Text Box 1">
          <a:extLst>
            <a:ext uri="{FF2B5EF4-FFF2-40B4-BE49-F238E27FC236}">
              <a16:creationId xmlns:a16="http://schemas.microsoft.com/office/drawing/2014/main" xmlns="" id="{00000000-0008-0000-0200-00008C0E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3725" name="Text Box 4">
          <a:extLst>
            <a:ext uri="{FF2B5EF4-FFF2-40B4-BE49-F238E27FC236}">
              <a16:creationId xmlns:a16="http://schemas.microsoft.com/office/drawing/2014/main" xmlns="" id="{00000000-0008-0000-0200-00008D0E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726" name="Text Box 1">
          <a:extLst>
            <a:ext uri="{FF2B5EF4-FFF2-40B4-BE49-F238E27FC236}">
              <a16:creationId xmlns:a16="http://schemas.microsoft.com/office/drawing/2014/main" xmlns="" id="{00000000-0008-0000-0200-00008E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727" name="Text Box 1">
          <a:extLst>
            <a:ext uri="{FF2B5EF4-FFF2-40B4-BE49-F238E27FC236}">
              <a16:creationId xmlns:a16="http://schemas.microsoft.com/office/drawing/2014/main" xmlns="" id="{00000000-0008-0000-0200-00008F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728" name="Text Box 4">
          <a:extLst>
            <a:ext uri="{FF2B5EF4-FFF2-40B4-BE49-F238E27FC236}">
              <a16:creationId xmlns:a16="http://schemas.microsoft.com/office/drawing/2014/main" xmlns="" id="{00000000-0008-0000-0200-000090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3729" name="Text Box 1">
          <a:extLst>
            <a:ext uri="{FF2B5EF4-FFF2-40B4-BE49-F238E27FC236}">
              <a16:creationId xmlns:a16="http://schemas.microsoft.com/office/drawing/2014/main" xmlns="" id="{00000000-0008-0000-0200-0000910E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3730" name="Text Box 4">
          <a:extLst>
            <a:ext uri="{FF2B5EF4-FFF2-40B4-BE49-F238E27FC236}">
              <a16:creationId xmlns:a16="http://schemas.microsoft.com/office/drawing/2014/main" xmlns="" id="{00000000-0008-0000-0200-0000920E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731" name="Text Box 1">
          <a:extLst>
            <a:ext uri="{FF2B5EF4-FFF2-40B4-BE49-F238E27FC236}">
              <a16:creationId xmlns:a16="http://schemas.microsoft.com/office/drawing/2014/main" xmlns="" id="{00000000-0008-0000-0200-000093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732" name="Text Box 2">
          <a:extLst>
            <a:ext uri="{FF2B5EF4-FFF2-40B4-BE49-F238E27FC236}">
              <a16:creationId xmlns:a16="http://schemas.microsoft.com/office/drawing/2014/main" xmlns="" id="{00000000-0008-0000-0200-000094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733" name="Text Box 1">
          <a:extLst>
            <a:ext uri="{FF2B5EF4-FFF2-40B4-BE49-F238E27FC236}">
              <a16:creationId xmlns:a16="http://schemas.microsoft.com/office/drawing/2014/main" xmlns="" id="{00000000-0008-0000-0200-000095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734" name="Text Box 2">
          <a:extLst>
            <a:ext uri="{FF2B5EF4-FFF2-40B4-BE49-F238E27FC236}">
              <a16:creationId xmlns:a16="http://schemas.microsoft.com/office/drawing/2014/main" xmlns="" id="{00000000-0008-0000-0200-000096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3735" name="Text Box 1">
          <a:extLst>
            <a:ext uri="{FF2B5EF4-FFF2-40B4-BE49-F238E27FC236}">
              <a16:creationId xmlns:a16="http://schemas.microsoft.com/office/drawing/2014/main" xmlns="" id="{00000000-0008-0000-0200-0000970E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3736" name="Text Box 4">
          <a:extLst>
            <a:ext uri="{FF2B5EF4-FFF2-40B4-BE49-F238E27FC236}">
              <a16:creationId xmlns:a16="http://schemas.microsoft.com/office/drawing/2014/main" xmlns="" id="{00000000-0008-0000-0200-0000980E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3737" name="Text Box 1">
          <a:extLst>
            <a:ext uri="{FF2B5EF4-FFF2-40B4-BE49-F238E27FC236}">
              <a16:creationId xmlns:a16="http://schemas.microsoft.com/office/drawing/2014/main" xmlns="" id="{00000000-0008-0000-0200-0000990E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3738" name="Text Box 4">
          <a:extLst>
            <a:ext uri="{FF2B5EF4-FFF2-40B4-BE49-F238E27FC236}">
              <a16:creationId xmlns:a16="http://schemas.microsoft.com/office/drawing/2014/main" xmlns="" id="{00000000-0008-0000-0200-00009A0E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739" name="Text Box 1">
          <a:extLst>
            <a:ext uri="{FF2B5EF4-FFF2-40B4-BE49-F238E27FC236}">
              <a16:creationId xmlns:a16="http://schemas.microsoft.com/office/drawing/2014/main" xmlns="" id="{00000000-0008-0000-0200-00009B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740" name="Text Box 2">
          <a:extLst>
            <a:ext uri="{FF2B5EF4-FFF2-40B4-BE49-F238E27FC236}">
              <a16:creationId xmlns:a16="http://schemas.microsoft.com/office/drawing/2014/main" xmlns="" id="{00000000-0008-0000-0200-00009C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741" name="Text Box 1">
          <a:extLst>
            <a:ext uri="{FF2B5EF4-FFF2-40B4-BE49-F238E27FC236}">
              <a16:creationId xmlns:a16="http://schemas.microsoft.com/office/drawing/2014/main" xmlns="" id="{00000000-0008-0000-0200-00009D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742" name="Text Box 2">
          <a:extLst>
            <a:ext uri="{FF2B5EF4-FFF2-40B4-BE49-F238E27FC236}">
              <a16:creationId xmlns:a16="http://schemas.microsoft.com/office/drawing/2014/main" xmlns="" id="{00000000-0008-0000-0200-00009E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743" name="Text Box 1">
          <a:extLst>
            <a:ext uri="{FF2B5EF4-FFF2-40B4-BE49-F238E27FC236}">
              <a16:creationId xmlns:a16="http://schemas.microsoft.com/office/drawing/2014/main" xmlns="" id="{00000000-0008-0000-0200-00009F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744" name="Text Box 2">
          <a:extLst>
            <a:ext uri="{FF2B5EF4-FFF2-40B4-BE49-F238E27FC236}">
              <a16:creationId xmlns:a16="http://schemas.microsoft.com/office/drawing/2014/main" xmlns="" id="{00000000-0008-0000-0200-0000A0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745" name="Text Box 1">
          <a:extLst>
            <a:ext uri="{FF2B5EF4-FFF2-40B4-BE49-F238E27FC236}">
              <a16:creationId xmlns:a16="http://schemas.microsoft.com/office/drawing/2014/main" xmlns="" id="{00000000-0008-0000-0200-0000A1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746" name="Text Box 2">
          <a:extLst>
            <a:ext uri="{FF2B5EF4-FFF2-40B4-BE49-F238E27FC236}">
              <a16:creationId xmlns:a16="http://schemas.microsoft.com/office/drawing/2014/main" xmlns="" id="{00000000-0008-0000-0200-0000A2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747" name="Text Box 1">
          <a:extLst>
            <a:ext uri="{FF2B5EF4-FFF2-40B4-BE49-F238E27FC236}">
              <a16:creationId xmlns:a16="http://schemas.microsoft.com/office/drawing/2014/main" xmlns="" id="{00000000-0008-0000-0200-0000A3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3748" name="Text Box 4">
          <a:extLst>
            <a:ext uri="{FF2B5EF4-FFF2-40B4-BE49-F238E27FC236}">
              <a16:creationId xmlns:a16="http://schemas.microsoft.com/office/drawing/2014/main" xmlns="" id="{00000000-0008-0000-0200-0000A40E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3749" name="Text Box 1">
          <a:extLst>
            <a:ext uri="{FF2B5EF4-FFF2-40B4-BE49-F238E27FC236}">
              <a16:creationId xmlns:a16="http://schemas.microsoft.com/office/drawing/2014/main" xmlns="" id="{00000000-0008-0000-0200-0000A50E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3750" name="Text Box 4">
          <a:extLst>
            <a:ext uri="{FF2B5EF4-FFF2-40B4-BE49-F238E27FC236}">
              <a16:creationId xmlns:a16="http://schemas.microsoft.com/office/drawing/2014/main" xmlns="" id="{00000000-0008-0000-0200-0000A60E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751" name="Text Box 1">
          <a:extLst>
            <a:ext uri="{FF2B5EF4-FFF2-40B4-BE49-F238E27FC236}">
              <a16:creationId xmlns:a16="http://schemas.microsoft.com/office/drawing/2014/main" xmlns="" id="{00000000-0008-0000-0200-0000A7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752" name="Text Box 2">
          <a:extLst>
            <a:ext uri="{FF2B5EF4-FFF2-40B4-BE49-F238E27FC236}">
              <a16:creationId xmlns:a16="http://schemas.microsoft.com/office/drawing/2014/main" xmlns="" id="{00000000-0008-0000-0200-0000A8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753" name="Text Box 1">
          <a:extLst>
            <a:ext uri="{FF2B5EF4-FFF2-40B4-BE49-F238E27FC236}">
              <a16:creationId xmlns:a16="http://schemas.microsoft.com/office/drawing/2014/main" xmlns="" id="{00000000-0008-0000-0200-0000A9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754" name="Text Box 2">
          <a:extLst>
            <a:ext uri="{FF2B5EF4-FFF2-40B4-BE49-F238E27FC236}">
              <a16:creationId xmlns:a16="http://schemas.microsoft.com/office/drawing/2014/main" xmlns="" id="{00000000-0008-0000-0200-0000AA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755" name="Text Box 1">
          <a:extLst>
            <a:ext uri="{FF2B5EF4-FFF2-40B4-BE49-F238E27FC236}">
              <a16:creationId xmlns:a16="http://schemas.microsoft.com/office/drawing/2014/main" xmlns="" id="{00000000-0008-0000-0200-0000AB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756" name="Text Box 1">
          <a:extLst>
            <a:ext uri="{FF2B5EF4-FFF2-40B4-BE49-F238E27FC236}">
              <a16:creationId xmlns:a16="http://schemas.microsoft.com/office/drawing/2014/main" xmlns="" id="{00000000-0008-0000-0200-0000AC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757" name="Text Box 4">
          <a:extLst>
            <a:ext uri="{FF2B5EF4-FFF2-40B4-BE49-F238E27FC236}">
              <a16:creationId xmlns:a16="http://schemas.microsoft.com/office/drawing/2014/main" xmlns="" id="{00000000-0008-0000-0200-0000AD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3758" name="Text Box 1">
          <a:extLst>
            <a:ext uri="{FF2B5EF4-FFF2-40B4-BE49-F238E27FC236}">
              <a16:creationId xmlns:a16="http://schemas.microsoft.com/office/drawing/2014/main" xmlns="" id="{00000000-0008-0000-0200-0000AE0E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3759" name="Text Box 4">
          <a:extLst>
            <a:ext uri="{FF2B5EF4-FFF2-40B4-BE49-F238E27FC236}">
              <a16:creationId xmlns:a16="http://schemas.microsoft.com/office/drawing/2014/main" xmlns="" id="{00000000-0008-0000-0200-0000AF0E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760" name="Text Box 1">
          <a:extLst>
            <a:ext uri="{FF2B5EF4-FFF2-40B4-BE49-F238E27FC236}">
              <a16:creationId xmlns:a16="http://schemas.microsoft.com/office/drawing/2014/main" xmlns="" id="{00000000-0008-0000-0200-0000B0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761" name="Text Box 2">
          <a:extLst>
            <a:ext uri="{FF2B5EF4-FFF2-40B4-BE49-F238E27FC236}">
              <a16:creationId xmlns:a16="http://schemas.microsoft.com/office/drawing/2014/main" xmlns="" id="{00000000-0008-0000-0200-0000B1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762" name="Text Box 1">
          <a:extLst>
            <a:ext uri="{FF2B5EF4-FFF2-40B4-BE49-F238E27FC236}">
              <a16:creationId xmlns:a16="http://schemas.microsoft.com/office/drawing/2014/main" xmlns="" id="{00000000-0008-0000-0200-0000B2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3763" name="Text Box 2">
          <a:extLst>
            <a:ext uri="{FF2B5EF4-FFF2-40B4-BE49-F238E27FC236}">
              <a16:creationId xmlns:a16="http://schemas.microsoft.com/office/drawing/2014/main" xmlns="" id="{00000000-0008-0000-0200-0000B3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3764" name="Text Box 1">
          <a:extLst>
            <a:ext uri="{FF2B5EF4-FFF2-40B4-BE49-F238E27FC236}">
              <a16:creationId xmlns:a16="http://schemas.microsoft.com/office/drawing/2014/main" xmlns="" id="{00000000-0008-0000-0200-0000B40E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3765" name="Text Box 1">
          <a:extLst>
            <a:ext uri="{FF2B5EF4-FFF2-40B4-BE49-F238E27FC236}">
              <a16:creationId xmlns:a16="http://schemas.microsoft.com/office/drawing/2014/main" xmlns="" id="{00000000-0008-0000-0200-0000B50E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3766" name="Text Box 4">
          <a:extLst>
            <a:ext uri="{FF2B5EF4-FFF2-40B4-BE49-F238E27FC236}">
              <a16:creationId xmlns:a16="http://schemas.microsoft.com/office/drawing/2014/main" xmlns="" id="{00000000-0008-0000-0200-0000B60E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3767" name="Text Box 1">
          <a:extLst>
            <a:ext uri="{FF2B5EF4-FFF2-40B4-BE49-F238E27FC236}">
              <a16:creationId xmlns:a16="http://schemas.microsoft.com/office/drawing/2014/main" xmlns="" id="{00000000-0008-0000-0200-0000B70E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3768" name="Text Box 4">
          <a:extLst>
            <a:ext uri="{FF2B5EF4-FFF2-40B4-BE49-F238E27FC236}">
              <a16:creationId xmlns:a16="http://schemas.microsoft.com/office/drawing/2014/main" xmlns="" id="{00000000-0008-0000-0200-0000B80E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769" name="Text Box 1">
          <a:extLst>
            <a:ext uri="{FF2B5EF4-FFF2-40B4-BE49-F238E27FC236}">
              <a16:creationId xmlns:a16="http://schemas.microsoft.com/office/drawing/2014/main" xmlns="" id="{00000000-0008-0000-0200-0000B9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770" name="Text Box 1">
          <a:extLst>
            <a:ext uri="{FF2B5EF4-FFF2-40B4-BE49-F238E27FC236}">
              <a16:creationId xmlns:a16="http://schemas.microsoft.com/office/drawing/2014/main" xmlns="" id="{00000000-0008-0000-0200-0000BA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3771" name="Text Box 4">
          <a:extLst>
            <a:ext uri="{FF2B5EF4-FFF2-40B4-BE49-F238E27FC236}">
              <a16:creationId xmlns:a16="http://schemas.microsoft.com/office/drawing/2014/main" xmlns="" id="{00000000-0008-0000-0200-0000BB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3772" name="Text Box 1">
          <a:extLst>
            <a:ext uri="{FF2B5EF4-FFF2-40B4-BE49-F238E27FC236}">
              <a16:creationId xmlns:a16="http://schemas.microsoft.com/office/drawing/2014/main" xmlns="" id="{00000000-0008-0000-0200-0000BC0E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3773" name="Text Box 4">
          <a:extLst>
            <a:ext uri="{FF2B5EF4-FFF2-40B4-BE49-F238E27FC236}">
              <a16:creationId xmlns:a16="http://schemas.microsoft.com/office/drawing/2014/main" xmlns="" id="{00000000-0008-0000-0200-0000BD0E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774" name="Text Box 1">
          <a:extLst>
            <a:ext uri="{FF2B5EF4-FFF2-40B4-BE49-F238E27FC236}">
              <a16:creationId xmlns:a16="http://schemas.microsoft.com/office/drawing/2014/main" xmlns="" id="{00000000-0008-0000-0200-0000BE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775" name="Text Box 2">
          <a:extLst>
            <a:ext uri="{FF2B5EF4-FFF2-40B4-BE49-F238E27FC236}">
              <a16:creationId xmlns:a16="http://schemas.microsoft.com/office/drawing/2014/main" xmlns="" id="{00000000-0008-0000-0200-0000BF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776" name="Text Box 1">
          <a:extLst>
            <a:ext uri="{FF2B5EF4-FFF2-40B4-BE49-F238E27FC236}">
              <a16:creationId xmlns:a16="http://schemas.microsoft.com/office/drawing/2014/main" xmlns="" id="{00000000-0008-0000-0200-0000C0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3777" name="Text Box 2">
          <a:extLst>
            <a:ext uri="{FF2B5EF4-FFF2-40B4-BE49-F238E27FC236}">
              <a16:creationId xmlns:a16="http://schemas.microsoft.com/office/drawing/2014/main" xmlns="" id="{00000000-0008-0000-0200-0000C1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778" name="Text Box 1">
          <a:extLst>
            <a:ext uri="{FF2B5EF4-FFF2-40B4-BE49-F238E27FC236}">
              <a16:creationId xmlns:a16="http://schemas.microsoft.com/office/drawing/2014/main" xmlns="" id="{00000000-0008-0000-0200-0000C20E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3779" name="Text Box 4">
          <a:extLst>
            <a:ext uri="{FF2B5EF4-FFF2-40B4-BE49-F238E27FC236}">
              <a16:creationId xmlns:a16="http://schemas.microsoft.com/office/drawing/2014/main" xmlns="" id="{00000000-0008-0000-0200-0000C30E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3780" name="Text Box 1">
          <a:extLst>
            <a:ext uri="{FF2B5EF4-FFF2-40B4-BE49-F238E27FC236}">
              <a16:creationId xmlns:a16="http://schemas.microsoft.com/office/drawing/2014/main" xmlns="" id="{00000000-0008-0000-0200-0000C40E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3781" name="Text Box 4">
          <a:extLst>
            <a:ext uri="{FF2B5EF4-FFF2-40B4-BE49-F238E27FC236}">
              <a16:creationId xmlns:a16="http://schemas.microsoft.com/office/drawing/2014/main" xmlns="" id="{00000000-0008-0000-0200-0000C50E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782" name="Text Box 1">
          <a:extLst>
            <a:ext uri="{FF2B5EF4-FFF2-40B4-BE49-F238E27FC236}">
              <a16:creationId xmlns:a16="http://schemas.microsoft.com/office/drawing/2014/main" xmlns="" id="{00000000-0008-0000-0200-0000C6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783" name="Text Box 2">
          <a:extLst>
            <a:ext uri="{FF2B5EF4-FFF2-40B4-BE49-F238E27FC236}">
              <a16:creationId xmlns:a16="http://schemas.microsoft.com/office/drawing/2014/main" xmlns="" id="{00000000-0008-0000-0200-0000C7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784" name="Text Box 1">
          <a:extLst>
            <a:ext uri="{FF2B5EF4-FFF2-40B4-BE49-F238E27FC236}">
              <a16:creationId xmlns:a16="http://schemas.microsoft.com/office/drawing/2014/main" xmlns="" id="{00000000-0008-0000-0200-0000C8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785" name="Text Box 2">
          <a:extLst>
            <a:ext uri="{FF2B5EF4-FFF2-40B4-BE49-F238E27FC236}">
              <a16:creationId xmlns:a16="http://schemas.microsoft.com/office/drawing/2014/main" xmlns="" id="{00000000-0008-0000-0200-0000C9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786" name="Text Box 1">
          <a:extLst>
            <a:ext uri="{FF2B5EF4-FFF2-40B4-BE49-F238E27FC236}">
              <a16:creationId xmlns:a16="http://schemas.microsoft.com/office/drawing/2014/main" xmlns="" id="{00000000-0008-0000-0200-0000CA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787" name="Text Box 2">
          <a:extLst>
            <a:ext uri="{FF2B5EF4-FFF2-40B4-BE49-F238E27FC236}">
              <a16:creationId xmlns:a16="http://schemas.microsoft.com/office/drawing/2014/main" xmlns="" id="{00000000-0008-0000-0200-0000CB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788" name="Text Box 1">
          <a:extLst>
            <a:ext uri="{FF2B5EF4-FFF2-40B4-BE49-F238E27FC236}">
              <a16:creationId xmlns:a16="http://schemas.microsoft.com/office/drawing/2014/main" xmlns="" id="{00000000-0008-0000-0200-0000CC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3789" name="Text Box 2">
          <a:extLst>
            <a:ext uri="{FF2B5EF4-FFF2-40B4-BE49-F238E27FC236}">
              <a16:creationId xmlns:a16="http://schemas.microsoft.com/office/drawing/2014/main" xmlns="" id="{00000000-0008-0000-0200-0000CD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790" name="Text Box 1">
          <a:extLst>
            <a:ext uri="{FF2B5EF4-FFF2-40B4-BE49-F238E27FC236}">
              <a16:creationId xmlns:a16="http://schemas.microsoft.com/office/drawing/2014/main" xmlns="" id="{00000000-0008-0000-0200-0000CE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3791" name="Text Box 4">
          <a:extLst>
            <a:ext uri="{FF2B5EF4-FFF2-40B4-BE49-F238E27FC236}">
              <a16:creationId xmlns:a16="http://schemas.microsoft.com/office/drawing/2014/main" xmlns="" id="{00000000-0008-0000-0200-0000CF0E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3792" name="Text Box 1">
          <a:extLst>
            <a:ext uri="{FF2B5EF4-FFF2-40B4-BE49-F238E27FC236}">
              <a16:creationId xmlns:a16="http://schemas.microsoft.com/office/drawing/2014/main" xmlns="" id="{00000000-0008-0000-0200-0000D00E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3793" name="Text Box 4">
          <a:extLst>
            <a:ext uri="{FF2B5EF4-FFF2-40B4-BE49-F238E27FC236}">
              <a16:creationId xmlns:a16="http://schemas.microsoft.com/office/drawing/2014/main" xmlns="" id="{00000000-0008-0000-0200-0000D10E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794" name="Text Box 1">
          <a:extLst>
            <a:ext uri="{FF2B5EF4-FFF2-40B4-BE49-F238E27FC236}">
              <a16:creationId xmlns:a16="http://schemas.microsoft.com/office/drawing/2014/main" xmlns="" id="{00000000-0008-0000-0200-0000D2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795" name="Text Box 2">
          <a:extLst>
            <a:ext uri="{FF2B5EF4-FFF2-40B4-BE49-F238E27FC236}">
              <a16:creationId xmlns:a16="http://schemas.microsoft.com/office/drawing/2014/main" xmlns="" id="{00000000-0008-0000-0200-0000D3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796" name="Text Box 1">
          <a:extLst>
            <a:ext uri="{FF2B5EF4-FFF2-40B4-BE49-F238E27FC236}">
              <a16:creationId xmlns:a16="http://schemas.microsoft.com/office/drawing/2014/main" xmlns="" id="{00000000-0008-0000-0200-0000D4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797" name="Text Box 2">
          <a:extLst>
            <a:ext uri="{FF2B5EF4-FFF2-40B4-BE49-F238E27FC236}">
              <a16:creationId xmlns:a16="http://schemas.microsoft.com/office/drawing/2014/main" xmlns="" id="{00000000-0008-0000-0200-0000D5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798" name="Text Box 1">
          <a:extLst>
            <a:ext uri="{FF2B5EF4-FFF2-40B4-BE49-F238E27FC236}">
              <a16:creationId xmlns:a16="http://schemas.microsoft.com/office/drawing/2014/main" xmlns="" id="{00000000-0008-0000-0200-0000D6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799" name="Text Box 1">
          <a:extLst>
            <a:ext uri="{FF2B5EF4-FFF2-40B4-BE49-F238E27FC236}">
              <a16:creationId xmlns:a16="http://schemas.microsoft.com/office/drawing/2014/main" xmlns="" id="{00000000-0008-0000-0200-0000D7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800" name="Text Box 4">
          <a:extLst>
            <a:ext uri="{FF2B5EF4-FFF2-40B4-BE49-F238E27FC236}">
              <a16:creationId xmlns:a16="http://schemas.microsoft.com/office/drawing/2014/main" xmlns="" id="{00000000-0008-0000-0200-0000D8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801" name="Text Box 1">
          <a:extLst>
            <a:ext uri="{FF2B5EF4-FFF2-40B4-BE49-F238E27FC236}">
              <a16:creationId xmlns:a16="http://schemas.microsoft.com/office/drawing/2014/main" xmlns="" id="{00000000-0008-0000-0200-0000D90E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802" name="Text Box 4">
          <a:extLst>
            <a:ext uri="{FF2B5EF4-FFF2-40B4-BE49-F238E27FC236}">
              <a16:creationId xmlns:a16="http://schemas.microsoft.com/office/drawing/2014/main" xmlns="" id="{00000000-0008-0000-0200-0000DA0E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803" name="Text Box 1">
          <a:extLst>
            <a:ext uri="{FF2B5EF4-FFF2-40B4-BE49-F238E27FC236}">
              <a16:creationId xmlns:a16="http://schemas.microsoft.com/office/drawing/2014/main" xmlns="" id="{00000000-0008-0000-0200-0000DB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804" name="Text Box 2">
          <a:extLst>
            <a:ext uri="{FF2B5EF4-FFF2-40B4-BE49-F238E27FC236}">
              <a16:creationId xmlns:a16="http://schemas.microsoft.com/office/drawing/2014/main" xmlns="" id="{00000000-0008-0000-0200-0000DC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805" name="Text Box 1">
          <a:extLst>
            <a:ext uri="{FF2B5EF4-FFF2-40B4-BE49-F238E27FC236}">
              <a16:creationId xmlns:a16="http://schemas.microsoft.com/office/drawing/2014/main" xmlns="" id="{00000000-0008-0000-0200-0000DD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3806" name="Text Box 2">
          <a:extLst>
            <a:ext uri="{FF2B5EF4-FFF2-40B4-BE49-F238E27FC236}">
              <a16:creationId xmlns:a16="http://schemas.microsoft.com/office/drawing/2014/main" xmlns="" id="{00000000-0008-0000-0200-0000DE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3807" name="Text Box 1">
          <a:extLst>
            <a:ext uri="{FF2B5EF4-FFF2-40B4-BE49-F238E27FC236}">
              <a16:creationId xmlns:a16="http://schemas.microsoft.com/office/drawing/2014/main" xmlns="" id="{00000000-0008-0000-0200-0000DF0E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808" name="Text Box 1">
          <a:extLst>
            <a:ext uri="{FF2B5EF4-FFF2-40B4-BE49-F238E27FC236}">
              <a16:creationId xmlns:a16="http://schemas.microsoft.com/office/drawing/2014/main" xmlns="" id="{00000000-0008-0000-0200-0000E00E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3809" name="Text Box 4">
          <a:extLst>
            <a:ext uri="{FF2B5EF4-FFF2-40B4-BE49-F238E27FC236}">
              <a16:creationId xmlns:a16="http://schemas.microsoft.com/office/drawing/2014/main" xmlns="" id="{00000000-0008-0000-0200-0000E10E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3810" name="Text Box 1">
          <a:extLst>
            <a:ext uri="{FF2B5EF4-FFF2-40B4-BE49-F238E27FC236}">
              <a16:creationId xmlns:a16="http://schemas.microsoft.com/office/drawing/2014/main" xmlns="" id="{00000000-0008-0000-0200-0000E20E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3811" name="Text Box 4">
          <a:extLst>
            <a:ext uri="{FF2B5EF4-FFF2-40B4-BE49-F238E27FC236}">
              <a16:creationId xmlns:a16="http://schemas.microsoft.com/office/drawing/2014/main" xmlns="" id="{00000000-0008-0000-0200-0000E30E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3812" name="Text Box 1">
          <a:extLst>
            <a:ext uri="{FF2B5EF4-FFF2-40B4-BE49-F238E27FC236}">
              <a16:creationId xmlns:a16="http://schemas.microsoft.com/office/drawing/2014/main" xmlns="" id="{00000000-0008-0000-0200-0000E4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813" name="Text Box 1">
          <a:extLst>
            <a:ext uri="{FF2B5EF4-FFF2-40B4-BE49-F238E27FC236}">
              <a16:creationId xmlns:a16="http://schemas.microsoft.com/office/drawing/2014/main" xmlns="" id="{00000000-0008-0000-0200-0000E5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3814" name="Text Box 4">
          <a:extLst>
            <a:ext uri="{FF2B5EF4-FFF2-40B4-BE49-F238E27FC236}">
              <a16:creationId xmlns:a16="http://schemas.microsoft.com/office/drawing/2014/main" xmlns="" id="{00000000-0008-0000-0200-0000E6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3815" name="Text Box 1">
          <a:extLst>
            <a:ext uri="{FF2B5EF4-FFF2-40B4-BE49-F238E27FC236}">
              <a16:creationId xmlns:a16="http://schemas.microsoft.com/office/drawing/2014/main" xmlns="" id="{00000000-0008-0000-0200-0000E70E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3816" name="Text Box 4">
          <a:extLst>
            <a:ext uri="{FF2B5EF4-FFF2-40B4-BE49-F238E27FC236}">
              <a16:creationId xmlns:a16="http://schemas.microsoft.com/office/drawing/2014/main" xmlns="" id="{00000000-0008-0000-0200-0000E80E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817" name="Text Box 1">
          <a:extLst>
            <a:ext uri="{FF2B5EF4-FFF2-40B4-BE49-F238E27FC236}">
              <a16:creationId xmlns:a16="http://schemas.microsoft.com/office/drawing/2014/main" xmlns="" id="{00000000-0008-0000-0200-0000E9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818" name="Text Box 2">
          <a:extLst>
            <a:ext uri="{FF2B5EF4-FFF2-40B4-BE49-F238E27FC236}">
              <a16:creationId xmlns:a16="http://schemas.microsoft.com/office/drawing/2014/main" xmlns="" id="{00000000-0008-0000-0200-0000EA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819" name="Text Box 1">
          <a:extLst>
            <a:ext uri="{FF2B5EF4-FFF2-40B4-BE49-F238E27FC236}">
              <a16:creationId xmlns:a16="http://schemas.microsoft.com/office/drawing/2014/main" xmlns="" id="{00000000-0008-0000-0200-0000EB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3820" name="Text Box 2">
          <a:extLst>
            <a:ext uri="{FF2B5EF4-FFF2-40B4-BE49-F238E27FC236}">
              <a16:creationId xmlns:a16="http://schemas.microsoft.com/office/drawing/2014/main" xmlns="" id="{00000000-0008-0000-0200-0000EC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821" name="Text Box 1">
          <a:extLst>
            <a:ext uri="{FF2B5EF4-FFF2-40B4-BE49-F238E27FC236}">
              <a16:creationId xmlns:a16="http://schemas.microsoft.com/office/drawing/2014/main" xmlns="" id="{00000000-0008-0000-0200-0000ED0E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3822" name="Text Box 4">
          <a:extLst>
            <a:ext uri="{FF2B5EF4-FFF2-40B4-BE49-F238E27FC236}">
              <a16:creationId xmlns:a16="http://schemas.microsoft.com/office/drawing/2014/main" xmlns="" id="{00000000-0008-0000-0200-0000EE0E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3823" name="Text Box 1">
          <a:extLst>
            <a:ext uri="{FF2B5EF4-FFF2-40B4-BE49-F238E27FC236}">
              <a16:creationId xmlns:a16="http://schemas.microsoft.com/office/drawing/2014/main" xmlns="" id="{00000000-0008-0000-0200-0000EF0E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3824" name="Text Box 4">
          <a:extLst>
            <a:ext uri="{FF2B5EF4-FFF2-40B4-BE49-F238E27FC236}">
              <a16:creationId xmlns:a16="http://schemas.microsoft.com/office/drawing/2014/main" xmlns="" id="{00000000-0008-0000-0200-0000F00E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25" name="Text Box 1">
          <a:extLst>
            <a:ext uri="{FF2B5EF4-FFF2-40B4-BE49-F238E27FC236}">
              <a16:creationId xmlns:a16="http://schemas.microsoft.com/office/drawing/2014/main" xmlns="" id="{00000000-0008-0000-0200-0000F1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26" name="Text Box 2">
          <a:extLst>
            <a:ext uri="{FF2B5EF4-FFF2-40B4-BE49-F238E27FC236}">
              <a16:creationId xmlns:a16="http://schemas.microsoft.com/office/drawing/2014/main" xmlns="" id="{00000000-0008-0000-0200-0000F2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27" name="Text Box 1">
          <a:extLst>
            <a:ext uri="{FF2B5EF4-FFF2-40B4-BE49-F238E27FC236}">
              <a16:creationId xmlns:a16="http://schemas.microsoft.com/office/drawing/2014/main" xmlns="" id="{00000000-0008-0000-0200-0000F3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28" name="Text Box 2">
          <a:extLst>
            <a:ext uri="{FF2B5EF4-FFF2-40B4-BE49-F238E27FC236}">
              <a16:creationId xmlns:a16="http://schemas.microsoft.com/office/drawing/2014/main" xmlns="" id="{00000000-0008-0000-0200-0000F4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29" name="Text Box 1">
          <a:extLst>
            <a:ext uri="{FF2B5EF4-FFF2-40B4-BE49-F238E27FC236}">
              <a16:creationId xmlns:a16="http://schemas.microsoft.com/office/drawing/2014/main" xmlns="" id="{00000000-0008-0000-0200-0000F5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30" name="Text Box 2">
          <a:extLst>
            <a:ext uri="{FF2B5EF4-FFF2-40B4-BE49-F238E27FC236}">
              <a16:creationId xmlns:a16="http://schemas.microsoft.com/office/drawing/2014/main" xmlns="" id="{00000000-0008-0000-0200-0000F6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31" name="Text Box 1">
          <a:extLst>
            <a:ext uri="{FF2B5EF4-FFF2-40B4-BE49-F238E27FC236}">
              <a16:creationId xmlns:a16="http://schemas.microsoft.com/office/drawing/2014/main" xmlns="" id="{00000000-0008-0000-0200-0000F7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3832" name="Text Box 2">
          <a:extLst>
            <a:ext uri="{FF2B5EF4-FFF2-40B4-BE49-F238E27FC236}">
              <a16:creationId xmlns:a16="http://schemas.microsoft.com/office/drawing/2014/main" xmlns="" id="{00000000-0008-0000-0200-0000F8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833" name="Text Box 1">
          <a:extLst>
            <a:ext uri="{FF2B5EF4-FFF2-40B4-BE49-F238E27FC236}">
              <a16:creationId xmlns:a16="http://schemas.microsoft.com/office/drawing/2014/main" xmlns="" id="{00000000-0008-0000-0200-0000F9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3834" name="Text Box 4">
          <a:extLst>
            <a:ext uri="{FF2B5EF4-FFF2-40B4-BE49-F238E27FC236}">
              <a16:creationId xmlns:a16="http://schemas.microsoft.com/office/drawing/2014/main" xmlns="" id="{00000000-0008-0000-0200-0000FA0E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3835" name="Text Box 1">
          <a:extLst>
            <a:ext uri="{FF2B5EF4-FFF2-40B4-BE49-F238E27FC236}">
              <a16:creationId xmlns:a16="http://schemas.microsoft.com/office/drawing/2014/main" xmlns="" id="{00000000-0008-0000-0200-0000FB0E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3836" name="Text Box 4">
          <a:extLst>
            <a:ext uri="{FF2B5EF4-FFF2-40B4-BE49-F238E27FC236}">
              <a16:creationId xmlns:a16="http://schemas.microsoft.com/office/drawing/2014/main" xmlns="" id="{00000000-0008-0000-0200-0000FC0E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837" name="Text Box 1">
          <a:extLst>
            <a:ext uri="{FF2B5EF4-FFF2-40B4-BE49-F238E27FC236}">
              <a16:creationId xmlns:a16="http://schemas.microsoft.com/office/drawing/2014/main" xmlns="" id="{00000000-0008-0000-0200-0000FD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838" name="Text Box 2">
          <a:extLst>
            <a:ext uri="{FF2B5EF4-FFF2-40B4-BE49-F238E27FC236}">
              <a16:creationId xmlns:a16="http://schemas.microsoft.com/office/drawing/2014/main" xmlns="" id="{00000000-0008-0000-0200-0000FE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839" name="Text Box 1">
          <a:extLst>
            <a:ext uri="{FF2B5EF4-FFF2-40B4-BE49-F238E27FC236}">
              <a16:creationId xmlns:a16="http://schemas.microsoft.com/office/drawing/2014/main" xmlns="" id="{00000000-0008-0000-0200-0000FF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840" name="Text Box 2">
          <a:extLst>
            <a:ext uri="{FF2B5EF4-FFF2-40B4-BE49-F238E27FC236}">
              <a16:creationId xmlns:a16="http://schemas.microsoft.com/office/drawing/2014/main" xmlns="" id="{00000000-0008-0000-0200-000000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841" name="Text Box 1">
          <a:extLst>
            <a:ext uri="{FF2B5EF4-FFF2-40B4-BE49-F238E27FC236}">
              <a16:creationId xmlns:a16="http://schemas.microsoft.com/office/drawing/2014/main" xmlns="" id="{00000000-0008-0000-0200-000001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842" name="Text Box 1">
          <a:extLst>
            <a:ext uri="{FF2B5EF4-FFF2-40B4-BE49-F238E27FC236}">
              <a16:creationId xmlns:a16="http://schemas.microsoft.com/office/drawing/2014/main" xmlns="" id="{00000000-0008-0000-0200-000002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843" name="Text Box 4">
          <a:extLst>
            <a:ext uri="{FF2B5EF4-FFF2-40B4-BE49-F238E27FC236}">
              <a16:creationId xmlns:a16="http://schemas.microsoft.com/office/drawing/2014/main" xmlns="" id="{00000000-0008-0000-0200-000003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844" name="Text Box 1">
          <a:extLst>
            <a:ext uri="{FF2B5EF4-FFF2-40B4-BE49-F238E27FC236}">
              <a16:creationId xmlns:a16="http://schemas.microsoft.com/office/drawing/2014/main" xmlns="" id="{00000000-0008-0000-0200-0000040F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845" name="Text Box 4">
          <a:extLst>
            <a:ext uri="{FF2B5EF4-FFF2-40B4-BE49-F238E27FC236}">
              <a16:creationId xmlns:a16="http://schemas.microsoft.com/office/drawing/2014/main" xmlns="" id="{00000000-0008-0000-0200-0000050F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846" name="Text Box 1">
          <a:extLst>
            <a:ext uri="{FF2B5EF4-FFF2-40B4-BE49-F238E27FC236}">
              <a16:creationId xmlns:a16="http://schemas.microsoft.com/office/drawing/2014/main" xmlns="" id="{00000000-0008-0000-0200-000006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847" name="Text Box 2">
          <a:extLst>
            <a:ext uri="{FF2B5EF4-FFF2-40B4-BE49-F238E27FC236}">
              <a16:creationId xmlns:a16="http://schemas.microsoft.com/office/drawing/2014/main" xmlns="" id="{00000000-0008-0000-0200-000007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848" name="Text Box 1">
          <a:extLst>
            <a:ext uri="{FF2B5EF4-FFF2-40B4-BE49-F238E27FC236}">
              <a16:creationId xmlns:a16="http://schemas.microsoft.com/office/drawing/2014/main" xmlns="" id="{00000000-0008-0000-0200-000008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3849" name="Text Box 2">
          <a:extLst>
            <a:ext uri="{FF2B5EF4-FFF2-40B4-BE49-F238E27FC236}">
              <a16:creationId xmlns:a16="http://schemas.microsoft.com/office/drawing/2014/main" xmlns="" id="{00000000-0008-0000-0200-000009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3850" name="Text Box 1">
          <a:extLst>
            <a:ext uri="{FF2B5EF4-FFF2-40B4-BE49-F238E27FC236}">
              <a16:creationId xmlns:a16="http://schemas.microsoft.com/office/drawing/2014/main" xmlns="" id="{00000000-0008-0000-0200-00000A0F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851" name="Text Box 1">
          <a:extLst>
            <a:ext uri="{FF2B5EF4-FFF2-40B4-BE49-F238E27FC236}">
              <a16:creationId xmlns:a16="http://schemas.microsoft.com/office/drawing/2014/main" xmlns="" id="{00000000-0008-0000-0200-00000B0F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3852" name="Text Box 4">
          <a:extLst>
            <a:ext uri="{FF2B5EF4-FFF2-40B4-BE49-F238E27FC236}">
              <a16:creationId xmlns:a16="http://schemas.microsoft.com/office/drawing/2014/main" xmlns="" id="{00000000-0008-0000-0200-00000C0F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3853" name="Text Box 1">
          <a:extLst>
            <a:ext uri="{FF2B5EF4-FFF2-40B4-BE49-F238E27FC236}">
              <a16:creationId xmlns:a16="http://schemas.microsoft.com/office/drawing/2014/main" xmlns="" id="{00000000-0008-0000-0200-00000D0F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3854" name="Text Box 4">
          <a:extLst>
            <a:ext uri="{FF2B5EF4-FFF2-40B4-BE49-F238E27FC236}">
              <a16:creationId xmlns:a16="http://schemas.microsoft.com/office/drawing/2014/main" xmlns="" id="{00000000-0008-0000-0200-00000E0F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3855" name="Text Box 1">
          <a:extLst>
            <a:ext uri="{FF2B5EF4-FFF2-40B4-BE49-F238E27FC236}">
              <a16:creationId xmlns:a16="http://schemas.microsoft.com/office/drawing/2014/main" xmlns="" id="{00000000-0008-0000-0200-00000F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856" name="Text Box 1">
          <a:extLst>
            <a:ext uri="{FF2B5EF4-FFF2-40B4-BE49-F238E27FC236}">
              <a16:creationId xmlns:a16="http://schemas.microsoft.com/office/drawing/2014/main" xmlns="" id="{00000000-0008-0000-0200-000010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3857" name="Text Box 4">
          <a:extLst>
            <a:ext uri="{FF2B5EF4-FFF2-40B4-BE49-F238E27FC236}">
              <a16:creationId xmlns:a16="http://schemas.microsoft.com/office/drawing/2014/main" xmlns="" id="{00000000-0008-0000-0200-000011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3858" name="Text Box 1">
          <a:extLst>
            <a:ext uri="{FF2B5EF4-FFF2-40B4-BE49-F238E27FC236}">
              <a16:creationId xmlns:a16="http://schemas.microsoft.com/office/drawing/2014/main" xmlns="" id="{00000000-0008-0000-0200-0000120F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3859" name="Text Box 4">
          <a:extLst>
            <a:ext uri="{FF2B5EF4-FFF2-40B4-BE49-F238E27FC236}">
              <a16:creationId xmlns:a16="http://schemas.microsoft.com/office/drawing/2014/main" xmlns="" id="{00000000-0008-0000-0200-0000130F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860" name="Text Box 1">
          <a:extLst>
            <a:ext uri="{FF2B5EF4-FFF2-40B4-BE49-F238E27FC236}">
              <a16:creationId xmlns:a16="http://schemas.microsoft.com/office/drawing/2014/main" xmlns="" id="{00000000-0008-0000-0200-000014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861" name="Text Box 2">
          <a:extLst>
            <a:ext uri="{FF2B5EF4-FFF2-40B4-BE49-F238E27FC236}">
              <a16:creationId xmlns:a16="http://schemas.microsoft.com/office/drawing/2014/main" xmlns="" id="{00000000-0008-0000-0200-000015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862" name="Text Box 1">
          <a:extLst>
            <a:ext uri="{FF2B5EF4-FFF2-40B4-BE49-F238E27FC236}">
              <a16:creationId xmlns:a16="http://schemas.microsoft.com/office/drawing/2014/main" xmlns="" id="{00000000-0008-0000-0200-000016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3863" name="Text Box 2">
          <a:extLst>
            <a:ext uri="{FF2B5EF4-FFF2-40B4-BE49-F238E27FC236}">
              <a16:creationId xmlns:a16="http://schemas.microsoft.com/office/drawing/2014/main" xmlns="" id="{00000000-0008-0000-0200-000017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3864" name="Text Box 1">
          <a:extLst>
            <a:ext uri="{FF2B5EF4-FFF2-40B4-BE49-F238E27FC236}">
              <a16:creationId xmlns:a16="http://schemas.microsoft.com/office/drawing/2014/main" xmlns="" id="{00000000-0008-0000-0200-0000180F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3865" name="Text Box 4">
          <a:extLst>
            <a:ext uri="{FF2B5EF4-FFF2-40B4-BE49-F238E27FC236}">
              <a16:creationId xmlns:a16="http://schemas.microsoft.com/office/drawing/2014/main" xmlns="" id="{00000000-0008-0000-0200-0000190F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3866" name="Text Box 1">
          <a:extLst>
            <a:ext uri="{FF2B5EF4-FFF2-40B4-BE49-F238E27FC236}">
              <a16:creationId xmlns:a16="http://schemas.microsoft.com/office/drawing/2014/main" xmlns="" id="{00000000-0008-0000-0200-00001A0F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3867" name="Text Box 4">
          <a:extLst>
            <a:ext uri="{FF2B5EF4-FFF2-40B4-BE49-F238E27FC236}">
              <a16:creationId xmlns:a16="http://schemas.microsoft.com/office/drawing/2014/main" xmlns="" id="{00000000-0008-0000-0200-00001B0F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868" name="Text Box 1">
          <a:extLst>
            <a:ext uri="{FF2B5EF4-FFF2-40B4-BE49-F238E27FC236}">
              <a16:creationId xmlns:a16="http://schemas.microsoft.com/office/drawing/2014/main" xmlns="" id="{00000000-0008-0000-0200-00001C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869" name="Text Box 2">
          <a:extLst>
            <a:ext uri="{FF2B5EF4-FFF2-40B4-BE49-F238E27FC236}">
              <a16:creationId xmlns:a16="http://schemas.microsoft.com/office/drawing/2014/main" xmlns="" id="{00000000-0008-0000-0200-00001D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870" name="Text Box 1">
          <a:extLst>
            <a:ext uri="{FF2B5EF4-FFF2-40B4-BE49-F238E27FC236}">
              <a16:creationId xmlns:a16="http://schemas.microsoft.com/office/drawing/2014/main" xmlns="" id="{00000000-0008-0000-0200-00001E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871" name="Text Box 2">
          <a:extLst>
            <a:ext uri="{FF2B5EF4-FFF2-40B4-BE49-F238E27FC236}">
              <a16:creationId xmlns:a16="http://schemas.microsoft.com/office/drawing/2014/main" xmlns="" id="{00000000-0008-0000-0200-00001F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872" name="Text Box 1">
          <a:extLst>
            <a:ext uri="{FF2B5EF4-FFF2-40B4-BE49-F238E27FC236}">
              <a16:creationId xmlns:a16="http://schemas.microsoft.com/office/drawing/2014/main" xmlns="" id="{00000000-0008-0000-0200-000020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873" name="Text Box 2">
          <a:extLst>
            <a:ext uri="{FF2B5EF4-FFF2-40B4-BE49-F238E27FC236}">
              <a16:creationId xmlns:a16="http://schemas.microsoft.com/office/drawing/2014/main" xmlns="" id="{00000000-0008-0000-0200-000021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874" name="Text Box 1">
          <a:extLst>
            <a:ext uri="{FF2B5EF4-FFF2-40B4-BE49-F238E27FC236}">
              <a16:creationId xmlns:a16="http://schemas.microsoft.com/office/drawing/2014/main" xmlns="" id="{00000000-0008-0000-0200-000022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3875" name="Text Box 2">
          <a:extLst>
            <a:ext uri="{FF2B5EF4-FFF2-40B4-BE49-F238E27FC236}">
              <a16:creationId xmlns:a16="http://schemas.microsoft.com/office/drawing/2014/main" xmlns="" id="{00000000-0008-0000-0200-000023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3876" name="Text Box 4">
          <a:extLst>
            <a:ext uri="{FF2B5EF4-FFF2-40B4-BE49-F238E27FC236}">
              <a16:creationId xmlns:a16="http://schemas.microsoft.com/office/drawing/2014/main" xmlns="" id="{00000000-0008-0000-0200-0000240F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3877" name="Text Box 1">
          <a:extLst>
            <a:ext uri="{FF2B5EF4-FFF2-40B4-BE49-F238E27FC236}">
              <a16:creationId xmlns:a16="http://schemas.microsoft.com/office/drawing/2014/main" xmlns="" id="{00000000-0008-0000-0200-0000250F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3878" name="Text Box 4">
          <a:extLst>
            <a:ext uri="{FF2B5EF4-FFF2-40B4-BE49-F238E27FC236}">
              <a16:creationId xmlns:a16="http://schemas.microsoft.com/office/drawing/2014/main" xmlns="" id="{00000000-0008-0000-0200-0000260F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879" name="Text Box 1">
          <a:extLst>
            <a:ext uri="{FF2B5EF4-FFF2-40B4-BE49-F238E27FC236}">
              <a16:creationId xmlns:a16="http://schemas.microsoft.com/office/drawing/2014/main" xmlns="" id="{00000000-0008-0000-0200-000027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880" name="Text Box 2">
          <a:extLst>
            <a:ext uri="{FF2B5EF4-FFF2-40B4-BE49-F238E27FC236}">
              <a16:creationId xmlns:a16="http://schemas.microsoft.com/office/drawing/2014/main" xmlns="" id="{00000000-0008-0000-0200-000028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881" name="Text Box 1">
          <a:extLst>
            <a:ext uri="{FF2B5EF4-FFF2-40B4-BE49-F238E27FC236}">
              <a16:creationId xmlns:a16="http://schemas.microsoft.com/office/drawing/2014/main" xmlns="" id="{00000000-0008-0000-0200-000029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882" name="Text Box 2">
          <a:extLst>
            <a:ext uri="{FF2B5EF4-FFF2-40B4-BE49-F238E27FC236}">
              <a16:creationId xmlns:a16="http://schemas.microsoft.com/office/drawing/2014/main" xmlns="" id="{00000000-0008-0000-0200-00002A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883" name="Text Box 1">
          <a:extLst>
            <a:ext uri="{FF2B5EF4-FFF2-40B4-BE49-F238E27FC236}">
              <a16:creationId xmlns:a16="http://schemas.microsoft.com/office/drawing/2014/main" xmlns="" id="{00000000-0008-0000-0200-00002B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884" name="Text Box 4">
          <a:extLst>
            <a:ext uri="{FF2B5EF4-FFF2-40B4-BE49-F238E27FC236}">
              <a16:creationId xmlns:a16="http://schemas.microsoft.com/office/drawing/2014/main" xmlns="" id="{00000000-0008-0000-0200-00002C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3885" name="Text Box 1">
          <a:extLst>
            <a:ext uri="{FF2B5EF4-FFF2-40B4-BE49-F238E27FC236}">
              <a16:creationId xmlns:a16="http://schemas.microsoft.com/office/drawing/2014/main" xmlns="" id="{00000000-0008-0000-0200-00002D0F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3886" name="Text Box 4">
          <a:extLst>
            <a:ext uri="{FF2B5EF4-FFF2-40B4-BE49-F238E27FC236}">
              <a16:creationId xmlns:a16="http://schemas.microsoft.com/office/drawing/2014/main" xmlns="" id="{00000000-0008-0000-0200-00002E0F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887" name="Text Box 1">
          <a:extLst>
            <a:ext uri="{FF2B5EF4-FFF2-40B4-BE49-F238E27FC236}">
              <a16:creationId xmlns:a16="http://schemas.microsoft.com/office/drawing/2014/main" xmlns="" id="{00000000-0008-0000-0200-00002F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888" name="Text Box 2">
          <a:extLst>
            <a:ext uri="{FF2B5EF4-FFF2-40B4-BE49-F238E27FC236}">
              <a16:creationId xmlns:a16="http://schemas.microsoft.com/office/drawing/2014/main" xmlns="" id="{00000000-0008-0000-0200-000030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889" name="Text Box 1">
          <a:extLst>
            <a:ext uri="{FF2B5EF4-FFF2-40B4-BE49-F238E27FC236}">
              <a16:creationId xmlns:a16="http://schemas.microsoft.com/office/drawing/2014/main" xmlns="" id="{00000000-0008-0000-0200-000031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3890" name="Text Box 2">
          <a:extLst>
            <a:ext uri="{FF2B5EF4-FFF2-40B4-BE49-F238E27FC236}">
              <a16:creationId xmlns:a16="http://schemas.microsoft.com/office/drawing/2014/main" xmlns="" id="{00000000-0008-0000-0200-000032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3891" name="Text Box 1">
          <a:extLst>
            <a:ext uri="{FF2B5EF4-FFF2-40B4-BE49-F238E27FC236}">
              <a16:creationId xmlns:a16="http://schemas.microsoft.com/office/drawing/2014/main" xmlns="" id="{00000000-0008-0000-0200-0000330F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3892" name="Text Box 1">
          <a:extLst>
            <a:ext uri="{FF2B5EF4-FFF2-40B4-BE49-F238E27FC236}">
              <a16:creationId xmlns:a16="http://schemas.microsoft.com/office/drawing/2014/main" xmlns="" id="{00000000-0008-0000-0200-0000340F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3893" name="Text Box 4">
          <a:extLst>
            <a:ext uri="{FF2B5EF4-FFF2-40B4-BE49-F238E27FC236}">
              <a16:creationId xmlns:a16="http://schemas.microsoft.com/office/drawing/2014/main" xmlns="" id="{00000000-0008-0000-0200-0000350F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3894" name="Text Box 1">
          <a:extLst>
            <a:ext uri="{FF2B5EF4-FFF2-40B4-BE49-F238E27FC236}">
              <a16:creationId xmlns:a16="http://schemas.microsoft.com/office/drawing/2014/main" xmlns="" id="{00000000-0008-0000-0200-0000360F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3895" name="Text Box 4">
          <a:extLst>
            <a:ext uri="{FF2B5EF4-FFF2-40B4-BE49-F238E27FC236}">
              <a16:creationId xmlns:a16="http://schemas.microsoft.com/office/drawing/2014/main" xmlns="" id="{00000000-0008-0000-0200-0000370F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896" name="Text Box 1">
          <a:extLst>
            <a:ext uri="{FF2B5EF4-FFF2-40B4-BE49-F238E27FC236}">
              <a16:creationId xmlns:a16="http://schemas.microsoft.com/office/drawing/2014/main" xmlns="" id="{00000000-0008-0000-0200-000038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3897" name="Text Box 4">
          <a:extLst>
            <a:ext uri="{FF2B5EF4-FFF2-40B4-BE49-F238E27FC236}">
              <a16:creationId xmlns:a16="http://schemas.microsoft.com/office/drawing/2014/main" xmlns="" id="{00000000-0008-0000-0200-000039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3898" name="Text Box 1">
          <a:extLst>
            <a:ext uri="{FF2B5EF4-FFF2-40B4-BE49-F238E27FC236}">
              <a16:creationId xmlns:a16="http://schemas.microsoft.com/office/drawing/2014/main" xmlns="" id="{00000000-0008-0000-0200-00003A0F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3899" name="Text Box 4">
          <a:extLst>
            <a:ext uri="{FF2B5EF4-FFF2-40B4-BE49-F238E27FC236}">
              <a16:creationId xmlns:a16="http://schemas.microsoft.com/office/drawing/2014/main" xmlns="" id="{00000000-0008-0000-0200-00003B0F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900" name="Text Box 1">
          <a:extLst>
            <a:ext uri="{FF2B5EF4-FFF2-40B4-BE49-F238E27FC236}">
              <a16:creationId xmlns:a16="http://schemas.microsoft.com/office/drawing/2014/main" xmlns="" id="{00000000-0008-0000-0200-00003C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901" name="Text Box 2">
          <a:extLst>
            <a:ext uri="{FF2B5EF4-FFF2-40B4-BE49-F238E27FC236}">
              <a16:creationId xmlns:a16="http://schemas.microsoft.com/office/drawing/2014/main" xmlns="" id="{00000000-0008-0000-0200-00003D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902" name="Text Box 1">
          <a:extLst>
            <a:ext uri="{FF2B5EF4-FFF2-40B4-BE49-F238E27FC236}">
              <a16:creationId xmlns:a16="http://schemas.microsoft.com/office/drawing/2014/main" xmlns="" id="{00000000-0008-0000-0200-00003E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3903" name="Text Box 2">
          <a:extLst>
            <a:ext uri="{FF2B5EF4-FFF2-40B4-BE49-F238E27FC236}">
              <a16:creationId xmlns:a16="http://schemas.microsoft.com/office/drawing/2014/main" xmlns="" id="{00000000-0008-0000-0200-00003F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3904" name="Text Box 1">
          <a:extLst>
            <a:ext uri="{FF2B5EF4-FFF2-40B4-BE49-F238E27FC236}">
              <a16:creationId xmlns:a16="http://schemas.microsoft.com/office/drawing/2014/main" xmlns="" id="{00000000-0008-0000-0200-0000400F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3905" name="Text Box 4">
          <a:extLst>
            <a:ext uri="{FF2B5EF4-FFF2-40B4-BE49-F238E27FC236}">
              <a16:creationId xmlns:a16="http://schemas.microsoft.com/office/drawing/2014/main" xmlns="" id="{00000000-0008-0000-0200-0000410F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3906" name="Text Box 1">
          <a:extLst>
            <a:ext uri="{FF2B5EF4-FFF2-40B4-BE49-F238E27FC236}">
              <a16:creationId xmlns:a16="http://schemas.microsoft.com/office/drawing/2014/main" xmlns="" id="{00000000-0008-0000-0200-0000420F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3907" name="Text Box 4">
          <a:extLst>
            <a:ext uri="{FF2B5EF4-FFF2-40B4-BE49-F238E27FC236}">
              <a16:creationId xmlns:a16="http://schemas.microsoft.com/office/drawing/2014/main" xmlns="" id="{00000000-0008-0000-0200-0000430F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908" name="Text Box 1">
          <a:extLst>
            <a:ext uri="{FF2B5EF4-FFF2-40B4-BE49-F238E27FC236}">
              <a16:creationId xmlns:a16="http://schemas.microsoft.com/office/drawing/2014/main" xmlns="" id="{00000000-0008-0000-0200-000044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909" name="Text Box 2">
          <a:extLst>
            <a:ext uri="{FF2B5EF4-FFF2-40B4-BE49-F238E27FC236}">
              <a16:creationId xmlns:a16="http://schemas.microsoft.com/office/drawing/2014/main" xmlns="" id="{00000000-0008-0000-0200-000045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910" name="Text Box 1">
          <a:extLst>
            <a:ext uri="{FF2B5EF4-FFF2-40B4-BE49-F238E27FC236}">
              <a16:creationId xmlns:a16="http://schemas.microsoft.com/office/drawing/2014/main" xmlns="" id="{00000000-0008-0000-0200-000046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911" name="Text Box 2">
          <a:extLst>
            <a:ext uri="{FF2B5EF4-FFF2-40B4-BE49-F238E27FC236}">
              <a16:creationId xmlns:a16="http://schemas.microsoft.com/office/drawing/2014/main" xmlns="" id="{00000000-0008-0000-0200-000047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912" name="Text Box 1">
          <a:extLst>
            <a:ext uri="{FF2B5EF4-FFF2-40B4-BE49-F238E27FC236}">
              <a16:creationId xmlns:a16="http://schemas.microsoft.com/office/drawing/2014/main" xmlns="" id="{00000000-0008-0000-0200-000048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913" name="Text Box 2">
          <a:extLst>
            <a:ext uri="{FF2B5EF4-FFF2-40B4-BE49-F238E27FC236}">
              <a16:creationId xmlns:a16="http://schemas.microsoft.com/office/drawing/2014/main" xmlns="" id="{00000000-0008-0000-0200-000049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914" name="Text Box 1">
          <a:extLst>
            <a:ext uri="{FF2B5EF4-FFF2-40B4-BE49-F238E27FC236}">
              <a16:creationId xmlns:a16="http://schemas.microsoft.com/office/drawing/2014/main" xmlns="" id="{00000000-0008-0000-0200-00004A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3915" name="Text Box 2">
          <a:extLst>
            <a:ext uri="{FF2B5EF4-FFF2-40B4-BE49-F238E27FC236}">
              <a16:creationId xmlns:a16="http://schemas.microsoft.com/office/drawing/2014/main" xmlns="" id="{00000000-0008-0000-0200-00004B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3916" name="Text Box 4">
          <a:extLst>
            <a:ext uri="{FF2B5EF4-FFF2-40B4-BE49-F238E27FC236}">
              <a16:creationId xmlns:a16="http://schemas.microsoft.com/office/drawing/2014/main" xmlns="" id="{00000000-0008-0000-0200-00004C0F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3917" name="Text Box 1">
          <a:extLst>
            <a:ext uri="{FF2B5EF4-FFF2-40B4-BE49-F238E27FC236}">
              <a16:creationId xmlns:a16="http://schemas.microsoft.com/office/drawing/2014/main" xmlns="" id="{00000000-0008-0000-0200-00004D0F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3918" name="Text Box 4">
          <a:extLst>
            <a:ext uri="{FF2B5EF4-FFF2-40B4-BE49-F238E27FC236}">
              <a16:creationId xmlns:a16="http://schemas.microsoft.com/office/drawing/2014/main" xmlns="" id="{00000000-0008-0000-0200-00004E0F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919" name="Text Box 1">
          <a:extLst>
            <a:ext uri="{FF2B5EF4-FFF2-40B4-BE49-F238E27FC236}">
              <a16:creationId xmlns:a16="http://schemas.microsoft.com/office/drawing/2014/main" xmlns="" id="{00000000-0008-0000-0200-00004F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920" name="Text Box 2">
          <a:extLst>
            <a:ext uri="{FF2B5EF4-FFF2-40B4-BE49-F238E27FC236}">
              <a16:creationId xmlns:a16="http://schemas.microsoft.com/office/drawing/2014/main" xmlns="" id="{00000000-0008-0000-0200-000050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921" name="Text Box 1">
          <a:extLst>
            <a:ext uri="{FF2B5EF4-FFF2-40B4-BE49-F238E27FC236}">
              <a16:creationId xmlns:a16="http://schemas.microsoft.com/office/drawing/2014/main" xmlns="" id="{00000000-0008-0000-0200-000051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922" name="Text Box 2">
          <a:extLst>
            <a:ext uri="{FF2B5EF4-FFF2-40B4-BE49-F238E27FC236}">
              <a16:creationId xmlns:a16="http://schemas.microsoft.com/office/drawing/2014/main" xmlns="" id="{00000000-0008-0000-0200-000052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923" name="Text Box 1">
          <a:extLst>
            <a:ext uri="{FF2B5EF4-FFF2-40B4-BE49-F238E27FC236}">
              <a16:creationId xmlns:a16="http://schemas.microsoft.com/office/drawing/2014/main" xmlns="" id="{00000000-0008-0000-0200-000053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924" name="Text Box 4">
          <a:extLst>
            <a:ext uri="{FF2B5EF4-FFF2-40B4-BE49-F238E27FC236}">
              <a16:creationId xmlns:a16="http://schemas.microsoft.com/office/drawing/2014/main" xmlns="" id="{00000000-0008-0000-0200-000054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3925" name="Text Box 1">
          <a:extLst>
            <a:ext uri="{FF2B5EF4-FFF2-40B4-BE49-F238E27FC236}">
              <a16:creationId xmlns:a16="http://schemas.microsoft.com/office/drawing/2014/main" xmlns="" id="{00000000-0008-0000-0200-0000550F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3926" name="Text Box 4">
          <a:extLst>
            <a:ext uri="{FF2B5EF4-FFF2-40B4-BE49-F238E27FC236}">
              <a16:creationId xmlns:a16="http://schemas.microsoft.com/office/drawing/2014/main" xmlns="" id="{00000000-0008-0000-0200-0000560F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927" name="Text Box 1">
          <a:extLst>
            <a:ext uri="{FF2B5EF4-FFF2-40B4-BE49-F238E27FC236}">
              <a16:creationId xmlns:a16="http://schemas.microsoft.com/office/drawing/2014/main" xmlns="" id="{00000000-0008-0000-0200-000057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928" name="Text Box 2">
          <a:extLst>
            <a:ext uri="{FF2B5EF4-FFF2-40B4-BE49-F238E27FC236}">
              <a16:creationId xmlns:a16="http://schemas.microsoft.com/office/drawing/2014/main" xmlns="" id="{00000000-0008-0000-0200-000058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929" name="Text Box 1">
          <a:extLst>
            <a:ext uri="{FF2B5EF4-FFF2-40B4-BE49-F238E27FC236}">
              <a16:creationId xmlns:a16="http://schemas.microsoft.com/office/drawing/2014/main" xmlns="" id="{00000000-0008-0000-0200-000059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3930" name="Text Box 2">
          <a:extLst>
            <a:ext uri="{FF2B5EF4-FFF2-40B4-BE49-F238E27FC236}">
              <a16:creationId xmlns:a16="http://schemas.microsoft.com/office/drawing/2014/main" xmlns="" id="{00000000-0008-0000-0200-00005A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3931" name="Text Box 1">
          <a:extLst>
            <a:ext uri="{FF2B5EF4-FFF2-40B4-BE49-F238E27FC236}">
              <a16:creationId xmlns:a16="http://schemas.microsoft.com/office/drawing/2014/main" xmlns="" id="{00000000-0008-0000-0200-00005B0F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3932" name="Text Box 1">
          <a:extLst>
            <a:ext uri="{FF2B5EF4-FFF2-40B4-BE49-F238E27FC236}">
              <a16:creationId xmlns:a16="http://schemas.microsoft.com/office/drawing/2014/main" xmlns="" id="{00000000-0008-0000-0200-00005C0F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3933" name="Text Box 4">
          <a:extLst>
            <a:ext uri="{FF2B5EF4-FFF2-40B4-BE49-F238E27FC236}">
              <a16:creationId xmlns:a16="http://schemas.microsoft.com/office/drawing/2014/main" xmlns="" id="{00000000-0008-0000-0200-00005D0F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3934" name="Text Box 1">
          <a:extLst>
            <a:ext uri="{FF2B5EF4-FFF2-40B4-BE49-F238E27FC236}">
              <a16:creationId xmlns:a16="http://schemas.microsoft.com/office/drawing/2014/main" xmlns="" id="{00000000-0008-0000-0200-00005E0F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3935" name="Text Box 4">
          <a:extLst>
            <a:ext uri="{FF2B5EF4-FFF2-40B4-BE49-F238E27FC236}">
              <a16:creationId xmlns:a16="http://schemas.microsoft.com/office/drawing/2014/main" xmlns="" id="{00000000-0008-0000-0200-00005F0F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936" name="Text Box 1">
          <a:extLst>
            <a:ext uri="{FF2B5EF4-FFF2-40B4-BE49-F238E27FC236}">
              <a16:creationId xmlns:a16="http://schemas.microsoft.com/office/drawing/2014/main" xmlns="" id="{00000000-0008-0000-0200-000060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3937" name="Text Box 4">
          <a:extLst>
            <a:ext uri="{FF2B5EF4-FFF2-40B4-BE49-F238E27FC236}">
              <a16:creationId xmlns:a16="http://schemas.microsoft.com/office/drawing/2014/main" xmlns="" id="{00000000-0008-0000-0200-000061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3938" name="Text Box 1">
          <a:extLst>
            <a:ext uri="{FF2B5EF4-FFF2-40B4-BE49-F238E27FC236}">
              <a16:creationId xmlns:a16="http://schemas.microsoft.com/office/drawing/2014/main" xmlns="" id="{00000000-0008-0000-0200-0000620F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3939" name="Text Box 4">
          <a:extLst>
            <a:ext uri="{FF2B5EF4-FFF2-40B4-BE49-F238E27FC236}">
              <a16:creationId xmlns:a16="http://schemas.microsoft.com/office/drawing/2014/main" xmlns="" id="{00000000-0008-0000-0200-0000630F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940" name="Text Box 1">
          <a:extLst>
            <a:ext uri="{FF2B5EF4-FFF2-40B4-BE49-F238E27FC236}">
              <a16:creationId xmlns:a16="http://schemas.microsoft.com/office/drawing/2014/main" xmlns="" id="{00000000-0008-0000-0200-000064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941" name="Text Box 2">
          <a:extLst>
            <a:ext uri="{FF2B5EF4-FFF2-40B4-BE49-F238E27FC236}">
              <a16:creationId xmlns:a16="http://schemas.microsoft.com/office/drawing/2014/main" xmlns="" id="{00000000-0008-0000-0200-000065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942" name="Text Box 1">
          <a:extLst>
            <a:ext uri="{FF2B5EF4-FFF2-40B4-BE49-F238E27FC236}">
              <a16:creationId xmlns:a16="http://schemas.microsoft.com/office/drawing/2014/main" xmlns="" id="{00000000-0008-0000-0200-000066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3943" name="Text Box 2">
          <a:extLst>
            <a:ext uri="{FF2B5EF4-FFF2-40B4-BE49-F238E27FC236}">
              <a16:creationId xmlns:a16="http://schemas.microsoft.com/office/drawing/2014/main" xmlns="" id="{00000000-0008-0000-0200-000067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3944" name="Text Box 1">
          <a:extLst>
            <a:ext uri="{FF2B5EF4-FFF2-40B4-BE49-F238E27FC236}">
              <a16:creationId xmlns:a16="http://schemas.microsoft.com/office/drawing/2014/main" xmlns="" id="{00000000-0008-0000-0200-0000680F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3945" name="Text Box 4">
          <a:extLst>
            <a:ext uri="{FF2B5EF4-FFF2-40B4-BE49-F238E27FC236}">
              <a16:creationId xmlns:a16="http://schemas.microsoft.com/office/drawing/2014/main" xmlns="" id="{00000000-0008-0000-0200-0000690F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3946" name="Text Box 1">
          <a:extLst>
            <a:ext uri="{FF2B5EF4-FFF2-40B4-BE49-F238E27FC236}">
              <a16:creationId xmlns:a16="http://schemas.microsoft.com/office/drawing/2014/main" xmlns="" id="{00000000-0008-0000-0200-00006A0F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3947" name="Text Box 4">
          <a:extLst>
            <a:ext uri="{FF2B5EF4-FFF2-40B4-BE49-F238E27FC236}">
              <a16:creationId xmlns:a16="http://schemas.microsoft.com/office/drawing/2014/main" xmlns="" id="{00000000-0008-0000-0200-00006B0F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948" name="Text Box 1">
          <a:extLst>
            <a:ext uri="{FF2B5EF4-FFF2-40B4-BE49-F238E27FC236}">
              <a16:creationId xmlns:a16="http://schemas.microsoft.com/office/drawing/2014/main" xmlns="" id="{00000000-0008-0000-0200-00006C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949" name="Text Box 2">
          <a:extLst>
            <a:ext uri="{FF2B5EF4-FFF2-40B4-BE49-F238E27FC236}">
              <a16:creationId xmlns:a16="http://schemas.microsoft.com/office/drawing/2014/main" xmlns="" id="{00000000-0008-0000-0200-00006D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950" name="Text Box 1">
          <a:extLst>
            <a:ext uri="{FF2B5EF4-FFF2-40B4-BE49-F238E27FC236}">
              <a16:creationId xmlns:a16="http://schemas.microsoft.com/office/drawing/2014/main" xmlns="" id="{00000000-0008-0000-0200-00006E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951" name="Text Box 2">
          <a:extLst>
            <a:ext uri="{FF2B5EF4-FFF2-40B4-BE49-F238E27FC236}">
              <a16:creationId xmlns:a16="http://schemas.microsoft.com/office/drawing/2014/main" xmlns="" id="{00000000-0008-0000-0200-00006F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952" name="Text Box 1">
          <a:extLst>
            <a:ext uri="{FF2B5EF4-FFF2-40B4-BE49-F238E27FC236}">
              <a16:creationId xmlns:a16="http://schemas.microsoft.com/office/drawing/2014/main" xmlns="" id="{00000000-0008-0000-0200-000070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953" name="Text Box 2">
          <a:extLst>
            <a:ext uri="{FF2B5EF4-FFF2-40B4-BE49-F238E27FC236}">
              <a16:creationId xmlns:a16="http://schemas.microsoft.com/office/drawing/2014/main" xmlns="" id="{00000000-0008-0000-0200-000071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954" name="Text Box 1">
          <a:extLst>
            <a:ext uri="{FF2B5EF4-FFF2-40B4-BE49-F238E27FC236}">
              <a16:creationId xmlns:a16="http://schemas.microsoft.com/office/drawing/2014/main" xmlns="" id="{00000000-0008-0000-0200-000072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3955" name="Text Box 2">
          <a:extLst>
            <a:ext uri="{FF2B5EF4-FFF2-40B4-BE49-F238E27FC236}">
              <a16:creationId xmlns:a16="http://schemas.microsoft.com/office/drawing/2014/main" xmlns="" id="{00000000-0008-0000-0200-000073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956" name="Text Box 1">
          <a:extLst>
            <a:ext uri="{FF2B5EF4-FFF2-40B4-BE49-F238E27FC236}">
              <a16:creationId xmlns:a16="http://schemas.microsoft.com/office/drawing/2014/main" xmlns="" id="{00000000-0008-0000-0200-000074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3957" name="Text Box 4">
          <a:extLst>
            <a:ext uri="{FF2B5EF4-FFF2-40B4-BE49-F238E27FC236}">
              <a16:creationId xmlns:a16="http://schemas.microsoft.com/office/drawing/2014/main" xmlns="" id="{00000000-0008-0000-0200-0000750F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3958" name="Text Box 1">
          <a:extLst>
            <a:ext uri="{FF2B5EF4-FFF2-40B4-BE49-F238E27FC236}">
              <a16:creationId xmlns:a16="http://schemas.microsoft.com/office/drawing/2014/main" xmlns="" id="{00000000-0008-0000-0200-0000760F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3959" name="Text Box 4">
          <a:extLst>
            <a:ext uri="{FF2B5EF4-FFF2-40B4-BE49-F238E27FC236}">
              <a16:creationId xmlns:a16="http://schemas.microsoft.com/office/drawing/2014/main" xmlns="" id="{00000000-0008-0000-0200-0000770F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960" name="Text Box 1">
          <a:extLst>
            <a:ext uri="{FF2B5EF4-FFF2-40B4-BE49-F238E27FC236}">
              <a16:creationId xmlns:a16="http://schemas.microsoft.com/office/drawing/2014/main" xmlns="" id="{00000000-0008-0000-0200-000078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961" name="Text Box 2">
          <a:extLst>
            <a:ext uri="{FF2B5EF4-FFF2-40B4-BE49-F238E27FC236}">
              <a16:creationId xmlns:a16="http://schemas.microsoft.com/office/drawing/2014/main" xmlns="" id="{00000000-0008-0000-0200-000079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962" name="Text Box 1">
          <a:extLst>
            <a:ext uri="{FF2B5EF4-FFF2-40B4-BE49-F238E27FC236}">
              <a16:creationId xmlns:a16="http://schemas.microsoft.com/office/drawing/2014/main" xmlns="" id="{00000000-0008-0000-0200-00007A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963" name="Text Box 2">
          <a:extLst>
            <a:ext uri="{FF2B5EF4-FFF2-40B4-BE49-F238E27FC236}">
              <a16:creationId xmlns:a16="http://schemas.microsoft.com/office/drawing/2014/main" xmlns="" id="{00000000-0008-0000-0200-00007B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964" name="Text Box 1">
          <a:extLst>
            <a:ext uri="{FF2B5EF4-FFF2-40B4-BE49-F238E27FC236}">
              <a16:creationId xmlns:a16="http://schemas.microsoft.com/office/drawing/2014/main" xmlns="" id="{00000000-0008-0000-0200-00007C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965" name="Text Box 1">
          <a:extLst>
            <a:ext uri="{FF2B5EF4-FFF2-40B4-BE49-F238E27FC236}">
              <a16:creationId xmlns:a16="http://schemas.microsoft.com/office/drawing/2014/main" xmlns="" id="{00000000-0008-0000-0200-00007D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966" name="Text Box 4">
          <a:extLst>
            <a:ext uri="{FF2B5EF4-FFF2-40B4-BE49-F238E27FC236}">
              <a16:creationId xmlns:a16="http://schemas.microsoft.com/office/drawing/2014/main" xmlns="" id="{00000000-0008-0000-0200-00007E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3967" name="Text Box 1">
          <a:extLst>
            <a:ext uri="{FF2B5EF4-FFF2-40B4-BE49-F238E27FC236}">
              <a16:creationId xmlns:a16="http://schemas.microsoft.com/office/drawing/2014/main" xmlns="" id="{00000000-0008-0000-0200-00007F0F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3968" name="Text Box 4">
          <a:extLst>
            <a:ext uri="{FF2B5EF4-FFF2-40B4-BE49-F238E27FC236}">
              <a16:creationId xmlns:a16="http://schemas.microsoft.com/office/drawing/2014/main" xmlns="" id="{00000000-0008-0000-0200-0000800F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969" name="Text Box 1">
          <a:extLst>
            <a:ext uri="{FF2B5EF4-FFF2-40B4-BE49-F238E27FC236}">
              <a16:creationId xmlns:a16="http://schemas.microsoft.com/office/drawing/2014/main" xmlns="" id="{00000000-0008-0000-0200-000081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970" name="Text Box 2">
          <a:extLst>
            <a:ext uri="{FF2B5EF4-FFF2-40B4-BE49-F238E27FC236}">
              <a16:creationId xmlns:a16="http://schemas.microsoft.com/office/drawing/2014/main" xmlns="" id="{00000000-0008-0000-0200-000082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971" name="Text Box 1">
          <a:extLst>
            <a:ext uri="{FF2B5EF4-FFF2-40B4-BE49-F238E27FC236}">
              <a16:creationId xmlns:a16="http://schemas.microsoft.com/office/drawing/2014/main" xmlns="" id="{00000000-0008-0000-0200-000083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3972" name="Text Box 2">
          <a:extLst>
            <a:ext uri="{FF2B5EF4-FFF2-40B4-BE49-F238E27FC236}">
              <a16:creationId xmlns:a16="http://schemas.microsoft.com/office/drawing/2014/main" xmlns="" id="{00000000-0008-0000-0200-000084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3973" name="Text Box 1">
          <a:extLst>
            <a:ext uri="{FF2B5EF4-FFF2-40B4-BE49-F238E27FC236}">
              <a16:creationId xmlns:a16="http://schemas.microsoft.com/office/drawing/2014/main" xmlns="" id="{00000000-0008-0000-0200-0000850F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3974" name="Text Box 1">
          <a:extLst>
            <a:ext uri="{FF2B5EF4-FFF2-40B4-BE49-F238E27FC236}">
              <a16:creationId xmlns:a16="http://schemas.microsoft.com/office/drawing/2014/main" xmlns="" id="{00000000-0008-0000-0200-0000860F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3975" name="Text Box 4">
          <a:extLst>
            <a:ext uri="{FF2B5EF4-FFF2-40B4-BE49-F238E27FC236}">
              <a16:creationId xmlns:a16="http://schemas.microsoft.com/office/drawing/2014/main" xmlns="" id="{00000000-0008-0000-0200-0000870F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3976" name="Text Box 1">
          <a:extLst>
            <a:ext uri="{FF2B5EF4-FFF2-40B4-BE49-F238E27FC236}">
              <a16:creationId xmlns:a16="http://schemas.microsoft.com/office/drawing/2014/main" xmlns="" id="{00000000-0008-0000-0200-0000880F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3977" name="Text Box 4">
          <a:extLst>
            <a:ext uri="{FF2B5EF4-FFF2-40B4-BE49-F238E27FC236}">
              <a16:creationId xmlns:a16="http://schemas.microsoft.com/office/drawing/2014/main" xmlns="" id="{00000000-0008-0000-0200-0000890F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3978" name="Text Box 1">
          <a:extLst>
            <a:ext uri="{FF2B5EF4-FFF2-40B4-BE49-F238E27FC236}">
              <a16:creationId xmlns:a16="http://schemas.microsoft.com/office/drawing/2014/main" xmlns="" id="{00000000-0008-0000-0200-00008A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979" name="Text Box 1">
          <a:extLst>
            <a:ext uri="{FF2B5EF4-FFF2-40B4-BE49-F238E27FC236}">
              <a16:creationId xmlns:a16="http://schemas.microsoft.com/office/drawing/2014/main" xmlns="" id="{00000000-0008-0000-0200-00008B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3980" name="Text Box 4">
          <a:extLst>
            <a:ext uri="{FF2B5EF4-FFF2-40B4-BE49-F238E27FC236}">
              <a16:creationId xmlns:a16="http://schemas.microsoft.com/office/drawing/2014/main" xmlns="" id="{00000000-0008-0000-0200-00008C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3981" name="Text Box 1">
          <a:extLst>
            <a:ext uri="{FF2B5EF4-FFF2-40B4-BE49-F238E27FC236}">
              <a16:creationId xmlns:a16="http://schemas.microsoft.com/office/drawing/2014/main" xmlns="" id="{00000000-0008-0000-0200-00008D0F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3982" name="Text Box 4">
          <a:extLst>
            <a:ext uri="{FF2B5EF4-FFF2-40B4-BE49-F238E27FC236}">
              <a16:creationId xmlns:a16="http://schemas.microsoft.com/office/drawing/2014/main" xmlns="" id="{00000000-0008-0000-0200-00008E0F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983" name="Text Box 1">
          <a:extLst>
            <a:ext uri="{FF2B5EF4-FFF2-40B4-BE49-F238E27FC236}">
              <a16:creationId xmlns:a16="http://schemas.microsoft.com/office/drawing/2014/main" xmlns="" id="{00000000-0008-0000-0200-00008F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984" name="Text Box 2">
          <a:extLst>
            <a:ext uri="{FF2B5EF4-FFF2-40B4-BE49-F238E27FC236}">
              <a16:creationId xmlns:a16="http://schemas.microsoft.com/office/drawing/2014/main" xmlns="" id="{00000000-0008-0000-0200-000090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985" name="Text Box 1">
          <a:extLst>
            <a:ext uri="{FF2B5EF4-FFF2-40B4-BE49-F238E27FC236}">
              <a16:creationId xmlns:a16="http://schemas.microsoft.com/office/drawing/2014/main" xmlns="" id="{00000000-0008-0000-0200-000091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3986" name="Text Box 2">
          <a:extLst>
            <a:ext uri="{FF2B5EF4-FFF2-40B4-BE49-F238E27FC236}">
              <a16:creationId xmlns:a16="http://schemas.microsoft.com/office/drawing/2014/main" xmlns="" id="{00000000-0008-0000-0200-000092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3987" name="Text Box 1">
          <a:extLst>
            <a:ext uri="{FF2B5EF4-FFF2-40B4-BE49-F238E27FC236}">
              <a16:creationId xmlns:a16="http://schemas.microsoft.com/office/drawing/2014/main" xmlns="" id="{00000000-0008-0000-0200-0000930F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3988" name="Text Box 4">
          <a:extLst>
            <a:ext uri="{FF2B5EF4-FFF2-40B4-BE49-F238E27FC236}">
              <a16:creationId xmlns:a16="http://schemas.microsoft.com/office/drawing/2014/main" xmlns="" id="{00000000-0008-0000-0200-0000940F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3989" name="Text Box 1">
          <a:extLst>
            <a:ext uri="{FF2B5EF4-FFF2-40B4-BE49-F238E27FC236}">
              <a16:creationId xmlns:a16="http://schemas.microsoft.com/office/drawing/2014/main" xmlns="" id="{00000000-0008-0000-0200-0000950F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3990" name="Text Box 4">
          <a:extLst>
            <a:ext uri="{FF2B5EF4-FFF2-40B4-BE49-F238E27FC236}">
              <a16:creationId xmlns:a16="http://schemas.microsoft.com/office/drawing/2014/main" xmlns="" id="{00000000-0008-0000-0200-0000960F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991" name="Text Box 1">
          <a:extLst>
            <a:ext uri="{FF2B5EF4-FFF2-40B4-BE49-F238E27FC236}">
              <a16:creationId xmlns:a16="http://schemas.microsoft.com/office/drawing/2014/main" xmlns="" id="{00000000-0008-0000-0200-000097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992" name="Text Box 2">
          <a:extLst>
            <a:ext uri="{FF2B5EF4-FFF2-40B4-BE49-F238E27FC236}">
              <a16:creationId xmlns:a16="http://schemas.microsoft.com/office/drawing/2014/main" xmlns="" id="{00000000-0008-0000-0200-000098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993" name="Text Box 1">
          <a:extLst>
            <a:ext uri="{FF2B5EF4-FFF2-40B4-BE49-F238E27FC236}">
              <a16:creationId xmlns:a16="http://schemas.microsoft.com/office/drawing/2014/main" xmlns="" id="{00000000-0008-0000-0200-000099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994" name="Text Box 2">
          <a:extLst>
            <a:ext uri="{FF2B5EF4-FFF2-40B4-BE49-F238E27FC236}">
              <a16:creationId xmlns:a16="http://schemas.microsoft.com/office/drawing/2014/main" xmlns="" id="{00000000-0008-0000-0200-00009A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995" name="Text Box 1">
          <a:extLst>
            <a:ext uri="{FF2B5EF4-FFF2-40B4-BE49-F238E27FC236}">
              <a16:creationId xmlns:a16="http://schemas.microsoft.com/office/drawing/2014/main" xmlns="" id="{00000000-0008-0000-0200-00009B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996" name="Text Box 2">
          <a:extLst>
            <a:ext uri="{FF2B5EF4-FFF2-40B4-BE49-F238E27FC236}">
              <a16:creationId xmlns:a16="http://schemas.microsoft.com/office/drawing/2014/main" xmlns="" id="{00000000-0008-0000-0200-00009C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997" name="Text Box 1">
          <a:extLst>
            <a:ext uri="{FF2B5EF4-FFF2-40B4-BE49-F238E27FC236}">
              <a16:creationId xmlns:a16="http://schemas.microsoft.com/office/drawing/2014/main" xmlns="" id="{00000000-0008-0000-0200-00009D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3998" name="Text Box 2">
          <a:extLst>
            <a:ext uri="{FF2B5EF4-FFF2-40B4-BE49-F238E27FC236}">
              <a16:creationId xmlns:a16="http://schemas.microsoft.com/office/drawing/2014/main" xmlns="" id="{00000000-0008-0000-0200-00009E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3999" name="Text Box 1">
          <a:extLst>
            <a:ext uri="{FF2B5EF4-FFF2-40B4-BE49-F238E27FC236}">
              <a16:creationId xmlns:a16="http://schemas.microsoft.com/office/drawing/2014/main" xmlns="" id="{00000000-0008-0000-0200-00009F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4000" name="Text Box 4">
          <a:extLst>
            <a:ext uri="{FF2B5EF4-FFF2-40B4-BE49-F238E27FC236}">
              <a16:creationId xmlns:a16="http://schemas.microsoft.com/office/drawing/2014/main" xmlns="" id="{00000000-0008-0000-0200-0000A00F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4001" name="Text Box 1">
          <a:extLst>
            <a:ext uri="{FF2B5EF4-FFF2-40B4-BE49-F238E27FC236}">
              <a16:creationId xmlns:a16="http://schemas.microsoft.com/office/drawing/2014/main" xmlns="" id="{00000000-0008-0000-0200-0000A10F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4002" name="Text Box 4">
          <a:extLst>
            <a:ext uri="{FF2B5EF4-FFF2-40B4-BE49-F238E27FC236}">
              <a16:creationId xmlns:a16="http://schemas.microsoft.com/office/drawing/2014/main" xmlns="" id="{00000000-0008-0000-0200-0000A20F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003" name="Text Box 1">
          <a:extLst>
            <a:ext uri="{FF2B5EF4-FFF2-40B4-BE49-F238E27FC236}">
              <a16:creationId xmlns:a16="http://schemas.microsoft.com/office/drawing/2014/main" xmlns="" id="{00000000-0008-0000-0200-0000A3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004" name="Text Box 2">
          <a:extLst>
            <a:ext uri="{FF2B5EF4-FFF2-40B4-BE49-F238E27FC236}">
              <a16:creationId xmlns:a16="http://schemas.microsoft.com/office/drawing/2014/main" xmlns="" id="{00000000-0008-0000-0200-0000A4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005" name="Text Box 1">
          <a:extLst>
            <a:ext uri="{FF2B5EF4-FFF2-40B4-BE49-F238E27FC236}">
              <a16:creationId xmlns:a16="http://schemas.microsoft.com/office/drawing/2014/main" xmlns="" id="{00000000-0008-0000-0200-0000A5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006" name="Text Box 2">
          <a:extLst>
            <a:ext uri="{FF2B5EF4-FFF2-40B4-BE49-F238E27FC236}">
              <a16:creationId xmlns:a16="http://schemas.microsoft.com/office/drawing/2014/main" xmlns="" id="{00000000-0008-0000-0200-0000A6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007" name="Text Box 1">
          <a:extLst>
            <a:ext uri="{FF2B5EF4-FFF2-40B4-BE49-F238E27FC236}">
              <a16:creationId xmlns:a16="http://schemas.microsoft.com/office/drawing/2014/main" xmlns="" id="{00000000-0008-0000-0200-0000A7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008" name="Text Box 1">
          <a:extLst>
            <a:ext uri="{FF2B5EF4-FFF2-40B4-BE49-F238E27FC236}">
              <a16:creationId xmlns:a16="http://schemas.microsoft.com/office/drawing/2014/main" xmlns="" id="{00000000-0008-0000-0200-0000A8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009" name="Text Box 4">
          <a:extLst>
            <a:ext uri="{FF2B5EF4-FFF2-40B4-BE49-F238E27FC236}">
              <a16:creationId xmlns:a16="http://schemas.microsoft.com/office/drawing/2014/main" xmlns="" id="{00000000-0008-0000-0200-0000A9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4010" name="Text Box 1">
          <a:extLst>
            <a:ext uri="{FF2B5EF4-FFF2-40B4-BE49-F238E27FC236}">
              <a16:creationId xmlns:a16="http://schemas.microsoft.com/office/drawing/2014/main" xmlns="" id="{00000000-0008-0000-0200-0000AA0F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4011" name="Text Box 4">
          <a:extLst>
            <a:ext uri="{FF2B5EF4-FFF2-40B4-BE49-F238E27FC236}">
              <a16:creationId xmlns:a16="http://schemas.microsoft.com/office/drawing/2014/main" xmlns="" id="{00000000-0008-0000-0200-0000AB0F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012" name="Text Box 1">
          <a:extLst>
            <a:ext uri="{FF2B5EF4-FFF2-40B4-BE49-F238E27FC236}">
              <a16:creationId xmlns:a16="http://schemas.microsoft.com/office/drawing/2014/main" xmlns="" id="{00000000-0008-0000-0200-0000AC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013" name="Text Box 2">
          <a:extLst>
            <a:ext uri="{FF2B5EF4-FFF2-40B4-BE49-F238E27FC236}">
              <a16:creationId xmlns:a16="http://schemas.microsoft.com/office/drawing/2014/main" xmlns="" id="{00000000-0008-0000-0200-0000AD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014" name="Text Box 1">
          <a:extLst>
            <a:ext uri="{FF2B5EF4-FFF2-40B4-BE49-F238E27FC236}">
              <a16:creationId xmlns:a16="http://schemas.microsoft.com/office/drawing/2014/main" xmlns="" id="{00000000-0008-0000-0200-0000AE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015" name="Text Box 2">
          <a:extLst>
            <a:ext uri="{FF2B5EF4-FFF2-40B4-BE49-F238E27FC236}">
              <a16:creationId xmlns:a16="http://schemas.microsoft.com/office/drawing/2014/main" xmlns="" id="{00000000-0008-0000-0200-0000AF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4016" name="Text Box 1">
          <a:extLst>
            <a:ext uri="{FF2B5EF4-FFF2-40B4-BE49-F238E27FC236}">
              <a16:creationId xmlns:a16="http://schemas.microsoft.com/office/drawing/2014/main" xmlns="" id="{00000000-0008-0000-0200-0000B00F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4017" name="Text Box 1">
          <a:extLst>
            <a:ext uri="{FF2B5EF4-FFF2-40B4-BE49-F238E27FC236}">
              <a16:creationId xmlns:a16="http://schemas.microsoft.com/office/drawing/2014/main" xmlns="" id="{00000000-0008-0000-0200-0000B10F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4018" name="Text Box 4">
          <a:extLst>
            <a:ext uri="{FF2B5EF4-FFF2-40B4-BE49-F238E27FC236}">
              <a16:creationId xmlns:a16="http://schemas.microsoft.com/office/drawing/2014/main" xmlns="" id="{00000000-0008-0000-0200-0000B20F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4019" name="Text Box 1">
          <a:extLst>
            <a:ext uri="{FF2B5EF4-FFF2-40B4-BE49-F238E27FC236}">
              <a16:creationId xmlns:a16="http://schemas.microsoft.com/office/drawing/2014/main" xmlns="" id="{00000000-0008-0000-0200-0000B30F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4020" name="Text Box 4">
          <a:extLst>
            <a:ext uri="{FF2B5EF4-FFF2-40B4-BE49-F238E27FC236}">
              <a16:creationId xmlns:a16="http://schemas.microsoft.com/office/drawing/2014/main" xmlns="" id="{00000000-0008-0000-0200-0000B40F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021" name="Text Box 1">
          <a:extLst>
            <a:ext uri="{FF2B5EF4-FFF2-40B4-BE49-F238E27FC236}">
              <a16:creationId xmlns:a16="http://schemas.microsoft.com/office/drawing/2014/main" xmlns="" id="{00000000-0008-0000-0200-0000B5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022" name="Text Box 1">
          <a:extLst>
            <a:ext uri="{FF2B5EF4-FFF2-40B4-BE49-F238E27FC236}">
              <a16:creationId xmlns:a16="http://schemas.microsoft.com/office/drawing/2014/main" xmlns="" id="{00000000-0008-0000-0200-0000B6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023" name="Text Box 4">
          <a:extLst>
            <a:ext uri="{FF2B5EF4-FFF2-40B4-BE49-F238E27FC236}">
              <a16:creationId xmlns:a16="http://schemas.microsoft.com/office/drawing/2014/main" xmlns="" id="{00000000-0008-0000-0200-0000B7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4024" name="Text Box 1">
          <a:extLst>
            <a:ext uri="{FF2B5EF4-FFF2-40B4-BE49-F238E27FC236}">
              <a16:creationId xmlns:a16="http://schemas.microsoft.com/office/drawing/2014/main" xmlns="" id="{00000000-0008-0000-0200-0000B80F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4025" name="Text Box 4">
          <a:extLst>
            <a:ext uri="{FF2B5EF4-FFF2-40B4-BE49-F238E27FC236}">
              <a16:creationId xmlns:a16="http://schemas.microsoft.com/office/drawing/2014/main" xmlns="" id="{00000000-0008-0000-0200-0000B90F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026" name="Text Box 1">
          <a:extLst>
            <a:ext uri="{FF2B5EF4-FFF2-40B4-BE49-F238E27FC236}">
              <a16:creationId xmlns:a16="http://schemas.microsoft.com/office/drawing/2014/main" xmlns="" id="{00000000-0008-0000-0200-0000BA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027" name="Text Box 2">
          <a:extLst>
            <a:ext uri="{FF2B5EF4-FFF2-40B4-BE49-F238E27FC236}">
              <a16:creationId xmlns:a16="http://schemas.microsoft.com/office/drawing/2014/main" xmlns="" id="{00000000-0008-0000-0200-0000BB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028" name="Text Box 1">
          <a:extLst>
            <a:ext uri="{FF2B5EF4-FFF2-40B4-BE49-F238E27FC236}">
              <a16:creationId xmlns:a16="http://schemas.microsoft.com/office/drawing/2014/main" xmlns="" id="{00000000-0008-0000-0200-0000BC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029" name="Text Box 2">
          <a:extLst>
            <a:ext uri="{FF2B5EF4-FFF2-40B4-BE49-F238E27FC236}">
              <a16:creationId xmlns:a16="http://schemas.microsoft.com/office/drawing/2014/main" xmlns="" id="{00000000-0008-0000-0200-0000BD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4030" name="Text Box 1">
          <a:extLst>
            <a:ext uri="{FF2B5EF4-FFF2-40B4-BE49-F238E27FC236}">
              <a16:creationId xmlns:a16="http://schemas.microsoft.com/office/drawing/2014/main" xmlns="" id="{00000000-0008-0000-0200-0000BE0F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4031" name="Text Box 4">
          <a:extLst>
            <a:ext uri="{FF2B5EF4-FFF2-40B4-BE49-F238E27FC236}">
              <a16:creationId xmlns:a16="http://schemas.microsoft.com/office/drawing/2014/main" xmlns="" id="{00000000-0008-0000-0200-0000BF0F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4032" name="Text Box 1">
          <a:extLst>
            <a:ext uri="{FF2B5EF4-FFF2-40B4-BE49-F238E27FC236}">
              <a16:creationId xmlns:a16="http://schemas.microsoft.com/office/drawing/2014/main" xmlns="" id="{00000000-0008-0000-0200-0000C00F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4033" name="Text Box 4">
          <a:extLst>
            <a:ext uri="{FF2B5EF4-FFF2-40B4-BE49-F238E27FC236}">
              <a16:creationId xmlns:a16="http://schemas.microsoft.com/office/drawing/2014/main" xmlns="" id="{00000000-0008-0000-0200-0000C10F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034" name="Text Box 1">
          <a:extLst>
            <a:ext uri="{FF2B5EF4-FFF2-40B4-BE49-F238E27FC236}">
              <a16:creationId xmlns:a16="http://schemas.microsoft.com/office/drawing/2014/main" xmlns="" id="{00000000-0008-0000-0200-0000C2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035" name="Text Box 2">
          <a:extLst>
            <a:ext uri="{FF2B5EF4-FFF2-40B4-BE49-F238E27FC236}">
              <a16:creationId xmlns:a16="http://schemas.microsoft.com/office/drawing/2014/main" xmlns="" id="{00000000-0008-0000-0200-0000C3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036" name="Text Box 1">
          <a:extLst>
            <a:ext uri="{FF2B5EF4-FFF2-40B4-BE49-F238E27FC236}">
              <a16:creationId xmlns:a16="http://schemas.microsoft.com/office/drawing/2014/main" xmlns="" id="{00000000-0008-0000-0200-0000C4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037" name="Text Box 2">
          <a:extLst>
            <a:ext uri="{FF2B5EF4-FFF2-40B4-BE49-F238E27FC236}">
              <a16:creationId xmlns:a16="http://schemas.microsoft.com/office/drawing/2014/main" xmlns="" id="{00000000-0008-0000-0200-0000C5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038" name="Text Box 1">
          <a:extLst>
            <a:ext uri="{FF2B5EF4-FFF2-40B4-BE49-F238E27FC236}">
              <a16:creationId xmlns:a16="http://schemas.microsoft.com/office/drawing/2014/main" xmlns="" id="{00000000-0008-0000-0200-0000C6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039" name="Text Box 2">
          <a:extLst>
            <a:ext uri="{FF2B5EF4-FFF2-40B4-BE49-F238E27FC236}">
              <a16:creationId xmlns:a16="http://schemas.microsoft.com/office/drawing/2014/main" xmlns="" id="{00000000-0008-0000-0200-0000C7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040" name="Text Box 1">
          <a:extLst>
            <a:ext uri="{FF2B5EF4-FFF2-40B4-BE49-F238E27FC236}">
              <a16:creationId xmlns:a16="http://schemas.microsoft.com/office/drawing/2014/main" xmlns="" id="{00000000-0008-0000-0200-0000C8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041" name="Text Box 2">
          <a:extLst>
            <a:ext uri="{FF2B5EF4-FFF2-40B4-BE49-F238E27FC236}">
              <a16:creationId xmlns:a16="http://schemas.microsoft.com/office/drawing/2014/main" xmlns="" id="{00000000-0008-0000-0200-0000C9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042" name="Text Box 1">
          <a:extLst>
            <a:ext uri="{FF2B5EF4-FFF2-40B4-BE49-F238E27FC236}">
              <a16:creationId xmlns:a16="http://schemas.microsoft.com/office/drawing/2014/main" xmlns="" id="{00000000-0008-0000-0200-0000CA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4043" name="Text Box 4">
          <a:extLst>
            <a:ext uri="{FF2B5EF4-FFF2-40B4-BE49-F238E27FC236}">
              <a16:creationId xmlns:a16="http://schemas.microsoft.com/office/drawing/2014/main" xmlns="" id="{00000000-0008-0000-0200-0000CB0F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4044" name="Text Box 1">
          <a:extLst>
            <a:ext uri="{FF2B5EF4-FFF2-40B4-BE49-F238E27FC236}">
              <a16:creationId xmlns:a16="http://schemas.microsoft.com/office/drawing/2014/main" xmlns="" id="{00000000-0008-0000-0200-0000CC0F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4045" name="Text Box 4">
          <a:extLst>
            <a:ext uri="{FF2B5EF4-FFF2-40B4-BE49-F238E27FC236}">
              <a16:creationId xmlns:a16="http://schemas.microsoft.com/office/drawing/2014/main" xmlns="" id="{00000000-0008-0000-0200-0000CD0F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046" name="Text Box 1">
          <a:extLst>
            <a:ext uri="{FF2B5EF4-FFF2-40B4-BE49-F238E27FC236}">
              <a16:creationId xmlns:a16="http://schemas.microsoft.com/office/drawing/2014/main" xmlns="" id="{00000000-0008-0000-0200-0000CE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047" name="Text Box 2">
          <a:extLst>
            <a:ext uri="{FF2B5EF4-FFF2-40B4-BE49-F238E27FC236}">
              <a16:creationId xmlns:a16="http://schemas.microsoft.com/office/drawing/2014/main" xmlns="" id="{00000000-0008-0000-0200-0000CF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048" name="Text Box 1">
          <a:extLst>
            <a:ext uri="{FF2B5EF4-FFF2-40B4-BE49-F238E27FC236}">
              <a16:creationId xmlns:a16="http://schemas.microsoft.com/office/drawing/2014/main" xmlns="" id="{00000000-0008-0000-0200-0000D0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049" name="Text Box 2">
          <a:extLst>
            <a:ext uri="{FF2B5EF4-FFF2-40B4-BE49-F238E27FC236}">
              <a16:creationId xmlns:a16="http://schemas.microsoft.com/office/drawing/2014/main" xmlns="" id="{00000000-0008-0000-0200-0000D1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050" name="Text Box 1">
          <a:extLst>
            <a:ext uri="{FF2B5EF4-FFF2-40B4-BE49-F238E27FC236}">
              <a16:creationId xmlns:a16="http://schemas.microsoft.com/office/drawing/2014/main" xmlns="" id="{00000000-0008-0000-0200-0000D2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051" name="Text Box 1">
          <a:extLst>
            <a:ext uri="{FF2B5EF4-FFF2-40B4-BE49-F238E27FC236}">
              <a16:creationId xmlns:a16="http://schemas.microsoft.com/office/drawing/2014/main" xmlns="" id="{00000000-0008-0000-0200-0000D3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052" name="Text Box 4">
          <a:extLst>
            <a:ext uri="{FF2B5EF4-FFF2-40B4-BE49-F238E27FC236}">
              <a16:creationId xmlns:a16="http://schemas.microsoft.com/office/drawing/2014/main" xmlns="" id="{00000000-0008-0000-0200-0000D4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4053" name="Text Box 1">
          <a:extLst>
            <a:ext uri="{FF2B5EF4-FFF2-40B4-BE49-F238E27FC236}">
              <a16:creationId xmlns:a16="http://schemas.microsoft.com/office/drawing/2014/main" xmlns="" id="{00000000-0008-0000-0200-0000D50F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4054" name="Text Box 4">
          <a:extLst>
            <a:ext uri="{FF2B5EF4-FFF2-40B4-BE49-F238E27FC236}">
              <a16:creationId xmlns:a16="http://schemas.microsoft.com/office/drawing/2014/main" xmlns="" id="{00000000-0008-0000-0200-0000D60F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055" name="Text Box 1">
          <a:extLst>
            <a:ext uri="{FF2B5EF4-FFF2-40B4-BE49-F238E27FC236}">
              <a16:creationId xmlns:a16="http://schemas.microsoft.com/office/drawing/2014/main" xmlns="" id="{00000000-0008-0000-0200-0000D7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056" name="Text Box 2">
          <a:extLst>
            <a:ext uri="{FF2B5EF4-FFF2-40B4-BE49-F238E27FC236}">
              <a16:creationId xmlns:a16="http://schemas.microsoft.com/office/drawing/2014/main" xmlns="" id="{00000000-0008-0000-0200-0000D8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057" name="Text Box 1">
          <a:extLst>
            <a:ext uri="{FF2B5EF4-FFF2-40B4-BE49-F238E27FC236}">
              <a16:creationId xmlns:a16="http://schemas.microsoft.com/office/drawing/2014/main" xmlns="" id="{00000000-0008-0000-0200-0000D9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058" name="Text Box 2">
          <a:extLst>
            <a:ext uri="{FF2B5EF4-FFF2-40B4-BE49-F238E27FC236}">
              <a16:creationId xmlns:a16="http://schemas.microsoft.com/office/drawing/2014/main" xmlns="" id="{00000000-0008-0000-0200-0000DA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4059" name="Text Box 1">
          <a:extLst>
            <a:ext uri="{FF2B5EF4-FFF2-40B4-BE49-F238E27FC236}">
              <a16:creationId xmlns:a16="http://schemas.microsoft.com/office/drawing/2014/main" xmlns="" id="{00000000-0008-0000-0200-0000DB0F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4060" name="Text Box 1">
          <a:extLst>
            <a:ext uri="{FF2B5EF4-FFF2-40B4-BE49-F238E27FC236}">
              <a16:creationId xmlns:a16="http://schemas.microsoft.com/office/drawing/2014/main" xmlns="" id="{00000000-0008-0000-0200-0000DC0F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4061" name="Text Box 4">
          <a:extLst>
            <a:ext uri="{FF2B5EF4-FFF2-40B4-BE49-F238E27FC236}">
              <a16:creationId xmlns:a16="http://schemas.microsoft.com/office/drawing/2014/main" xmlns="" id="{00000000-0008-0000-0200-0000DD0F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4062" name="Text Box 1">
          <a:extLst>
            <a:ext uri="{FF2B5EF4-FFF2-40B4-BE49-F238E27FC236}">
              <a16:creationId xmlns:a16="http://schemas.microsoft.com/office/drawing/2014/main" xmlns="" id="{00000000-0008-0000-0200-0000DE0F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4063" name="Text Box 4">
          <a:extLst>
            <a:ext uri="{FF2B5EF4-FFF2-40B4-BE49-F238E27FC236}">
              <a16:creationId xmlns:a16="http://schemas.microsoft.com/office/drawing/2014/main" xmlns="" id="{00000000-0008-0000-0200-0000DF0F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064" name="Text Box 1">
          <a:extLst>
            <a:ext uri="{FF2B5EF4-FFF2-40B4-BE49-F238E27FC236}">
              <a16:creationId xmlns:a16="http://schemas.microsoft.com/office/drawing/2014/main" xmlns="" id="{00000000-0008-0000-0200-0000E0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065" name="Text Box 1">
          <a:extLst>
            <a:ext uri="{FF2B5EF4-FFF2-40B4-BE49-F238E27FC236}">
              <a16:creationId xmlns:a16="http://schemas.microsoft.com/office/drawing/2014/main" xmlns="" id="{00000000-0008-0000-0200-0000E1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066" name="Text Box 4">
          <a:extLst>
            <a:ext uri="{FF2B5EF4-FFF2-40B4-BE49-F238E27FC236}">
              <a16:creationId xmlns:a16="http://schemas.microsoft.com/office/drawing/2014/main" xmlns="" id="{00000000-0008-0000-0200-0000E2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4067" name="Text Box 1">
          <a:extLst>
            <a:ext uri="{FF2B5EF4-FFF2-40B4-BE49-F238E27FC236}">
              <a16:creationId xmlns:a16="http://schemas.microsoft.com/office/drawing/2014/main" xmlns="" id="{00000000-0008-0000-0200-0000E30F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4068" name="Text Box 4">
          <a:extLst>
            <a:ext uri="{FF2B5EF4-FFF2-40B4-BE49-F238E27FC236}">
              <a16:creationId xmlns:a16="http://schemas.microsoft.com/office/drawing/2014/main" xmlns="" id="{00000000-0008-0000-0200-0000E40F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069" name="Text Box 1">
          <a:extLst>
            <a:ext uri="{FF2B5EF4-FFF2-40B4-BE49-F238E27FC236}">
              <a16:creationId xmlns:a16="http://schemas.microsoft.com/office/drawing/2014/main" xmlns="" id="{00000000-0008-0000-0200-0000E5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070" name="Text Box 2">
          <a:extLst>
            <a:ext uri="{FF2B5EF4-FFF2-40B4-BE49-F238E27FC236}">
              <a16:creationId xmlns:a16="http://schemas.microsoft.com/office/drawing/2014/main" xmlns="" id="{00000000-0008-0000-0200-0000E6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071" name="Text Box 1">
          <a:extLst>
            <a:ext uri="{FF2B5EF4-FFF2-40B4-BE49-F238E27FC236}">
              <a16:creationId xmlns:a16="http://schemas.microsoft.com/office/drawing/2014/main" xmlns="" id="{00000000-0008-0000-0200-0000E7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072" name="Text Box 2">
          <a:extLst>
            <a:ext uri="{FF2B5EF4-FFF2-40B4-BE49-F238E27FC236}">
              <a16:creationId xmlns:a16="http://schemas.microsoft.com/office/drawing/2014/main" xmlns="" id="{00000000-0008-0000-0200-0000E8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4073" name="Text Box 1">
          <a:extLst>
            <a:ext uri="{FF2B5EF4-FFF2-40B4-BE49-F238E27FC236}">
              <a16:creationId xmlns:a16="http://schemas.microsoft.com/office/drawing/2014/main" xmlns="" id="{00000000-0008-0000-0200-0000E90F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4074" name="Text Box 4">
          <a:extLst>
            <a:ext uri="{FF2B5EF4-FFF2-40B4-BE49-F238E27FC236}">
              <a16:creationId xmlns:a16="http://schemas.microsoft.com/office/drawing/2014/main" xmlns="" id="{00000000-0008-0000-0200-0000EA0F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4075" name="Text Box 1">
          <a:extLst>
            <a:ext uri="{FF2B5EF4-FFF2-40B4-BE49-F238E27FC236}">
              <a16:creationId xmlns:a16="http://schemas.microsoft.com/office/drawing/2014/main" xmlns="" id="{00000000-0008-0000-0200-0000EB0F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4076" name="Text Box 4">
          <a:extLst>
            <a:ext uri="{FF2B5EF4-FFF2-40B4-BE49-F238E27FC236}">
              <a16:creationId xmlns:a16="http://schemas.microsoft.com/office/drawing/2014/main" xmlns="" id="{00000000-0008-0000-0200-0000EC0F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077" name="Text Box 1">
          <a:extLst>
            <a:ext uri="{FF2B5EF4-FFF2-40B4-BE49-F238E27FC236}">
              <a16:creationId xmlns:a16="http://schemas.microsoft.com/office/drawing/2014/main" xmlns="" id="{00000000-0008-0000-0200-0000ED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078" name="Text Box 2">
          <a:extLst>
            <a:ext uri="{FF2B5EF4-FFF2-40B4-BE49-F238E27FC236}">
              <a16:creationId xmlns:a16="http://schemas.microsoft.com/office/drawing/2014/main" xmlns="" id="{00000000-0008-0000-0200-0000EE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079" name="Text Box 1">
          <a:extLst>
            <a:ext uri="{FF2B5EF4-FFF2-40B4-BE49-F238E27FC236}">
              <a16:creationId xmlns:a16="http://schemas.microsoft.com/office/drawing/2014/main" xmlns="" id="{00000000-0008-0000-0200-0000EF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080" name="Text Box 2">
          <a:extLst>
            <a:ext uri="{FF2B5EF4-FFF2-40B4-BE49-F238E27FC236}">
              <a16:creationId xmlns:a16="http://schemas.microsoft.com/office/drawing/2014/main" xmlns="" id="{00000000-0008-0000-0200-0000F0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081" name="Text Box 1">
          <a:extLst>
            <a:ext uri="{FF2B5EF4-FFF2-40B4-BE49-F238E27FC236}">
              <a16:creationId xmlns:a16="http://schemas.microsoft.com/office/drawing/2014/main" xmlns="" id="{00000000-0008-0000-0200-0000F1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082" name="Text Box 2">
          <a:extLst>
            <a:ext uri="{FF2B5EF4-FFF2-40B4-BE49-F238E27FC236}">
              <a16:creationId xmlns:a16="http://schemas.microsoft.com/office/drawing/2014/main" xmlns="" id="{00000000-0008-0000-0200-0000F2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083" name="Text Box 1">
          <a:extLst>
            <a:ext uri="{FF2B5EF4-FFF2-40B4-BE49-F238E27FC236}">
              <a16:creationId xmlns:a16="http://schemas.microsoft.com/office/drawing/2014/main" xmlns="" id="{00000000-0008-0000-0200-0000F3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084" name="Text Box 2">
          <a:extLst>
            <a:ext uri="{FF2B5EF4-FFF2-40B4-BE49-F238E27FC236}">
              <a16:creationId xmlns:a16="http://schemas.microsoft.com/office/drawing/2014/main" xmlns="" id="{00000000-0008-0000-0200-0000F4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085" name="Text Box 1">
          <a:extLst>
            <a:ext uri="{FF2B5EF4-FFF2-40B4-BE49-F238E27FC236}">
              <a16:creationId xmlns:a16="http://schemas.microsoft.com/office/drawing/2014/main" xmlns="" id="{00000000-0008-0000-0200-0000F5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4086" name="Text Box 4">
          <a:extLst>
            <a:ext uri="{FF2B5EF4-FFF2-40B4-BE49-F238E27FC236}">
              <a16:creationId xmlns:a16="http://schemas.microsoft.com/office/drawing/2014/main" xmlns="" id="{00000000-0008-0000-0200-0000F60F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4087" name="Text Box 1">
          <a:extLst>
            <a:ext uri="{FF2B5EF4-FFF2-40B4-BE49-F238E27FC236}">
              <a16:creationId xmlns:a16="http://schemas.microsoft.com/office/drawing/2014/main" xmlns="" id="{00000000-0008-0000-0200-0000F70F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4088" name="Text Box 4">
          <a:extLst>
            <a:ext uri="{FF2B5EF4-FFF2-40B4-BE49-F238E27FC236}">
              <a16:creationId xmlns:a16="http://schemas.microsoft.com/office/drawing/2014/main" xmlns="" id="{00000000-0008-0000-0200-0000F80F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089" name="Text Box 1">
          <a:extLst>
            <a:ext uri="{FF2B5EF4-FFF2-40B4-BE49-F238E27FC236}">
              <a16:creationId xmlns:a16="http://schemas.microsoft.com/office/drawing/2014/main" xmlns="" id="{00000000-0008-0000-0200-0000F9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090" name="Text Box 2">
          <a:extLst>
            <a:ext uri="{FF2B5EF4-FFF2-40B4-BE49-F238E27FC236}">
              <a16:creationId xmlns:a16="http://schemas.microsoft.com/office/drawing/2014/main" xmlns="" id="{00000000-0008-0000-0200-0000FA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091" name="Text Box 1">
          <a:extLst>
            <a:ext uri="{FF2B5EF4-FFF2-40B4-BE49-F238E27FC236}">
              <a16:creationId xmlns:a16="http://schemas.microsoft.com/office/drawing/2014/main" xmlns="" id="{00000000-0008-0000-0200-0000FB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092" name="Text Box 2">
          <a:extLst>
            <a:ext uri="{FF2B5EF4-FFF2-40B4-BE49-F238E27FC236}">
              <a16:creationId xmlns:a16="http://schemas.microsoft.com/office/drawing/2014/main" xmlns="" id="{00000000-0008-0000-0200-0000FC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093" name="Text Box 1">
          <a:extLst>
            <a:ext uri="{FF2B5EF4-FFF2-40B4-BE49-F238E27FC236}">
              <a16:creationId xmlns:a16="http://schemas.microsoft.com/office/drawing/2014/main" xmlns="" id="{00000000-0008-0000-0200-0000FD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094" name="Text Box 1">
          <a:extLst>
            <a:ext uri="{FF2B5EF4-FFF2-40B4-BE49-F238E27FC236}">
              <a16:creationId xmlns:a16="http://schemas.microsoft.com/office/drawing/2014/main" xmlns="" id="{00000000-0008-0000-0200-0000FE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095" name="Text Box 4">
          <a:extLst>
            <a:ext uri="{FF2B5EF4-FFF2-40B4-BE49-F238E27FC236}">
              <a16:creationId xmlns:a16="http://schemas.microsoft.com/office/drawing/2014/main" xmlns="" id="{00000000-0008-0000-0200-0000FF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096" name="Text Box 1">
          <a:extLst>
            <a:ext uri="{FF2B5EF4-FFF2-40B4-BE49-F238E27FC236}">
              <a16:creationId xmlns:a16="http://schemas.microsoft.com/office/drawing/2014/main" xmlns="" id="{00000000-0008-0000-0200-000000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097" name="Text Box 4">
          <a:extLst>
            <a:ext uri="{FF2B5EF4-FFF2-40B4-BE49-F238E27FC236}">
              <a16:creationId xmlns:a16="http://schemas.microsoft.com/office/drawing/2014/main" xmlns="" id="{00000000-0008-0000-0200-000001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098" name="Text Box 1">
          <a:extLst>
            <a:ext uri="{FF2B5EF4-FFF2-40B4-BE49-F238E27FC236}">
              <a16:creationId xmlns:a16="http://schemas.microsoft.com/office/drawing/2014/main" xmlns="" id="{00000000-0008-0000-0200-000002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099" name="Text Box 2">
          <a:extLst>
            <a:ext uri="{FF2B5EF4-FFF2-40B4-BE49-F238E27FC236}">
              <a16:creationId xmlns:a16="http://schemas.microsoft.com/office/drawing/2014/main" xmlns="" id="{00000000-0008-0000-0200-000003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100" name="Text Box 1">
          <a:extLst>
            <a:ext uri="{FF2B5EF4-FFF2-40B4-BE49-F238E27FC236}">
              <a16:creationId xmlns:a16="http://schemas.microsoft.com/office/drawing/2014/main" xmlns="" id="{00000000-0008-0000-0200-000004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101" name="Text Box 2">
          <a:extLst>
            <a:ext uri="{FF2B5EF4-FFF2-40B4-BE49-F238E27FC236}">
              <a16:creationId xmlns:a16="http://schemas.microsoft.com/office/drawing/2014/main" xmlns="" id="{00000000-0008-0000-0200-000005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4102" name="Text Box 1">
          <a:extLst>
            <a:ext uri="{FF2B5EF4-FFF2-40B4-BE49-F238E27FC236}">
              <a16:creationId xmlns:a16="http://schemas.microsoft.com/office/drawing/2014/main" xmlns="" id="{00000000-0008-0000-0200-00000610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103" name="Text Box 1">
          <a:extLst>
            <a:ext uri="{FF2B5EF4-FFF2-40B4-BE49-F238E27FC236}">
              <a16:creationId xmlns:a16="http://schemas.microsoft.com/office/drawing/2014/main" xmlns="" id="{00000000-0008-0000-0200-00000710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104" name="Text Box 4">
          <a:extLst>
            <a:ext uri="{FF2B5EF4-FFF2-40B4-BE49-F238E27FC236}">
              <a16:creationId xmlns:a16="http://schemas.microsoft.com/office/drawing/2014/main" xmlns="" id="{00000000-0008-0000-0200-00000810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4105" name="Text Box 1">
          <a:extLst>
            <a:ext uri="{FF2B5EF4-FFF2-40B4-BE49-F238E27FC236}">
              <a16:creationId xmlns:a16="http://schemas.microsoft.com/office/drawing/2014/main" xmlns="" id="{00000000-0008-0000-0200-00000910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4106" name="Text Box 4">
          <a:extLst>
            <a:ext uri="{FF2B5EF4-FFF2-40B4-BE49-F238E27FC236}">
              <a16:creationId xmlns:a16="http://schemas.microsoft.com/office/drawing/2014/main" xmlns="" id="{00000000-0008-0000-0200-00000A10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107" name="Text Box 1">
          <a:extLst>
            <a:ext uri="{FF2B5EF4-FFF2-40B4-BE49-F238E27FC236}">
              <a16:creationId xmlns:a16="http://schemas.microsoft.com/office/drawing/2014/main" xmlns="" id="{00000000-0008-0000-0200-00000B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108" name="Text Box 1">
          <a:extLst>
            <a:ext uri="{FF2B5EF4-FFF2-40B4-BE49-F238E27FC236}">
              <a16:creationId xmlns:a16="http://schemas.microsoft.com/office/drawing/2014/main" xmlns="" id="{00000000-0008-0000-0200-00000C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109" name="Text Box 4">
          <a:extLst>
            <a:ext uri="{FF2B5EF4-FFF2-40B4-BE49-F238E27FC236}">
              <a16:creationId xmlns:a16="http://schemas.microsoft.com/office/drawing/2014/main" xmlns="" id="{00000000-0008-0000-0200-00000D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110" name="Text Box 1">
          <a:extLst>
            <a:ext uri="{FF2B5EF4-FFF2-40B4-BE49-F238E27FC236}">
              <a16:creationId xmlns:a16="http://schemas.microsoft.com/office/drawing/2014/main" xmlns="" id="{00000000-0008-0000-0200-00000E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111" name="Text Box 4">
          <a:extLst>
            <a:ext uri="{FF2B5EF4-FFF2-40B4-BE49-F238E27FC236}">
              <a16:creationId xmlns:a16="http://schemas.microsoft.com/office/drawing/2014/main" xmlns="" id="{00000000-0008-0000-0200-00000F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112" name="Text Box 1">
          <a:extLst>
            <a:ext uri="{FF2B5EF4-FFF2-40B4-BE49-F238E27FC236}">
              <a16:creationId xmlns:a16="http://schemas.microsoft.com/office/drawing/2014/main" xmlns="" id="{00000000-0008-0000-0200-000010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113" name="Text Box 2">
          <a:extLst>
            <a:ext uri="{FF2B5EF4-FFF2-40B4-BE49-F238E27FC236}">
              <a16:creationId xmlns:a16="http://schemas.microsoft.com/office/drawing/2014/main" xmlns="" id="{00000000-0008-0000-0200-000011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114" name="Text Box 1">
          <a:extLst>
            <a:ext uri="{FF2B5EF4-FFF2-40B4-BE49-F238E27FC236}">
              <a16:creationId xmlns:a16="http://schemas.microsoft.com/office/drawing/2014/main" xmlns="" id="{00000000-0008-0000-0200-000012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115" name="Text Box 2">
          <a:extLst>
            <a:ext uri="{FF2B5EF4-FFF2-40B4-BE49-F238E27FC236}">
              <a16:creationId xmlns:a16="http://schemas.microsoft.com/office/drawing/2014/main" xmlns="" id="{00000000-0008-0000-0200-000013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116" name="Text Box 1">
          <a:extLst>
            <a:ext uri="{FF2B5EF4-FFF2-40B4-BE49-F238E27FC236}">
              <a16:creationId xmlns:a16="http://schemas.microsoft.com/office/drawing/2014/main" xmlns="" id="{00000000-0008-0000-0200-00001410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117" name="Text Box 4">
          <a:extLst>
            <a:ext uri="{FF2B5EF4-FFF2-40B4-BE49-F238E27FC236}">
              <a16:creationId xmlns:a16="http://schemas.microsoft.com/office/drawing/2014/main" xmlns="" id="{00000000-0008-0000-0200-00001510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4118" name="Text Box 1">
          <a:extLst>
            <a:ext uri="{FF2B5EF4-FFF2-40B4-BE49-F238E27FC236}">
              <a16:creationId xmlns:a16="http://schemas.microsoft.com/office/drawing/2014/main" xmlns="" id="{00000000-0008-0000-0200-00001610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4119" name="Text Box 4">
          <a:extLst>
            <a:ext uri="{FF2B5EF4-FFF2-40B4-BE49-F238E27FC236}">
              <a16:creationId xmlns:a16="http://schemas.microsoft.com/office/drawing/2014/main" xmlns="" id="{00000000-0008-0000-0200-00001710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120" name="Text Box 1">
          <a:extLst>
            <a:ext uri="{FF2B5EF4-FFF2-40B4-BE49-F238E27FC236}">
              <a16:creationId xmlns:a16="http://schemas.microsoft.com/office/drawing/2014/main" xmlns="" id="{00000000-0008-0000-0200-000018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121" name="Text Box 2">
          <a:extLst>
            <a:ext uri="{FF2B5EF4-FFF2-40B4-BE49-F238E27FC236}">
              <a16:creationId xmlns:a16="http://schemas.microsoft.com/office/drawing/2014/main" xmlns="" id="{00000000-0008-0000-0200-000019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122" name="Text Box 1">
          <a:extLst>
            <a:ext uri="{FF2B5EF4-FFF2-40B4-BE49-F238E27FC236}">
              <a16:creationId xmlns:a16="http://schemas.microsoft.com/office/drawing/2014/main" xmlns="" id="{00000000-0008-0000-0200-00001A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123" name="Text Box 2">
          <a:extLst>
            <a:ext uri="{FF2B5EF4-FFF2-40B4-BE49-F238E27FC236}">
              <a16:creationId xmlns:a16="http://schemas.microsoft.com/office/drawing/2014/main" xmlns="" id="{00000000-0008-0000-0200-00001B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124" name="Text Box 1">
          <a:extLst>
            <a:ext uri="{FF2B5EF4-FFF2-40B4-BE49-F238E27FC236}">
              <a16:creationId xmlns:a16="http://schemas.microsoft.com/office/drawing/2014/main" xmlns="" id="{00000000-0008-0000-0200-00001C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125" name="Text Box 2">
          <a:extLst>
            <a:ext uri="{FF2B5EF4-FFF2-40B4-BE49-F238E27FC236}">
              <a16:creationId xmlns:a16="http://schemas.microsoft.com/office/drawing/2014/main" xmlns="" id="{00000000-0008-0000-0200-00001D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126" name="Text Box 1">
          <a:extLst>
            <a:ext uri="{FF2B5EF4-FFF2-40B4-BE49-F238E27FC236}">
              <a16:creationId xmlns:a16="http://schemas.microsoft.com/office/drawing/2014/main" xmlns="" id="{00000000-0008-0000-0200-00001E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127" name="Text Box 2">
          <a:extLst>
            <a:ext uri="{FF2B5EF4-FFF2-40B4-BE49-F238E27FC236}">
              <a16:creationId xmlns:a16="http://schemas.microsoft.com/office/drawing/2014/main" xmlns="" id="{00000000-0008-0000-0200-00001F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4128" name="Text Box 4">
          <a:extLst>
            <a:ext uri="{FF2B5EF4-FFF2-40B4-BE49-F238E27FC236}">
              <a16:creationId xmlns:a16="http://schemas.microsoft.com/office/drawing/2014/main" xmlns="" id="{00000000-0008-0000-0200-00002010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4129" name="Text Box 1">
          <a:extLst>
            <a:ext uri="{FF2B5EF4-FFF2-40B4-BE49-F238E27FC236}">
              <a16:creationId xmlns:a16="http://schemas.microsoft.com/office/drawing/2014/main" xmlns="" id="{00000000-0008-0000-0200-00002110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4130" name="Text Box 4">
          <a:extLst>
            <a:ext uri="{FF2B5EF4-FFF2-40B4-BE49-F238E27FC236}">
              <a16:creationId xmlns:a16="http://schemas.microsoft.com/office/drawing/2014/main" xmlns="" id="{00000000-0008-0000-0200-00002210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131" name="Text Box 1">
          <a:extLst>
            <a:ext uri="{FF2B5EF4-FFF2-40B4-BE49-F238E27FC236}">
              <a16:creationId xmlns:a16="http://schemas.microsoft.com/office/drawing/2014/main" xmlns="" id="{00000000-0008-0000-0200-000023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132" name="Text Box 2">
          <a:extLst>
            <a:ext uri="{FF2B5EF4-FFF2-40B4-BE49-F238E27FC236}">
              <a16:creationId xmlns:a16="http://schemas.microsoft.com/office/drawing/2014/main" xmlns="" id="{00000000-0008-0000-0200-000024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133" name="Text Box 1">
          <a:extLst>
            <a:ext uri="{FF2B5EF4-FFF2-40B4-BE49-F238E27FC236}">
              <a16:creationId xmlns:a16="http://schemas.microsoft.com/office/drawing/2014/main" xmlns="" id="{00000000-0008-0000-0200-000025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134" name="Text Box 2">
          <a:extLst>
            <a:ext uri="{FF2B5EF4-FFF2-40B4-BE49-F238E27FC236}">
              <a16:creationId xmlns:a16="http://schemas.microsoft.com/office/drawing/2014/main" xmlns="" id="{00000000-0008-0000-0200-000026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135" name="Text Box 1">
          <a:extLst>
            <a:ext uri="{FF2B5EF4-FFF2-40B4-BE49-F238E27FC236}">
              <a16:creationId xmlns:a16="http://schemas.microsoft.com/office/drawing/2014/main" xmlns="" id="{00000000-0008-0000-0200-000027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136" name="Text Box 4">
          <a:extLst>
            <a:ext uri="{FF2B5EF4-FFF2-40B4-BE49-F238E27FC236}">
              <a16:creationId xmlns:a16="http://schemas.microsoft.com/office/drawing/2014/main" xmlns="" id="{00000000-0008-0000-0200-000028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137" name="Text Box 1">
          <a:extLst>
            <a:ext uri="{FF2B5EF4-FFF2-40B4-BE49-F238E27FC236}">
              <a16:creationId xmlns:a16="http://schemas.microsoft.com/office/drawing/2014/main" xmlns="" id="{00000000-0008-0000-0200-00002910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138" name="Text Box 4">
          <a:extLst>
            <a:ext uri="{FF2B5EF4-FFF2-40B4-BE49-F238E27FC236}">
              <a16:creationId xmlns:a16="http://schemas.microsoft.com/office/drawing/2014/main" xmlns="" id="{00000000-0008-0000-0200-00002A10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139" name="Text Box 1">
          <a:extLst>
            <a:ext uri="{FF2B5EF4-FFF2-40B4-BE49-F238E27FC236}">
              <a16:creationId xmlns:a16="http://schemas.microsoft.com/office/drawing/2014/main" xmlns="" id="{00000000-0008-0000-0200-00002B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140" name="Text Box 2">
          <a:extLst>
            <a:ext uri="{FF2B5EF4-FFF2-40B4-BE49-F238E27FC236}">
              <a16:creationId xmlns:a16="http://schemas.microsoft.com/office/drawing/2014/main" xmlns="" id="{00000000-0008-0000-0200-00002C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141" name="Text Box 1">
          <a:extLst>
            <a:ext uri="{FF2B5EF4-FFF2-40B4-BE49-F238E27FC236}">
              <a16:creationId xmlns:a16="http://schemas.microsoft.com/office/drawing/2014/main" xmlns="" id="{00000000-0008-0000-0200-00002D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142" name="Text Box 2">
          <a:extLst>
            <a:ext uri="{FF2B5EF4-FFF2-40B4-BE49-F238E27FC236}">
              <a16:creationId xmlns:a16="http://schemas.microsoft.com/office/drawing/2014/main" xmlns="" id="{00000000-0008-0000-0200-00002E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4143" name="Text Box 1">
          <a:extLst>
            <a:ext uri="{FF2B5EF4-FFF2-40B4-BE49-F238E27FC236}">
              <a16:creationId xmlns:a16="http://schemas.microsoft.com/office/drawing/2014/main" xmlns="" id="{00000000-0008-0000-0200-00002F10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144" name="Text Box 1">
          <a:extLst>
            <a:ext uri="{FF2B5EF4-FFF2-40B4-BE49-F238E27FC236}">
              <a16:creationId xmlns:a16="http://schemas.microsoft.com/office/drawing/2014/main" xmlns="" id="{00000000-0008-0000-0200-00003010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145" name="Text Box 4">
          <a:extLst>
            <a:ext uri="{FF2B5EF4-FFF2-40B4-BE49-F238E27FC236}">
              <a16:creationId xmlns:a16="http://schemas.microsoft.com/office/drawing/2014/main" xmlns="" id="{00000000-0008-0000-0200-00003110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4146" name="Text Box 1">
          <a:extLst>
            <a:ext uri="{FF2B5EF4-FFF2-40B4-BE49-F238E27FC236}">
              <a16:creationId xmlns:a16="http://schemas.microsoft.com/office/drawing/2014/main" xmlns="" id="{00000000-0008-0000-0200-00003210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4147" name="Text Box 4">
          <a:extLst>
            <a:ext uri="{FF2B5EF4-FFF2-40B4-BE49-F238E27FC236}">
              <a16:creationId xmlns:a16="http://schemas.microsoft.com/office/drawing/2014/main" xmlns="" id="{00000000-0008-0000-0200-00003310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148" name="Text Box 1">
          <a:extLst>
            <a:ext uri="{FF2B5EF4-FFF2-40B4-BE49-F238E27FC236}">
              <a16:creationId xmlns:a16="http://schemas.microsoft.com/office/drawing/2014/main" xmlns="" id="{00000000-0008-0000-0200-000034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149" name="Text Box 4">
          <a:extLst>
            <a:ext uri="{FF2B5EF4-FFF2-40B4-BE49-F238E27FC236}">
              <a16:creationId xmlns:a16="http://schemas.microsoft.com/office/drawing/2014/main" xmlns="" id="{00000000-0008-0000-0200-000035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150" name="Text Box 1">
          <a:extLst>
            <a:ext uri="{FF2B5EF4-FFF2-40B4-BE49-F238E27FC236}">
              <a16:creationId xmlns:a16="http://schemas.microsoft.com/office/drawing/2014/main" xmlns="" id="{00000000-0008-0000-0200-00003610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151" name="Text Box 4">
          <a:extLst>
            <a:ext uri="{FF2B5EF4-FFF2-40B4-BE49-F238E27FC236}">
              <a16:creationId xmlns:a16="http://schemas.microsoft.com/office/drawing/2014/main" xmlns="" id="{00000000-0008-0000-0200-00003710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152" name="Text Box 1">
          <a:extLst>
            <a:ext uri="{FF2B5EF4-FFF2-40B4-BE49-F238E27FC236}">
              <a16:creationId xmlns:a16="http://schemas.microsoft.com/office/drawing/2014/main" xmlns="" id="{00000000-0008-0000-0200-000038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153" name="Text Box 2">
          <a:extLst>
            <a:ext uri="{FF2B5EF4-FFF2-40B4-BE49-F238E27FC236}">
              <a16:creationId xmlns:a16="http://schemas.microsoft.com/office/drawing/2014/main" xmlns="" id="{00000000-0008-0000-0200-000039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154" name="Text Box 1">
          <a:extLst>
            <a:ext uri="{FF2B5EF4-FFF2-40B4-BE49-F238E27FC236}">
              <a16:creationId xmlns:a16="http://schemas.microsoft.com/office/drawing/2014/main" xmlns="" id="{00000000-0008-0000-0200-00003A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155" name="Text Box 2">
          <a:extLst>
            <a:ext uri="{FF2B5EF4-FFF2-40B4-BE49-F238E27FC236}">
              <a16:creationId xmlns:a16="http://schemas.microsoft.com/office/drawing/2014/main" xmlns="" id="{00000000-0008-0000-0200-00003B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156" name="Text Box 1">
          <a:extLst>
            <a:ext uri="{FF2B5EF4-FFF2-40B4-BE49-F238E27FC236}">
              <a16:creationId xmlns:a16="http://schemas.microsoft.com/office/drawing/2014/main" xmlns="" id="{00000000-0008-0000-0200-00003C10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157" name="Text Box 4">
          <a:extLst>
            <a:ext uri="{FF2B5EF4-FFF2-40B4-BE49-F238E27FC236}">
              <a16:creationId xmlns:a16="http://schemas.microsoft.com/office/drawing/2014/main" xmlns="" id="{00000000-0008-0000-0200-00003D10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4158" name="Text Box 1">
          <a:extLst>
            <a:ext uri="{FF2B5EF4-FFF2-40B4-BE49-F238E27FC236}">
              <a16:creationId xmlns:a16="http://schemas.microsoft.com/office/drawing/2014/main" xmlns="" id="{00000000-0008-0000-0200-00003E10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4159" name="Text Box 4">
          <a:extLst>
            <a:ext uri="{FF2B5EF4-FFF2-40B4-BE49-F238E27FC236}">
              <a16:creationId xmlns:a16="http://schemas.microsoft.com/office/drawing/2014/main" xmlns="" id="{00000000-0008-0000-0200-00003F10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160" name="Text Box 1">
          <a:extLst>
            <a:ext uri="{FF2B5EF4-FFF2-40B4-BE49-F238E27FC236}">
              <a16:creationId xmlns:a16="http://schemas.microsoft.com/office/drawing/2014/main" xmlns="" id="{00000000-0008-0000-0200-000040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161" name="Text Box 2">
          <a:extLst>
            <a:ext uri="{FF2B5EF4-FFF2-40B4-BE49-F238E27FC236}">
              <a16:creationId xmlns:a16="http://schemas.microsoft.com/office/drawing/2014/main" xmlns="" id="{00000000-0008-0000-0200-000041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162" name="Text Box 1">
          <a:extLst>
            <a:ext uri="{FF2B5EF4-FFF2-40B4-BE49-F238E27FC236}">
              <a16:creationId xmlns:a16="http://schemas.microsoft.com/office/drawing/2014/main" xmlns="" id="{00000000-0008-0000-0200-000042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163" name="Text Box 2">
          <a:extLst>
            <a:ext uri="{FF2B5EF4-FFF2-40B4-BE49-F238E27FC236}">
              <a16:creationId xmlns:a16="http://schemas.microsoft.com/office/drawing/2014/main" xmlns="" id="{00000000-0008-0000-0200-000043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164" name="Text Box 1">
          <a:extLst>
            <a:ext uri="{FF2B5EF4-FFF2-40B4-BE49-F238E27FC236}">
              <a16:creationId xmlns:a16="http://schemas.microsoft.com/office/drawing/2014/main" xmlns="" id="{00000000-0008-0000-0200-000044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165" name="Text Box 2">
          <a:extLst>
            <a:ext uri="{FF2B5EF4-FFF2-40B4-BE49-F238E27FC236}">
              <a16:creationId xmlns:a16="http://schemas.microsoft.com/office/drawing/2014/main" xmlns="" id="{00000000-0008-0000-0200-000045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166" name="Text Box 1">
          <a:extLst>
            <a:ext uri="{FF2B5EF4-FFF2-40B4-BE49-F238E27FC236}">
              <a16:creationId xmlns:a16="http://schemas.microsoft.com/office/drawing/2014/main" xmlns="" id="{00000000-0008-0000-0200-000046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167" name="Text Box 2">
          <a:extLst>
            <a:ext uri="{FF2B5EF4-FFF2-40B4-BE49-F238E27FC236}">
              <a16:creationId xmlns:a16="http://schemas.microsoft.com/office/drawing/2014/main" xmlns="" id="{00000000-0008-0000-0200-000047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4168" name="Text Box 4">
          <a:extLst>
            <a:ext uri="{FF2B5EF4-FFF2-40B4-BE49-F238E27FC236}">
              <a16:creationId xmlns:a16="http://schemas.microsoft.com/office/drawing/2014/main" xmlns="" id="{00000000-0008-0000-0200-00004810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4169" name="Text Box 1">
          <a:extLst>
            <a:ext uri="{FF2B5EF4-FFF2-40B4-BE49-F238E27FC236}">
              <a16:creationId xmlns:a16="http://schemas.microsoft.com/office/drawing/2014/main" xmlns="" id="{00000000-0008-0000-0200-00004910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4170" name="Text Box 4">
          <a:extLst>
            <a:ext uri="{FF2B5EF4-FFF2-40B4-BE49-F238E27FC236}">
              <a16:creationId xmlns:a16="http://schemas.microsoft.com/office/drawing/2014/main" xmlns="" id="{00000000-0008-0000-0200-00004A10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171" name="Text Box 1">
          <a:extLst>
            <a:ext uri="{FF2B5EF4-FFF2-40B4-BE49-F238E27FC236}">
              <a16:creationId xmlns:a16="http://schemas.microsoft.com/office/drawing/2014/main" xmlns="" id="{00000000-0008-0000-0200-00004B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172" name="Text Box 2">
          <a:extLst>
            <a:ext uri="{FF2B5EF4-FFF2-40B4-BE49-F238E27FC236}">
              <a16:creationId xmlns:a16="http://schemas.microsoft.com/office/drawing/2014/main" xmlns="" id="{00000000-0008-0000-0200-00004C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173" name="Text Box 1">
          <a:extLst>
            <a:ext uri="{FF2B5EF4-FFF2-40B4-BE49-F238E27FC236}">
              <a16:creationId xmlns:a16="http://schemas.microsoft.com/office/drawing/2014/main" xmlns="" id="{00000000-0008-0000-0200-00004D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174" name="Text Box 2">
          <a:extLst>
            <a:ext uri="{FF2B5EF4-FFF2-40B4-BE49-F238E27FC236}">
              <a16:creationId xmlns:a16="http://schemas.microsoft.com/office/drawing/2014/main" xmlns="" id="{00000000-0008-0000-0200-00004E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175" name="Text Box 1">
          <a:extLst>
            <a:ext uri="{FF2B5EF4-FFF2-40B4-BE49-F238E27FC236}">
              <a16:creationId xmlns:a16="http://schemas.microsoft.com/office/drawing/2014/main" xmlns="" id="{00000000-0008-0000-0200-00004F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176" name="Text Box 4">
          <a:extLst>
            <a:ext uri="{FF2B5EF4-FFF2-40B4-BE49-F238E27FC236}">
              <a16:creationId xmlns:a16="http://schemas.microsoft.com/office/drawing/2014/main" xmlns="" id="{00000000-0008-0000-0200-000050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177" name="Text Box 1">
          <a:extLst>
            <a:ext uri="{FF2B5EF4-FFF2-40B4-BE49-F238E27FC236}">
              <a16:creationId xmlns:a16="http://schemas.microsoft.com/office/drawing/2014/main" xmlns="" id="{00000000-0008-0000-0200-00005110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178" name="Text Box 4">
          <a:extLst>
            <a:ext uri="{FF2B5EF4-FFF2-40B4-BE49-F238E27FC236}">
              <a16:creationId xmlns:a16="http://schemas.microsoft.com/office/drawing/2014/main" xmlns="" id="{00000000-0008-0000-0200-00005210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179" name="Text Box 1">
          <a:extLst>
            <a:ext uri="{FF2B5EF4-FFF2-40B4-BE49-F238E27FC236}">
              <a16:creationId xmlns:a16="http://schemas.microsoft.com/office/drawing/2014/main" xmlns="" id="{00000000-0008-0000-0200-000053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180" name="Text Box 2">
          <a:extLst>
            <a:ext uri="{FF2B5EF4-FFF2-40B4-BE49-F238E27FC236}">
              <a16:creationId xmlns:a16="http://schemas.microsoft.com/office/drawing/2014/main" xmlns="" id="{00000000-0008-0000-0200-000054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181" name="Text Box 1">
          <a:extLst>
            <a:ext uri="{FF2B5EF4-FFF2-40B4-BE49-F238E27FC236}">
              <a16:creationId xmlns:a16="http://schemas.microsoft.com/office/drawing/2014/main" xmlns="" id="{00000000-0008-0000-0200-000055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182" name="Text Box 2">
          <a:extLst>
            <a:ext uri="{FF2B5EF4-FFF2-40B4-BE49-F238E27FC236}">
              <a16:creationId xmlns:a16="http://schemas.microsoft.com/office/drawing/2014/main" xmlns="" id="{00000000-0008-0000-0200-000056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4183" name="Text Box 1">
          <a:extLst>
            <a:ext uri="{FF2B5EF4-FFF2-40B4-BE49-F238E27FC236}">
              <a16:creationId xmlns:a16="http://schemas.microsoft.com/office/drawing/2014/main" xmlns="" id="{00000000-0008-0000-0200-00005710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184" name="Text Box 1">
          <a:extLst>
            <a:ext uri="{FF2B5EF4-FFF2-40B4-BE49-F238E27FC236}">
              <a16:creationId xmlns:a16="http://schemas.microsoft.com/office/drawing/2014/main" xmlns="" id="{00000000-0008-0000-0200-00005810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185" name="Text Box 4">
          <a:extLst>
            <a:ext uri="{FF2B5EF4-FFF2-40B4-BE49-F238E27FC236}">
              <a16:creationId xmlns:a16="http://schemas.microsoft.com/office/drawing/2014/main" xmlns="" id="{00000000-0008-0000-0200-00005910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4186" name="Text Box 1">
          <a:extLst>
            <a:ext uri="{FF2B5EF4-FFF2-40B4-BE49-F238E27FC236}">
              <a16:creationId xmlns:a16="http://schemas.microsoft.com/office/drawing/2014/main" xmlns="" id="{00000000-0008-0000-0200-00005A10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4187" name="Text Box 4">
          <a:extLst>
            <a:ext uri="{FF2B5EF4-FFF2-40B4-BE49-F238E27FC236}">
              <a16:creationId xmlns:a16="http://schemas.microsoft.com/office/drawing/2014/main" xmlns="" id="{00000000-0008-0000-0200-00005B10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188" name="Text Box 1">
          <a:extLst>
            <a:ext uri="{FF2B5EF4-FFF2-40B4-BE49-F238E27FC236}">
              <a16:creationId xmlns:a16="http://schemas.microsoft.com/office/drawing/2014/main" xmlns="" id="{00000000-0008-0000-0200-00005C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189" name="Text Box 4">
          <a:extLst>
            <a:ext uri="{FF2B5EF4-FFF2-40B4-BE49-F238E27FC236}">
              <a16:creationId xmlns:a16="http://schemas.microsoft.com/office/drawing/2014/main" xmlns="" id="{00000000-0008-0000-0200-00005D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190" name="Text Box 1">
          <a:extLst>
            <a:ext uri="{FF2B5EF4-FFF2-40B4-BE49-F238E27FC236}">
              <a16:creationId xmlns:a16="http://schemas.microsoft.com/office/drawing/2014/main" xmlns="" id="{00000000-0008-0000-0200-00005E10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191" name="Text Box 4">
          <a:extLst>
            <a:ext uri="{FF2B5EF4-FFF2-40B4-BE49-F238E27FC236}">
              <a16:creationId xmlns:a16="http://schemas.microsoft.com/office/drawing/2014/main" xmlns="" id="{00000000-0008-0000-0200-00005F10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192" name="Text Box 1">
          <a:extLst>
            <a:ext uri="{FF2B5EF4-FFF2-40B4-BE49-F238E27FC236}">
              <a16:creationId xmlns:a16="http://schemas.microsoft.com/office/drawing/2014/main" xmlns="" id="{00000000-0008-0000-0200-000060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193" name="Text Box 2">
          <a:extLst>
            <a:ext uri="{FF2B5EF4-FFF2-40B4-BE49-F238E27FC236}">
              <a16:creationId xmlns:a16="http://schemas.microsoft.com/office/drawing/2014/main" xmlns="" id="{00000000-0008-0000-0200-000061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194" name="Text Box 1">
          <a:extLst>
            <a:ext uri="{FF2B5EF4-FFF2-40B4-BE49-F238E27FC236}">
              <a16:creationId xmlns:a16="http://schemas.microsoft.com/office/drawing/2014/main" xmlns="" id="{00000000-0008-0000-0200-000062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195" name="Text Box 2">
          <a:extLst>
            <a:ext uri="{FF2B5EF4-FFF2-40B4-BE49-F238E27FC236}">
              <a16:creationId xmlns:a16="http://schemas.microsoft.com/office/drawing/2014/main" xmlns="" id="{00000000-0008-0000-0200-000063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4196" name="Text Box 1">
          <a:extLst>
            <a:ext uri="{FF2B5EF4-FFF2-40B4-BE49-F238E27FC236}">
              <a16:creationId xmlns:a16="http://schemas.microsoft.com/office/drawing/2014/main" xmlns="" id="{00000000-0008-0000-0200-00006410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4197" name="Text Box 4">
          <a:extLst>
            <a:ext uri="{FF2B5EF4-FFF2-40B4-BE49-F238E27FC236}">
              <a16:creationId xmlns:a16="http://schemas.microsoft.com/office/drawing/2014/main" xmlns="" id="{00000000-0008-0000-0200-00006510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4198" name="Text Box 1">
          <a:extLst>
            <a:ext uri="{FF2B5EF4-FFF2-40B4-BE49-F238E27FC236}">
              <a16:creationId xmlns:a16="http://schemas.microsoft.com/office/drawing/2014/main" xmlns="" id="{00000000-0008-0000-0200-00006610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4199" name="Text Box 4">
          <a:extLst>
            <a:ext uri="{FF2B5EF4-FFF2-40B4-BE49-F238E27FC236}">
              <a16:creationId xmlns:a16="http://schemas.microsoft.com/office/drawing/2014/main" xmlns="" id="{00000000-0008-0000-0200-00006710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200" name="Text Box 1">
          <a:extLst>
            <a:ext uri="{FF2B5EF4-FFF2-40B4-BE49-F238E27FC236}">
              <a16:creationId xmlns:a16="http://schemas.microsoft.com/office/drawing/2014/main" xmlns="" id="{00000000-0008-0000-0200-000068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201" name="Text Box 2">
          <a:extLst>
            <a:ext uri="{FF2B5EF4-FFF2-40B4-BE49-F238E27FC236}">
              <a16:creationId xmlns:a16="http://schemas.microsoft.com/office/drawing/2014/main" xmlns="" id="{00000000-0008-0000-0200-000069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202" name="Text Box 1">
          <a:extLst>
            <a:ext uri="{FF2B5EF4-FFF2-40B4-BE49-F238E27FC236}">
              <a16:creationId xmlns:a16="http://schemas.microsoft.com/office/drawing/2014/main" xmlns="" id="{00000000-0008-0000-0200-00006A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203" name="Text Box 2">
          <a:extLst>
            <a:ext uri="{FF2B5EF4-FFF2-40B4-BE49-F238E27FC236}">
              <a16:creationId xmlns:a16="http://schemas.microsoft.com/office/drawing/2014/main" xmlns="" id="{00000000-0008-0000-0200-00006B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204" name="Text Box 1">
          <a:extLst>
            <a:ext uri="{FF2B5EF4-FFF2-40B4-BE49-F238E27FC236}">
              <a16:creationId xmlns:a16="http://schemas.microsoft.com/office/drawing/2014/main" xmlns="" id="{00000000-0008-0000-0200-00006C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205" name="Text Box 2">
          <a:extLst>
            <a:ext uri="{FF2B5EF4-FFF2-40B4-BE49-F238E27FC236}">
              <a16:creationId xmlns:a16="http://schemas.microsoft.com/office/drawing/2014/main" xmlns="" id="{00000000-0008-0000-0200-00006D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206" name="Text Box 1">
          <a:extLst>
            <a:ext uri="{FF2B5EF4-FFF2-40B4-BE49-F238E27FC236}">
              <a16:creationId xmlns:a16="http://schemas.microsoft.com/office/drawing/2014/main" xmlns="" id="{00000000-0008-0000-0200-00006E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207" name="Text Box 2">
          <a:extLst>
            <a:ext uri="{FF2B5EF4-FFF2-40B4-BE49-F238E27FC236}">
              <a16:creationId xmlns:a16="http://schemas.microsoft.com/office/drawing/2014/main" xmlns="" id="{00000000-0008-0000-0200-00006F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208" name="Text Box 1">
          <a:extLst>
            <a:ext uri="{FF2B5EF4-FFF2-40B4-BE49-F238E27FC236}">
              <a16:creationId xmlns:a16="http://schemas.microsoft.com/office/drawing/2014/main" xmlns="" id="{00000000-0008-0000-0200-000070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4209" name="Text Box 4">
          <a:extLst>
            <a:ext uri="{FF2B5EF4-FFF2-40B4-BE49-F238E27FC236}">
              <a16:creationId xmlns:a16="http://schemas.microsoft.com/office/drawing/2014/main" xmlns="" id="{00000000-0008-0000-0200-00007110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4210" name="Text Box 1">
          <a:extLst>
            <a:ext uri="{FF2B5EF4-FFF2-40B4-BE49-F238E27FC236}">
              <a16:creationId xmlns:a16="http://schemas.microsoft.com/office/drawing/2014/main" xmlns="" id="{00000000-0008-0000-0200-00007210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4211" name="Text Box 4">
          <a:extLst>
            <a:ext uri="{FF2B5EF4-FFF2-40B4-BE49-F238E27FC236}">
              <a16:creationId xmlns:a16="http://schemas.microsoft.com/office/drawing/2014/main" xmlns="" id="{00000000-0008-0000-0200-00007310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212" name="Text Box 1">
          <a:extLst>
            <a:ext uri="{FF2B5EF4-FFF2-40B4-BE49-F238E27FC236}">
              <a16:creationId xmlns:a16="http://schemas.microsoft.com/office/drawing/2014/main" xmlns="" id="{00000000-0008-0000-0200-000074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213" name="Text Box 2">
          <a:extLst>
            <a:ext uri="{FF2B5EF4-FFF2-40B4-BE49-F238E27FC236}">
              <a16:creationId xmlns:a16="http://schemas.microsoft.com/office/drawing/2014/main" xmlns="" id="{00000000-0008-0000-0200-000075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214" name="Text Box 1">
          <a:extLst>
            <a:ext uri="{FF2B5EF4-FFF2-40B4-BE49-F238E27FC236}">
              <a16:creationId xmlns:a16="http://schemas.microsoft.com/office/drawing/2014/main" xmlns="" id="{00000000-0008-0000-0200-000076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215" name="Text Box 2">
          <a:extLst>
            <a:ext uri="{FF2B5EF4-FFF2-40B4-BE49-F238E27FC236}">
              <a16:creationId xmlns:a16="http://schemas.microsoft.com/office/drawing/2014/main" xmlns="" id="{00000000-0008-0000-0200-000077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216" name="Text Box 1">
          <a:extLst>
            <a:ext uri="{FF2B5EF4-FFF2-40B4-BE49-F238E27FC236}">
              <a16:creationId xmlns:a16="http://schemas.microsoft.com/office/drawing/2014/main" xmlns="" id="{00000000-0008-0000-0200-000078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217" name="Text Box 1">
          <a:extLst>
            <a:ext uri="{FF2B5EF4-FFF2-40B4-BE49-F238E27FC236}">
              <a16:creationId xmlns:a16="http://schemas.microsoft.com/office/drawing/2014/main" xmlns="" id="{00000000-0008-0000-0200-000079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218" name="Text Box 4">
          <a:extLst>
            <a:ext uri="{FF2B5EF4-FFF2-40B4-BE49-F238E27FC236}">
              <a16:creationId xmlns:a16="http://schemas.microsoft.com/office/drawing/2014/main" xmlns="" id="{00000000-0008-0000-0200-00007A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4219" name="Text Box 1">
          <a:extLst>
            <a:ext uri="{FF2B5EF4-FFF2-40B4-BE49-F238E27FC236}">
              <a16:creationId xmlns:a16="http://schemas.microsoft.com/office/drawing/2014/main" xmlns="" id="{00000000-0008-0000-0200-00007B10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4220" name="Text Box 4">
          <a:extLst>
            <a:ext uri="{FF2B5EF4-FFF2-40B4-BE49-F238E27FC236}">
              <a16:creationId xmlns:a16="http://schemas.microsoft.com/office/drawing/2014/main" xmlns="" id="{00000000-0008-0000-0200-00007C10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221" name="Text Box 1">
          <a:extLst>
            <a:ext uri="{FF2B5EF4-FFF2-40B4-BE49-F238E27FC236}">
              <a16:creationId xmlns:a16="http://schemas.microsoft.com/office/drawing/2014/main" xmlns="" id="{00000000-0008-0000-0200-00007D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222" name="Text Box 2">
          <a:extLst>
            <a:ext uri="{FF2B5EF4-FFF2-40B4-BE49-F238E27FC236}">
              <a16:creationId xmlns:a16="http://schemas.microsoft.com/office/drawing/2014/main" xmlns="" id="{00000000-0008-0000-0200-00007E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223" name="Text Box 1">
          <a:extLst>
            <a:ext uri="{FF2B5EF4-FFF2-40B4-BE49-F238E27FC236}">
              <a16:creationId xmlns:a16="http://schemas.microsoft.com/office/drawing/2014/main" xmlns="" id="{00000000-0008-0000-0200-00007F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224" name="Text Box 2">
          <a:extLst>
            <a:ext uri="{FF2B5EF4-FFF2-40B4-BE49-F238E27FC236}">
              <a16:creationId xmlns:a16="http://schemas.microsoft.com/office/drawing/2014/main" xmlns="" id="{00000000-0008-0000-0200-000080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4225" name="Text Box 1">
          <a:extLst>
            <a:ext uri="{FF2B5EF4-FFF2-40B4-BE49-F238E27FC236}">
              <a16:creationId xmlns:a16="http://schemas.microsoft.com/office/drawing/2014/main" xmlns="" id="{00000000-0008-0000-0200-00008110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4226" name="Text Box 1">
          <a:extLst>
            <a:ext uri="{FF2B5EF4-FFF2-40B4-BE49-F238E27FC236}">
              <a16:creationId xmlns:a16="http://schemas.microsoft.com/office/drawing/2014/main" xmlns="" id="{00000000-0008-0000-0200-00008210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4227" name="Text Box 4">
          <a:extLst>
            <a:ext uri="{FF2B5EF4-FFF2-40B4-BE49-F238E27FC236}">
              <a16:creationId xmlns:a16="http://schemas.microsoft.com/office/drawing/2014/main" xmlns="" id="{00000000-0008-0000-0200-00008310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4228" name="Text Box 1">
          <a:extLst>
            <a:ext uri="{FF2B5EF4-FFF2-40B4-BE49-F238E27FC236}">
              <a16:creationId xmlns:a16="http://schemas.microsoft.com/office/drawing/2014/main" xmlns="" id="{00000000-0008-0000-0200-00008410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4229" name="Text Box 4">
          <a:extLst>
            <a:ext uri="{FF2B5EF4-FFF2-40B4-BE49-F238E27FC236}">
              <a16:creationId xmlns:a16="http://schemas.microsoft.com/office/drawing/2014/main" xmlns="" id="{00000000-0008-0000-0200-00008510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230" name="Text Box 1">
          <a:extLst>
            <a:ext uri="{FF2B5EF4-FFF2-40B4-BE49-F238E27FC236}">
              <a16:creationId xmlns:a16="http://schemas.microsoft.com/office/drawing/2014/main" xmlns="" id="{00000000-0008-0000-0200-000086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231" name="Text Box 1">
          <a:extLst>
            <a:ext uri="{FF2B5EF4-FFF2-40B4-BE49-F238E27FC236}">
              <a16:creationId xmlns:a16="http://schemas.microsoft.com/office/drawing/2014/main" xmlns="" id="{00000000-0008-0000-0200-000087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232" name="Text Box 4">
          <a:extLst>
            <a:ext uri="{FF2B5EF4-FFF2-40B4-BE49-F238E27FC236}">
              <a16:creationId xmlns:a16="http://schemas.microsoft.com/office/drawing/2014/main" xmlns="" id="{00000000-0008-0000-0200-000088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4233" name="Text Box 1">
          <a:extLst>
            <a:ext uri="{FF2B5EF4-FFF2-40B4-BE49-F238E27FC236}">
              <a16:creationId xmlns:a16="http://schemas.microsoft.com/office/drawing/2014/main" xmlns="" id="{00000000-0008-0000-0200-00008910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4234" name="Text Box 4">
          <a:extLst>
            <a:ext uri="{FF2B5EF4-FFF2-40B4-BE49-F238E27FC236}">
              <a16:creationId xmlns:a16="http://schemas.microsoft.com/office/drawing/2014/main" xmlns="" id="{00000000-0008-0000-0200-00008A10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235" name="Text Box 1">
          <a:extLst>
            <a:ext uri="{FF2B5EF4-FFF2-40B4-BE49-F238E27FC236}">
              <a16:creationId xmlns:a16="http://schemas.microsoft.com/office/drawing/2014/main" xmlns="" id="{00000000-0008-0000-0200-00008B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236" name="Text Box 2">
          <a:extLst>
            <a:ext uri="{FF2B5EF4-FFF2-40B4-BE49-F238E27FC236}">
              <a16:creationId xmlns:a16="http://schemas.microsoft.com/office/drawing/2014/main" xmlns="" id="{00000000-0008-0000-0200-00008C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237" name="Text Box 1">
          <a:extLst>
            <a:ext uri="{FF2B5EF4-FFF2-40B4-BE49-F238E27FC236}">
              <a16:creationId xmlns:a16="http://schemas.microsoft.com/office/drawing/2014/main" xmlns="" id="{00000000-0008-0000-0200-00008D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238" name="Text Box 2">
          <a:extLst>
            <a:ext uri="{FF2B5EF4-FFF2-40B4-BE49-F238E27FC236}">
              <a16:creationId xmlns:a16="http://schemas.microsoft.com/office/drawing/2014/main" xmlns="" id="{00000000-0008-0000-0200-00008E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4239" name="Text Box 1">
          <a:extLst>
            <a:ext uri="{FF2B5EF4-FFF2-40B4-BE49-F238E27FC236}">
              <a16:creationId xmlns:a16="http://schemas.microsoft.com/office/drawing/2014/main" xmlns="" id="{00000000-0008-0000-0200-00008F10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4240" name="Text Box 4">
          <a:extLst>
            <a:ext uri="{FF2B5EF4-FFF2-40B4-BE49-F238E27FC236}">
              <a16:creationId xmlns:a16="http://schemas.microsoft.com/office/drawing/2014/main" xmlns="" id="{00000000-0008-0000-0200-00009010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4241" name="Text Box 1">
          <a:extLst>
            <a:ext uri="{FF2B5EF4-FFF2-40B4-BE49-F238E27FC236}">
              <a16:creationId xmlns:a16="http://schemas.microsoft.com/office/drawing/2014/main" xmlns="" id="{00000000-0008-0000-0200-00009110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4242" name="Text Box 4">
          <a:extLst>
            <a:ext uri="{FF2B5EF4-FFF2-40B4-BE49-F238E27FC236}">
              <a16:creationId xmlns:a16="http://schemas.microsoft.com/office/drawing/2014/main" xmlns="" id="{00000000-0008-0000-0200-00009210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243" name="Text Box 1">
          <a:extLst>
            <a:ext uri="{FF2B5EF4-FFF2-40B4-BE49-F238E27FC236}">
              <a16:creationId xmlns:a16="http://schemas.microsoft.com/office/drawing/2014/main" xmlns="" id="{00000000-0008-0000-0200-000093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244" name="Text Box 2">
          <a:extLst>
            <a:ext uri="{FF2B5EF4-FFF2-40B4-BE49-F238E27FC236}">
              <a16:creationId xmlns:a16="http://schemas.microsoft.com/office/drawing/2014/main" xmlns="" id="{00000000-0008-0000-0200-000094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245" name="Text Box 1">
          <a:extLst>
            <a:ext uri="{FF2B5EF4-FFF2-40B4-BE49-F238E27FC236}">
              <a16:creationId xmlns:a16="http://schemas.microsoft.com/office/drawing/2014/main" xmlns="" id="{00000000-0008-0000-0200-000095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246" name="Text Box 2">
          <a:extLst>
            <a:ext uri="{FF2B5EF4-FFF2-40B4-BE49-F238E27FC236}">
              <a16:creationId xmlns:a16="http://schemas.microsoft.com/office/drawing/2014/main" xmlns="" id="{00000000-0008-0000-0200-000096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247" name="Text Box 1">
          <a:extLst>
            <a:ext uri="{FF2B5EF4-FFF2-40B4-BE49-F238E27FC236}">
              <a16:creationId xmlns:a16="http://schemas.microsoft.com/office/drawing/2014/main" xmlns="" id="{00000000-0008-0000-0200-000097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248" name="Text Box 2">
          <a:extLst>
            <a:ext uri="{FF2B5EF4-FFF2-40B4-BE49-F238E27FC236}">
              <a16:creationId xmlns:a16="http://schemas.microsoft.com/office/drawing/2014/main" xmlns="" id="{00000000-0008-0000-0200-000098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249" name="Text Box 1">
          <a:extLst>
            <a:ext uri="{FF2B5EF4-FFF2-40B4-BE49-F238E27FC236}">
              <a16:creationId xmlns:a16="http://schemas.microsoft.com/office/drawing/2014/main" xmlns="" id="{00000000-0008-0000-0200-000099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250" name="Text Box 2">
          <a:extLst>
            <a:ext uri="{FF2B5EF4-FFF2-40B4-BE49-F238E27FC236}">
              <a16:creationId xmlns:a16="http://schemas.microsoft.com/office/drawing/2014/main" xmlns="" id="{00000000-0008-0000-0200-00009A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251" name="Text Box 1">
          <a:extLst>
            <a:ext uri="{FF2B5EF4-FFF2-40B4-BE49-F238E27FC236}">
              <a16:creationId xmlns:a16="http://schemas.microsoft.com/office/drawing/2014/main" xmlns="" id="{00000000-0008-0000-0200-00009B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4252" name="Text Box 4">
          <a:extLst>
            <a:ext uri="{FF2B5EF4-FFF2-40B4-BE49-F238E27FC236}">
              <a16:creationId xmlns:a16="http://schemas.microsoft.com/office/drawing/2014/main" xmlns="" id="{00000000-0008-0000-0200-00009C10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4253" name="Text Box 1">
          <a:extLst>
            <a:ext uri="{FF2B5EF4-FFF2-40B4-BE49-F238E27FC236}">
              <a16:creationId xmlns:a16="http://schemas.microsoft.com/office/drawing/2014/main" xmlns="" id="{00000000-0008-0000-0200-00009D10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4254" name="Text Box 4">
          <a:extLst>
            <a:ext uri="{FF2B5EF4-FFF2-40B4-BE49-F238E27FC236}">
              <a16:creationId xmlns:a16="http://schemas.microsoft.com/office/drawing/2014/main" xmlns="" id="{00000000-0008-0000-0200-00009E10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255" name="Text Box 1">
          <a:extLst>
            <a:ext uri="{FF2B5EF4-FFF2-40B4-BE49-F238E27FC236}">
              <a16:creationId xmlns:a16="http://schemas.microsoft.com/office/drawing/2014/main" xmlns="" id="{00000000-0008-0000-0200-00009F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256" name="Text Box 2">
          <a:extLst>
            <a:ext uri="{FF2B5EF4-FFF2-40B4-BE49-F238E27FC236}">
              <a16:creationId xmlns:a16="http://schemas.microsoft.com/office/drawing/2014/main" xmlns="" id="{00000000-0008-0000-0200-0000A0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257" name="Text Box 1">
          <a:extLst>
            <a:ext uri="{FF2B5EF4-FFF2-40B4-BE49-F238E27FC236}">
              <a16:creationId xmlns:a16="http://schemas.microsoft.com/office/drawing/2014/main" xmlns="" id="{00000000-0008-0000-0200-0000A1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258" name="Text Box 2">
          <a:extLst>
            <a:ext uri="{FF2B5EF4-FFF2-40B4-BE49-F238E27FC236}">
              <a16:creationId xmlns:a16="http://schemas.microsoft.com/office/drawing/2014/main" xmlns="" id="{00000000-0008-0000-0200-0000A2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259" name="Text Box 1">
          <a:extLst>
            <a:ext uri="{FF2B5EF4-FFF2-40B4-BE49-F238E27FC236}">
              <a16:creationId xmlns:a16="http://schemas.microsoft.com/office/drawing/2014/main" xmlns="" id="{00000000-0008-0000-0200-0000A3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260" name="Text Box 1">
          <a:extLst>
            <a:ext uri="{FF2B5EF4-FFF2-40B4-BE49-F238E27FC236}">
              <a16:creationId xmlns:a16="http://schemas.microsoft.com/office/drawing/2014/main" xmlns="" id="{00000000-0008-0000-0200-0000A4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261" name="Text Box 4">
          <a:extLst>
            <a:ext uri="{FF2B5EF4-FFF2-40B4-BE49-F238E27FC236}">
              <a16:creationId xmlns:a16="http://schemas.microsoft.com/office/drawing/2014/main" xmlns="" id="{00000000-0008-0000-0200-0000A5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4262" name="Text Box 1">
          <a:extLst>
            <a:ext uri="{FF2B5EF4-FFF2-40B4-BE49-F238E27FC236}">
              <a16:creationId xmlns:a16="http://schemas.microsoft.com/office/drawing/2014/main" xmlns="" id="{00000000-0008-0000-0200-0000A610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4263" name="Text Box 4">
          <a:extLst>
            <a:ext uri="{FF2B5EF4-FFF2-40B4-BE49-F238E27FC236}">
              <a16:creationId xmlns:a16="http://schemas.microsoft.com/office/drawing/2014/main" xmlns="" id="{00000000-0008-0000-0200-0000A710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264" name="Text Box 1">
          <a:extLst>
            <a:ext uri="{FF2B5EF4-FFF2-40B4-BE49-F238E27FC236}">
              <a16:creationId xmlns:a16="http://schemas.microsoft.com/office/drawing/2014/main" xmlns="" id="{00000000-0008-0000-0200-0000A8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265" name="Text Box 2">
          <a:extLst>
            <a:ext uri="{FF2B5EF4-FFF2-40B4-BE49-F238E27FC236}">
              <a16:creationId xmlns:a16="http://schemas.microsoft.com/office/drawing/2014/main" xmlns="" id="{00000000-0008-0000-0200-0000A9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266" name="Text Box 1">
          <a:extLst>
            <a:ext uri="{FF2B5EF4-FFF2-40B4-BE49-F238E27FC236}">
              <a16:creationId xmlns:a16="http://schemas.microsoft.com/office/drawing/2014/main" xmlns="" id="{00000000-0008-0000-0200-0000AA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267" name="Text Box 2">
          <a:extLst>
            <a:ext uri="{FF2B5EF4-FFF2-40B4-BE49-F238E27FC236}">
              <a16:creationId xmlns:a16="http://schemas.microsoft.com/office/drawing/2014/main" xmlns="" id="{00000000-0008-0000-0200-0000AB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4268" name="Text Box 1">
          <a:extLst>
            <a:ext uri="{FF2B5EF4-FFF2-40B4-BE49-F238E27FC236}">
              <a16:creationId xmlns:a16="http://schemas.microsoft.com/office/drawing/2014/main" xmlns="" id="{00000000-0008-0000-0200-0000AC10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4269" name="Text Box 1">
          <a:extLst>
            <a:ext uri="{FF2B5EF4-FFF2-40B4-BE49-F238E27FC236}">
              <a16:creationId xmlns:a16="http://schemas.microsoft.com/office/drawing/2014/main" xmlns="" id="{00000000-0008-0000-0200-0000AD10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4270" name="Text Box 4">
          <a:extLst>
            <a:ext uri="{FF2B5EF4-FFF2-40B4-BE49-F238E27FC236}">
              <a16:creationId xmlns:a16="http://schemas.microsoft.com/office/drawing/2014/main" xmlns="" id="{00000000-0008-0000-0200-0000AE10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4271" name="Text Box 1">
          <a:extLst>
            <a:ext uri="{FF2B5EF4-FFF2-40B4-BE49-F238E27FC236}">
              <a16:creationId xmlns:a16="http://schemas.microsoft.com/office/drawing/2014/main" xmlns="" id="{00000000-0008-0000-0200-0000AF10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4272" name="Text Box 4">
          <a:extLst>
            <a:ext uri="{FF2B5EF4-FFF2-40B4-BE49-F238E27FC236}">
              <a16:creationId xmlns:a16="http://schemas.microsoft.com/office/drawing/2014/main" xmlns="" id="{00000000-0008-0000-0200-0000B010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273" name="Text Box 1">
          <a:extLst>
            <a:ext uri="{FF2B5EF4-FFF2-40B4-BE49-F238E27FC236}">
              <a16:creationId xmlns:a16="http://schemas.microsoft.com/office/drawing/2014/main" xmlns="" id="{00000000-0008-0000-0200-0000B1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274" name="Text Box 1">
          <a:extLst>
            <a:ext uri="{FF2B5EF4-FFF2-40B4-BE49-F238E27FC236}">
              <a16:creationId xmlns:a16="http://schemas.microsoft.com/office/drawing/2014/main" xmlns="" id="{00000000-0008-0000-0200-0000B2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275" name="Text Box 4">
          <a:extLst>
            <a:ext uri="{FF2B5EF4-FFF2-40B4-BE49-F238E27FC236}">
              <a16:creationId xmlns:a16="http://schemas.microsoft.com/office/drawing/2014/main" xmlns="" id="{00000000-0008-0000-0200-0000B3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4276" name="Text Box 1">
          <a:extLst>
            <a:ext uri="{FF2B5EF4-FFF2-40B4-BE49-F238E27FC236}">
              <a16:creationId xmlns:a16="http://schemas.microsoft.com/office/drawing/2014/main" xmlns="" id="{00000000-0008-0000-0200-0000B410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4277" name="Text Box 4">
          <a:extLst>
            <a:ext uri="{FF2B5EF4-FFF2-40B4-BE49-F238E27FC236}">
              <a16:creationId xmlns:a16="http://schemas.microsoft.com/office/drawing/2014/main" xmlns="" id="{00000000-0008-0000-0200-0000B510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278" name="Text Box 1">
          <a:extLst>
            <a:ext uri="{FF2B5EF4-FFF2-40B4-BE49-F238E27FC236}">
              <a16:creationId xmlns:a16="http://schemas.microsoft.com/office/drawing/2014/main" xmlns="" id="{00000000-0008-0000-0200-0000B6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279" name="Text Box 2">
          <a:extLst>
            <a:ext uri="{FF2B5EF4-FFF2-40B4-BE49-F238E27FC236}">
              <a16:creationId xmlns:a16="http://schemas.microsoft.com/office/drawing/2014/main" xmlns="" id="{00000000-0008-0000-0200-0000B7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280" name="Text Box 1">
          <a:extLst>
            <a:ext uri="{FF2B5EF4-FFF2-40B4-BE49-F238E27FC236}">
              <a16:creationId xmlns:a16="http://schemas.microsoft.com/office/drawing/2014/main" xmlns="" id="{00000000-0008-0000-0200-0000B8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281" name="Text Box 2">
          <a:extLst>
            <a:ext uri="{FF2B5EF4-FFF2-40B4-BE49-F238E27FC236}">
              <a16:creationId xmlns:a16="http://schemas.microsoft.com/office/drawing/2014/main" xmlns="" id="{00000000-0008-0000-0200-0000B9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4282" name="Text Box 1">
          <a:extLst>
            <a:ext uri="{FF2B5EF4-FFF2-40B4-BE49-F238E27FC236}">
              <a16:creationId xmlns:a16="http://schemas.microsoft.com/office/drawing/2014/main" xmlns="" id="{00000000-0008-0000-0200-0000BA10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4283" name="Text Box 4">
          <a:extLst>
            <a:ext uri="{FF2B5EF4-FFF2-40B4-BE49-F238E27FC236}">
              <a16:creationId xmlns:a16="http://schemas.microsoft.com/office/drawing/2014/main" xmlns="" id="{00000000-0008-0000-0200-0000BB10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4284" name="Text Box 1">
          <a:extLst>
            <a:ext uri="{FF2B5EF4-FFF2-40B4-BE49-F238E27FC236}">
              <a16:creationId xmlns:a16="http://schemas.microsoft.com/office/drawing/2014/main" xmlns="" id="{00000000-0008-0000-0200-0000BC10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4285" name="Text Box 4">
          <a:extLst>
            <a:ext uri="{FF2B5EF4-FFF2-40B4-BE49-F238E27FC236}">
              <a16:creationId xmlns:a16="http://schemas.microsoft.com/office/drawing/2014/main" xmlns="" id="{00000000-0008-0000-0200-0000BD10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286" name="Text Box 1">
          <a:extLst>
            <a:ext uri="{FF2B5EF4-FFF2-40B4-BE49-F238E27FC236}">
              <a16:creationId xmlns:a16="http://schemas.microsoft.com/office/drawing/2014/main" xmlns="" id="{00000000-0008-0000-0200-0000BE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287" name="Text Box 2">
          <a:extLst>
            <a:ext uri="{FF2B5EF4-FFF2-40B4-BE49-F238E27FC236}">
              <a16:creationId xmlns:a16="http://schemas.microsoft.com/office/drawing/2014/main" xmlns="" id="{00000000-0008-0000-0200-0000BF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288" name="Text Box 1">
          <a:extLst>
            <a:ext uri="{FF2B5EF4-FFF2-40B4-BE49-F238E27FC236}">
              <a16:creationId xmlns:a16="http://schemas.microsoft.com/office/drawing/2014/main" xmlns="" id="{00000000-0008-0000-0200-0000C0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289" name="Text Box 2">
          <a:extLst>
            <a:ext uri="{FF2B5EF4-FFF2-40B4-BE49-F238E27FC236}">
              <a16:creationId xmlns:a16="http://schemas.microsoft.com/office/drawing/2014/main" xmlns="" id="{00000000-0008-0000-0200-0000C1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290" name="Text Box 1">
          <a:extLst>
            <a:ext uri="{FF2B5EF4-FFF2-40B4-BE49-F238E27FC236}">
              <a16:creationId xmlns:a16="http://schemas.microsoft.com/office/drawing/2014/main" xmlns="" id="{00000000-0008-0000-0200-0000C2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291" name="Text Box 2">
          <a:extLst>
            <a:ext uri="{FF2B5EF4-FFF2-40B4-BE49-F238E27FC236}">
              <a16:creationId xmlns:a16="http://schemas.microsoft.com/office/drawing/2014/main" xmlns="" id="{00000000-0008-0000-0200-0000C3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292" name="Text Box 1">
          <a:extLst>
            <a:ext uri="{FF2B5EF4-FFF2-40B4-BE49-F238E27FC236}">
              <a16:creationId xmlns:a16="http://schemas.microsoft.com/office/drawing/2014/main" xmlns="" id="{00000000-0008-0000-0200-0000C4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293" name="Text Box 2">
          <a:extLst>
            <a:ext uri="{FF2B5EF4-FFF2-40B4-BE49-F238E27FC236}">
              <a16:creationId xmlns:a16="http://schemas.microsoft.com/office/drawing/2014/main" xmlns="" id="{00000000-0008-0000-0200-0000C5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294" name="Text Box 1">
          <a:extLst>
            <a:ext uri="{FF2B5EF4-FFF2-40B4-BE49-F238E27FC236}">
              <a16:creationId xmlns:a16="http://schemas.microsoft.com/office/drawing/2014/main" xmlns="" id="{00000000-0008-0000-0200-0000C6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4295" name="Text Box 4">
          <a:extLst>
            <a:ext uri="{FF2B5EF4-FFF2-40B4-BE49-F238E27FC236}">
              <a16:creationId xmlns:a16="http://schemas.microsoft.com/office/drawing/2014/main" xmlns="" id="{00000000-0008-0000-0200-0000C710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4296" name="Text Box 1">
          <a:extLst>
            <a:ext uri="{FF2B5EF4-FFF2-40B4-BE49-F238E27FC236}">
              <a16:creationId xmlns:a16="http://schemas.microsoft.com/office/drawing/2014/main" xmlns="" id="{00000000-0008-0000-0200-0000C810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4297" name="Text Box 4">
          <a:extLst>
            <a:ext uri="{FF2B5EF4-FFF2-40B4-BE49-F238E27FC236}">
              <a16:creationId xmlns:a16="http://schemas.microsoft.com/office/drawing/2014/main" xmlns="" id="{00000000-0008-0000-0200-0000C910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298" name="Text Box 1">
          <a:extLst>
            <a:ext uri="{FF2B5EF4-FFF2-40B4-BE49-F238E27FC236}">
              <a16:creationId xmlns:a16="http://schemas.microsoft.com/office/drawing/2014/main" xmlns="" id="{00000000-0008-0000-0200-0000CA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299" name="Text Box 2">
          <a:extLst>
            <a:ext uri="{FF2B5EF4-FFF2-40B4-BE49-F238E27FC236}">
              <a16:creationId xmlns:a16="http://schemas.microsoft.com/office/drawing/2014/main" xmlns="" id="{00000000-0008-0000-0200-0000CB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300" name="Text Box 1">
          <a:extLst>
            <a:ext uri="{FF2B5EF4-FFF2-40B4-BE49-F238E27FC236}">
              <a16:creationId xmlns:a16="http://schemas.microsoft.com/office/drawing/2014/main" xmlns="" id="{00000000-0008-0000-0200-0000CC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301" name="Text Box 2">
          <a:extLst>
            <a:ext uri="{FF2B5EF4-FFF2-40B4-BE49-F238E27FC236}">
              <a16:creationId xmlns:a16="http://schemas.microsoft.com/office/drawing/2014/main" xmlns="" id="{00000000-0008-0000-0200-0000CD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302" name="Text Box 1">
          <a:extLst>
            <a:ext uri="{FF2B5EF4-FFF2-40B4-BE49-F238E27FC236}">
              <a16:creationId xmlns:a16="http://schemas.microsoft.com/office/drawing/2014/main" xmlns="" id="{00000000-0008-0000-0200-0000CE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303" name="Text Box 1">
          <a:extLst>
            <a:ext uri="{FF2B5EF4-FFF2-40B4-BE49-F238E27FC236}">
              <a16:creationId xmlns:a16="http://schemas.microsoft.com/office/drawing/2014/main" xmlns="" id="{00000000-0008-0000-0200-0000CF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304" name="Text Box 4">
          <a:extLst>
            <a:ext uri="{FF2B5EF4-FFF2-40B4-BE49-F238E27FC236}">
              <a16:creationId xmlns:a16="http://schemas.microsoft.com/office/drawing/2014/main" xmlns="" id="{00000000-0008-0000-0200-0000D0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4305" name="Text Box 1">
          <a:extLst>
            <a:ext uri="{FF2B5EF4-FFF2-40B4-BE49-F238E27FC236}">
              <a16:creationId xmlns:a16="http://schemas.microsoft.com/office/drawing/2014/main" xmlns="" id="{00000000-0008-0000-0200-0000D110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4306" name="Text Box 4">
          <a:extLst>
            <a:ext uri="{FF2B5EF4-FFF2-40B4-BE49-F238E27FC236}">
              <a16:creationId xmlns:a16="http://schemas.microsoft.com/office/drawing/2014/main" xmlns="" id="{00000000-0008-0000-0200-0000D210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307" name="Text Box 1">
          <a:extLst>
            <a:ext uri="{FF2B5EF4-FFF2-40B4-BE49-F238E27FC236}">
              <a16:creationId xmlns:a16="http://schemas.microsoft.com/office/drawing/2014/main" xmlns="" id="{00000000-0008-0000-0200-0000D3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308" name="Text Box 2">
          <a:extLst>
            <a:ext uri="{FF2B5EF4-FFF2-40B4-BE49-F238E27FC236}">
              <a16:creationId xmlns:a16="http://schemas.microsoft.com/office/drawing/2014/main" xmlns="" id="{00000000-0008-0000-0200-0000D4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309" name="Text Box 1">
          <a:extLst>
            <a:ext uri="{FF2B5EF4-FFF2-40B4-BE49-F238E27FC236}">
              <a16:creationId xmlns:a16="http://schemas.microsoft.com/office/drawing/2014/main" xmlns="" id="{00000000-0008-0000-0200-0000D5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310" name="Text Box 2">
          <a:extLst>
            <a:ext uri="{FF2B5EF4-FFF2-40B4-BE49-F238E27FC236}">
              <a16:creationId xmlns:a16="http://schemas.microsoft.com/office/drawing/2014/main" xmlns="" id="{00000000-0008-0000-0200-0000D6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4311" name="Text Box 1">
          <a:extLst>
            <a:ext uri="{FF2B5EF4-FFF2-40B4-BE49-F238E27FC236}">
              <a16:creationId xmlns:a16="http://schemas.microsoft.com/office/drawing/2014/main" xmlns="" id="{00000000-0008-0000-0200-0000D710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4312" name="Text Box 1">
          <a:extLst>
            <a:ext uri="{FF2B5EF4-FFF2-40B4-BE49-F238E27FC236}">
              <a16:creationId xmlns:a16="http://schemas.microsoft.com/office/drawing/2014/main" xmlns="" id="{00000000-0008-0000-0200-0000D810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4313" name="Text Box 4">
          <a:extLst>
            <a:ext uri="{FF2B5EF4-FFF2-40B4-BE49-F238E27FC236}">
              <a16:creationId xmlns:a16="http://schemas.microsoft.com/office/drawing/2014/main" xmlns="" id="{00000000-0008-0000-0200-0000D910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4314" name="Text Box 1">
          <a:extLst>
            <a:ext uri="{FF2B5EF4-FFF2-40B4-BE49-F238E27FC236}">
              <a16:creationId xmlns:a16="http://schemas.microsoft.com/office/drawing/2014/main" xmlns="" id="{00000000-0008-0000-0200-0000DA10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4315" name="Text Box 4">
          <a:extLst>
            <a:ext uri="{FF2B5EF4-FFF2-40B4-BE49-F238E27FC236}">
              <a16:creationId xmlns:a16="http://schemas.microsoft.com/office/drawing/2014/main" xmlns="" id="{00000000-0008-0000-0200-0000DB10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316" name="Text Box 1">
          <a:extLst>
            <a:ext uri="{FF2B5EF4-FFF2-40B4-BE49-F238E27FC236}">
              <a16:creationId xmlns:a16="http://schemas.microsoft.com/office/drawing/2014/main" xmlns="" id="{00000000-0008-0000-0200-0000DC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317" name="Text Box 1">
          <a:extLst>
            <a:ext uri="{FF2B5EF4-FFF2-40B4-BE49-F238E27FC236}">
              <a16:creationId xmlns:a16="http://schemas.microsoft.com/office/drawing/2014/main" xmlns="" id="{00000000-0008-0000-0200-0000DD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318" name="Text Box 4">
          <a:extLst>
            <a:ext uri="{FF2B5EF4-FFF2-40B4-BE49-F238E27FC236}">
              <a16:creationId xmlns:a16="http://schemas.microsoft.com/office/drawing/2014/main" xmlns="" id="{00000000-0008-0000-0200-0000DE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4319" name="Text Box 1">
          <a:extLst>
            <a:ext uri="{FF2B5EF4-FFF2-40B4-BE49-F238E27FC236}">
              <a16:creationId xmlns:a16="http://schemas.microsoft.com/office/drawing/2014/main" xmlns="" id="{00000000-0008-0000-0200-0000DF10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4320" name="Text Box 4">
          <a:extLst>
            <a:ext uri="{FF2B5EF4-FFF2-40B4-BE49-F238E27FC236}">
              <a16:creationId xmlns:a16="http://schemas.microsoft.com/office/drawing/2014/main" xmlns="" id="{00000000-0008-0000-0200-0000E010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321" name="Text Box 1">
          <a:extLst>
            <a:ext uri="{FF2B5EF4-FFF2-40B4-BE49-F238E27FC236}">
              <a16:creationId xmlns:a16="http://schemas.microsoft.com/office/drawing/2014/main" xmlns="" id="{00000000-0008-0000-0200-0000E1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322" name="Text Box 2">
          <a:extLst>
            <a:ext uri="{FF2B5EF4-FFF2-40B4-BE49-F238E27FC236}">
              <a16:creationId xmlns:a16="http://schemas.microsoft.com/office/drawing/2014/main" xmlns="" id="{00000000-0008-0000-0200-0000E2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323" name="Text Box 1">
          <a:extLst>
            <a:ext uri="{FF2B5EF4-FFF2-40B4-BE49-F238E27FC236}">
              <a16:creationId xmlns:a16="http://schemas.microsoft.com/office/drawing/2014/main" xmlns="" id="{00000000-0008-0000-0200-0000E3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324" name="Text Box 2">
          <a:extLst>
            <a:ext uri="{FF2B5EF4-FFF2-40B4-BE49-F238E27FC236}">
              <a16:creationId xmlns:a16="http://schemas.microsoft.com/office/drawing/2014/main" xmlns="" id="{00000000-0008-0000-0200-0000E4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4325" name="Text Box 1">
          <a:extLst>
            <a:ext uri="{FF2B5EF4-FFF2-40B4-BE49-F238E27FC236}">
              <a16:creationId xmlns:a16="http://schemas.microsoft.com/office/drawing/2014/main" xmlns="" id="{00000000-0008-0000-0200-0000E510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4326" name="Text Box 4">
          <a:extLst>
            <a:ext uri="{FF2B5EF4-FFF2-40B4-BE49-F238E27FC236}">
              <a16:creationId xmlns:a16="http://schemas.microsoft.com/office/drawing/2014/main" xmlns="" id="{00000000-0008-0000-0200-0000E610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4327" name="Text Box 1">
          <a:extLst>
            <a:ext uri="{FF2B5EF4-FFF2-40B4-BE49-F238E27FC236}">
              <a16:creationId xmlns:a16="http://schemas.microsoft.com/office/drawing/2014/main" xmlns="" id="{00000000-0008-0000-0200-0000E710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4328" name="Text Box 4">
          <a:extLst>
            <a:ext uri="{FF2B5EF4-FFF2-40B4-BE49-F238E27FC236}">
              <a16:creationId xmlns:a16="http://schemas.microsoft.com/office/drawing/2014/main" xmlns="" id="{00000000-0008-0000-0200-0000E810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329" name="Text Box 1">
          <a:extLst>
            <a:ext uri="{FF2B5EF4-FFF2-40B4-BE49-F238E27FC236}">
              <a16:creationId xmlns:a16="http://schemas.microsoft.com/office/drawing/2014/main" xmlns="" id="{00000000-0008-0000-0200-0000E9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330" name="Text Box 2">
          <a:extLst>
            <a:ext uri="{FF2B5EF4-FFF2-40B4-BE49-F238E27FC236}">
              <a16:creationId xmlns:a16="http://schemas.microsoft.com/office/drawing/2014/main" xmlns="" id="{00000000-0008-0000-0200-0000EA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331" name="Text Box 1">
          <a:extLst>
            <a:ext uri="{FF2B5EF4-FFF2-40B4-BE49-F238E27FC236}">
              <a16:creationId xmlns:a16="http://schemas.microsoft.com/office/drawing/2014/main" xmlns="" id="{00000000-0008-0000-0200-0000EB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332" name="Text Box 2">
          <a:extLst>
            <a:ext uri="{FF2B5EF4-FFF2-40B4-BE49-F238E27FC236}">
              <a16:creationId xmlns:a16="http://schemas.microsoft.com/office/drawing/2014/main" xmlns="" id="{00000000-0008-0000-0200-0000EC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333" name="Text Box 1">
          <a:extLst>
            <a:ext uri="{FF2B5EF4-FFF2-40B4-BE49-F238E27FC236}">
              <a16:creationId xmlns:a16="http://schemas.microsoft.com/office/drawing/2014/main" xmlns="" id="{00000000-0008-0000-0200-0000ED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334" name="Text Box 2">
          <a:extLst>
            <a:ext uri="{FF2B5EF4-FFF2-40B4-BE49-F238E27FC236}">
              <a16:creationId xmlns:a16="http://schemas.microsoft.com/office/drawing/2014/main" xmlns="" id="{00000000-0008-0000-0200-0000EE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335" name="Text Box 1">
          <a:extLst>
            <a:ext uri="{FF2B5EF4-FFF2-40B4-BE49-F238E27FC236}">
              <a16:creationId xmlns:a16="http://schemas.microsoft.com/office/drawing/2014/main" xmlns="" id="{00000000-0008-0000-0200-0000EF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336" name="Text Box 2">
          <a:extLst>
            <a:ext uri="{FF2B5EF4-FFF2-40B4-BE49-F238E27FC236}">
              <a16:creationId xmlns:a16="http://schemas.microsoft.com/office/drawing/2014/main" xmlns="" id="{00000000-0008-0000-0200-0000F0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337" name="Text Box 1">
          <a:extLst>
            <a:ext uri="{FF2B5EF4-FFF2-40B4-BE49-F238E27FC236}">
              <a16:creationId xmlns:a16="http://schemas.microsoft.com/office/drawing/2014/main" xmlns="" id="{00000000-0008-0000-0200-0000F1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4338" name="Text Box 4">
          <a:extLst>
            <a:ext uri="{FF2B5EF4-FFF2-40B4-BE49-F238E27FC236}">
              <a16:creationId xmlns:a16="http://schemas.microsoft.com/office/drawing/2014/main" xmlns="" id="{00000000-0008-0000-0200-0000F210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4339" name="Text Box 1">
          <a:extLst>
            <a:ext uri="{FF2B5EF4-FFF2-40B4-BE49-F238E27FC236}">
              <a16:creationId xmlns:a16="http://schemas.microsoft.com/office/drawing/2014/main" xmlns="" id="{00000000-0008-0000-0200-0000F310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4340" name="Text Box 4">
          <a:extLst>
            <a:ext uri="{FF2B5EF4-FFF2-40B4-BE49-F238E27FC236}">
              <a16:creationId xmlns:a16="http://schemas.microsoft.com/office/drawing/2014/main" xmlns="" id="{00000000-0008-0000-0200-0000F410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341" name="Text Box 1">
          <a:extLst>
            <a:ext uri="{FF2B5EF4-FFF2-40B4-BE49-F238E27FC236}">
              <a16:creationId xmlns:a16="http://schemas.microsoft.com/office/drawing/2014/main" xmlns="" id="{00000000-0008-0000-0200-0000F5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342" name="Text Box 2">
          <a:extLst>
            <a:ext uri="{FF2B5EF4-FFF2-40B4-BE49-F238E27FC236}">
              <a16:creationId xmlns:a16="http://schemas.microsoft.com/office/drawing/2014/main" xmlns="" id="{00000000-0008-0000-0200-0000F6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343" name="Text Box 1">
          <a:extLst>
            <a:ext uri="{FF2B5EF4-FFF2-40B4-BE49-F238E27FC236}">
              <a16:creationId xmlns:a16="http://schemas.microsoft.com/office/drawing/2014/main" xmlns="" id="{00000000-0008-0000-0200-0000F7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344" name="Text Box 2">
          <a:extLst>
            <a:ext uri="{FF2B5EF4-FFF2-40B4-BE49-F238E27FC236}">
              <a16:creationId xmlns:a16="http://schemas.microsoft.com/office/drawing/2014/main" xmlns="" id="{00000000-0008-0000-0200-0000F8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345" name="Text Box 1">
          <a:extLst>
            <a:ext uri="{FF2B5EF4-FFF2-40B4-BE49-F238E27FC236}">
              <a16:creationId xmlns:a16="http://schemas.microsoft.com/office/drawing/2014/main" xmlns="" id="{00000000-0008-0000-0200-0000F9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346" name="Text Box 1">
          <a:extLst>
            <a:ext uri="{FF2B5EF4-FFF2-40B4-BE49-F238E27FC236}">
              <a16:creationId xmlns:a16="http://schemas.microsoft.com/office/drawing/2014/main" xmlns="" id="{00000000-0008-0000-0200-0000FA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347" name="Text Box 4">
          <a:extLst>
            <a:ext uri="{FF2B5EF4-FFF2-40B4-BE49-F238E27FC236}">
              <a16:creationId xmlns:a16="http://schemas.microsoft.com/office/drawing/2014/main" xmlns="" id="{00000000-0008-0000-0200-0000FB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348" name="Text Box 1">
          <a:extLst>
            <a:ext uri="{FF2B5EF4-FFF2-40B4-BE49-F238E27FC236}">
              <a16:creationId xmlns:a16="http://schemas.microsoft.com/office/drawing/2014/main" xmlns="" id="{00000000-0008-0000-0200-0000FC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349" name="Text Box 4">
          <a:extLst>
            <a:ext uri="{FF2B5EF4-FFF2-40B4-BE49-F238E27FC236}">
              <a16:creationId xmlns:a16="http://schemas.microsoft.com/office/drawing/2014/main" xmlns="" id="{00000000-0008-0000-0200-0000FD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350" name="Text Box 1">
          <a:extLst>
            <a:ext uri="{FF2B5EF4-FFF2-40B4-BE49-F238E27FC236}">
              <a16:creationId xmlns:a16="http://schemas.microsoft.com/office/drawing/2014/main" xmlns="" id="{00000000-0008-0000-0200-0000FE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351" name="Text Box 2">
          <a:extLst>
            <a:ext uri="{FF2B5EF4-FFF2-40B4-BE49-F238E27FC236}">
              <a16:creationId xmlns:a16="http://schemas.microsoft.com/office/drawing/2014/main" xmlns="" id="{00000000-0008-0000-0200-0000FF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352" name="Text Box 1">
          <a:extLst>
            <a:ext uri="{FF2B5EF4-FFF2-40B4-BE49-F238E27FC236}">
              <a16:creationId xmlns:a16="http://schemas.microsoft.com/office/drawing/2014/main" xmlns="" id="{00000000-0008-0000-0200-000000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353" name="Text Box 2">
          <a:extLst>
            <a:ext uri="{FF2B5EF4-FFF2-40B4-BE49-F238E27FC236}">
              <a16:creationId xmlns:a16="http://schemas.microsoft.com/office/drawing/2014/main" xmlns="" id="{00000000-0008-0000-0200-000001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4354" name="Text Box 1">
          <a:extLst>
            <a:ext uri="{FF2B5EF4-FFF2-40B4-BE49-F238E27FC236}">
              <a16:creationId xmlns:a16="http://schemas.microsoft.com/office/drawing/2014/main" xmlns="" id="{00000000-0008-0000-0200-00000211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355" name="Text Box 1">
          <a:extLst>
            <a:ext uri="{FF2B5EF4-FFF2-40B4-BE49-F238E27FC236}">
              <a16:creationId xmlns:a16="http://schemas.microsoft.com/office/drawing/2014/main" xmlns="" id="{00000000-0008-0000-0200-000003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356" name="Text Box 4">
          <a:extLst>
            <a:ext uri="{FF2B5EF4-FFF2-40B4-BE49-F238E27FC236}">
              <a16:creationId xmlns:a16="http://schemas.microsoft.com/office/drawing/2014/main" xmlns="" id="{00000000-0008-0000-0200-000004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4357" name="Text Box 1">
          <a:extLst>
            <a:ext uri="{FF2B5EF4-FFF2-40B4-BE49-F238E27FC236}">
              <a16:creationId xmlns:a16="http://schemas.microsoft.com/office/drawing/2014/main" xmlns="" id="{00000000-0008-0000-0200-00000511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4358" name="Text Box 4">
          <a:extLst>
            <a:ext uri="{FF2B5EF4-FFF2-40B4-BE49-F238E27FC236}">
              <a16:creationId xmlns:a16="http://schemas.microsoft.com/office/drawing/2014/main" xmlns="" id="{00000000-0008-0000-0200-00000611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359" name="Text Box 1">
          <a:extLst>
            <a:ext uri="{FF2B5EF4-FFF2-40B4-BE49-F238E27FC236}">
              <a16:creationId xmlns:a16="http://schemas.microsoft.com/office/drawing/2014/main" xmlns="" id="{00000000-0008-0000-0200-000007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360" name="Text Box 1">
          <a:extLst>
            <a:ext uri="{FF2B5EF4-FFF2-40B4-BE49-F238E27FC236}">
              <a16:creationId xmlns:a16="http://schemas.microsoft.com/office/drawing/2014/main" xmlns="" id="{00000000-0008-0000-0200-000008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361" name="Text Box 4">
          <a:extLst>
            <a:ext uri="{FF2B5EF4-FFF2-40B4-BE49-F238E27FC236}">
              <a16:creationId xmlns:a16="http://schemas.microsoft.com/office/drawing/2014/main" xmlns="" id="{00000000-0008-0000-0200-000009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362" name="Text Box 1">
          <a:extLst>
            <a:ext uri="{FF2B5EF4-FFF2-40B4-BE49-F238E27FC236}">
              <a16:creationId xmlns:a16="http://schemas.microsoft.com/office/drawing/2014/main" xmlns="" id="{00000000-0008-0000-0200-00000A11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363" name="Text Box 4">
          <a:extLst>
            <a:ext uri="{FF2B5EF4-FFF2-40B4-BE49-F238E27FC236}">
              <a16:creationId xmlns:a16="http://schemas.microsoft.com/office/drawing/2014/main" xmlns="" id="{00000000-0008-0000-0200-00000B11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364" name="Text Box 1">
          <a:extLst>
            <a:ext uri="{FF2B5EF4-FFF2-40B4-BE49-F238E27FC236}">
              <a16:creationId xmlns:a16="http://schemas.microsoft.com/office/drawing/2014/main" xmlns="" id="{00000000-0008-0000-0200-00000C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365" name="Text Box 2">
          <a:extLst>
            <a:ext uri="{FF2B5EF4-FFF2-40B4-BE49-F238E27FC236}">
              <a16:creationId xmlns:a16="http://schemas.microsoft.com/office/drawing/2014/main" xmlns="" id="{00000000-0008-0000-0200-00000D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366" name="Text Box 1">
          <a:extLst>
            <a:ext uri="{FF2B5EF4-FFF2-40B4-BE49-F238E27FC236}">
              <a16:creationId xmlns:a16="http://schemas.microsoft.com/office/drawing/2014/main" xmlns="" id="{00000000-0008-0000-0200-00000E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367" name="Text Box 2">
          <a:extLst>
            <a:ext uri="{FF2B5EF4-FFF2-40B4-BE49-F238E27FC236}">
              <a16:creationId xmlns:a16="http://schemas.microsoft.com/office/drawing/2014/main" xmlns="" id="{00000000-0008-0000-0200-00000F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368" name="Text Box 1">
          <a:extLst>
            <a:ext uri="{FF2B5EF4-FFF2-40B4-BE49-F238E27FC236}">
              <a16:creationId xmlns:a16="http://schemas.microsoft.com/office/drawing/2014/main" xmlns="" id="{00000000-0008-0000-0200-00001011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369" name="Text Box 4">
          <a:extLst>
            <a:ext uri="{FF2B5EF4-FFF2-40B4-BE49-F238E27FC236}">
              <a16:creationId xmlns:a16="http://schemas.microsoft.com/office/drawing/2014/main" xmlns="" id="{00000000-0008-0000-0200-00001111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4370" name="Text Box 1">
          <a:extLst>
            <a:ext uri="{FF2B5EF4-FFF2-40B4-BE49-F238E27FC236}">
              <a16:creationId xmlns:a16="http://schemas.microsoft.com/office/drawing/2014/main" xmlns="" id="{00000000-0008-0000-0200-00001211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4371" name="Text Box 4">
          <a:extLst>
            <a:ext uri="{FF2B5EF4-FFF2-40B4-BE49-F238E27FC236}">
              <a16:creationId xmlns:a16="http://schemas.microsoft.com/office/drawing/2014/main" xmlns="" id="{00000000-0008-0000-0200-00001311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2" name="Text Box 1">
          <a:extLst>
            <a:ext uri="{FF2B5EF4-FFF2-40B4-BE49-F238E27FC236}">
              <a16:creationId xmlns:a16="http://schemas.microsoft.com/office/drawing/2014/main" xmlns="" id="{00000000-0008-0000-0200-000014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3" name="Text Box 2">
          <a:extLst>
            <a:ext uri="{FF2B5EF4-FFF2-40B4-BE49-F238E27FC236}">
              <a16:creationId xmlns:a16="http://schemas.microsoft.com/office/drawing/2014/main" xmlns="" id="{00000000-0008-0000-0200-000015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4" name="Text Box 1">
          <a:extLst>
            <a:ext uri="{FF2B5EF4-FFF2-40B4-BE49-F238E27FC236}">
              <a16:creationId xmlns:a16="http://schemas.microsoft.com/office/drawing/2014/main" xmlns="" id="{00000000-0008-0000-0200-000016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5" name="Text Box 2">
          <a:extLst>
            <a:ext uri="{FF2B5EF4-FFF2-40B4-BE49-F238E27FC236}">
              <a16:creationId xmlns:a16="http://schemas.microsoft.com/office/drawing/2014/main" xmlns="" id="{00000000-0008-0000-0200-000017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6" name="Text Box 1">
          <a:extLst>
            <a:ext uri="{FF2B5EF4-FFF2-40B4-BE49-F238E27FC236}">
              <a16:creationId xmlns:a16="http://schemas.microsoft.com/office/drawing/2014/main" xmlns="" id="{00000000-0008-0000-0200-000018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7" name="Text Box 2">
          <a:extLst>
            <a:ext uri="{FF2B5EF4-FFF2-40B4-BE49-F238E27FC236}">
              <a16:creationId xmlns:a16="http://schemas.microsoft.com/office/drawing/2014/main" xmlns="" id="{00000000-0008-0000-0200-000019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8" name="Text Box 1">
          <a:extLst>
            <a:ext uri="{FF2B5EF4-FFF2-40B4-BE49-F238E27FC236}">
              <a16:creationId xmlns:a16="http://schemas.microsoft.com/office/drawing/2014/main" xmlns="" id="{00000000-0008-0000-0200-00001A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379" name="Text Box 2">
          <a:extLst>
            <a:ext uri="{FF2B5EF4-FFF2-40B4-BE49-F238E27FC236}">
              <a16:creationId xmlns:a16="http://schemas.microsoft.com/office/drawing/2014/main" xmlns="" id="{00000000-0008-0000-0200-00001B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4380" name="Text Box 4">
          <a:extLst>
            <a:ext uri="{FF2B5EF4-FFF2-40B4-BE49-F238E27FC236}">
              <a16:creationId xmlns:a16="http://schemas.microsoft.com/office/drawing/2014/main" xmlns="" id="{00000000-0008-0000-0200-00001C11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4381" name="Text Box 1">
          <a:extLst>
            <a:ext uri="{FF2B5EF4-FFF2-40B4-BE49-F238E27FC236}">
              <a16:creationId xmlns:a16="http://schemas.microsoft.com/office/drawing/2014/main" xmlns="" id="{00000000-0008-0000-0200-00001D11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4382" name="Text Box 4">
          <a:extLst>
            <a:ext uri="{FF2B5EF4-FFF2-40B4-BE49-F238E27FC236}">
              <a16:creationId xmlns:a16="http://schemas.microsoft.com/office/drawing/2014/main" xmlns="" id="{00000000-0008-0000-0200-00001E11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383" name="Text Box 1">
          <a:extLst>
            <a:ext uri="{FF2B5EF4-FFF2-40B4-BE49-F238E27FC236}">
              <a16:creationId xmlns:a16="http://schemas.microsoft.com/office/drawing/2014/main" xmlns="" id="{00000000-0008-0000-0200-00001F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384" name="Text Box 2">
          <a:extLst>
            <a:ext uri="{FF2B5EF4-FFF2-40B4-BE49-F238E27FC236}">
              <a16:creationId xmlns:a16="http://schemas.microsoft.com/office/drawing/2014/main" xmlns="" id="{00000000-0008-0000-0200-000020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385" name="Text Box 1">
          <a:extLst>
            <a:ext uri="{FF2B5EF4-FFF2-40B4-BE49-F238E27FC236}">
              <a16:creationId xmlns:a16="http://schemas.microsoft.com/office/drawing/2014/main" xmlns="" id="{00000000-0008-0000-0200-000021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386" name="Text Box 2">
          <a:extLst>
            <a:ext uri="{FF2B5EF4-FFF2-40B4-BE49-F238E27FC236}">
              <a16:creationId xmlns:a16="http://schemas.microsoft.com/office/drawing/2014/main" xmlns="" id="{00000000-0008-0000-0200-000022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387" name="Text Box 1">
          <a:extLst>
            <a:ext uri="{FF2B5EF4-FFF2-40B4-BE49-F238E27FC236}">
              <a16:creationId xmlns:a16="http://schemas.microsoft.com/office/drawing/2014/main" xmlns="" id="{00000000-0008-0000-0200-000023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388" name="Text Box 4">
          <a:extLst>
            <a:ext uri="{FF2B5EF4-FFF2-40B4-BE49-F238E27FC236}">
              <a16:creationId xmlns:a16="http://schemas.microsoft.com/office/drawing/2014/main" xmlns="" id="{00000000-0008-0000-0200-000024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389" name="Text Box 1">
          <a:extLst>
            <a:ext uri="{FF2B5EF4-FFF2-40B4-BE49-F238E27FC236}">
              <a16:creationId xmlns:a16="http://schemas.microsoft.com/office/drawing/2014/main" xmlns="" id="{00000000-0008-0000-0200-00002511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390" name="Text Box 4">
          <a:extLst>
            <a:ext uri="{FF2B5EF4-FFF2-40B4-BE49-F238E27FC236}">
              <a16:creationId xmlns:a16="http://schemas.microsoft.com/office/drawing/2014/main" xmlns="" id="{00000000-0008-0000-0200-00002611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391" name="Text Box 1">
          <a:extLst>
            <a:ext uri="{FF2B5EF4-FFF2-40B4-BE49-F238E27FC236}">
              <a16:creationId xmlns:a16="http://schemas.microsoft.com/office/drawing/2014/main" xmlns="" id="{00000000-0008-0000-0200-000027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392" name="Text Box 2">
          <a:extLst>
            <a:ext uri="{FF2B5EF4-FFF2-40B4-BE49-F238E27FC236}">
              <a16:creationId xmlns:a16="http://schemas.microsoft.com/office/drawing/2014/main" xmlns="" id="{00000000-0008-0000-0200-000028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393" name="Text Box 1">
          <a:extLst>
            <a:ext uri="{FF2B5EF4-FFF2-40B4-BE49-F238E27FC236}">
              <a16:creationId xmlns:a16="http://schemas.microsoft.com/office/drawing/2014/main" xmlns="" id="{00000000-0008-0000-0200-000029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394" name="Text Box 2">
          <a:extLst>
            <a:ext uri="{FF2B5EF4-FFF2-40B4-BE49-F238E27FC236}">
              <a16:creationId xmlns:a16="http://schemas.microsoft.com/office/drawing/2014/main" xmlns="" id="{00000000-0008-0000-0200-00002A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4395" name="Text Box 1">
          <a:extLst>
            <a:ext uri="{FF2B5EF4-FFF2-40B4-BE49-F238E27FC236}">
              <a16:creationId xmlns:a16="http://schemas.microsoft.com/office/drawing/2014/main" xmlns="" id="{00000000-0008-0000-0200-00002B11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396" name="Text Box 1">
          <a:extLst>
            <a:ext uri="{FF2B5EF4-FFF2-40B4-BE49-F238E27FC236}">
              <a16:creationId xmlns:a16="http://schemas.microsoft.com/office/drawing/2014/main" xmlns="" id="{00000000-0008-0000-0200-00002C11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397" name="Text Box 4">
          <a:extLst>
            <a:ext uri="{FF2B5EF4-FFF2-40B4-BE49-F238E27FC236}">
              <a16:creationId xmlns:a16="http://schemas.microsoft.com/office/drawing/2014/main" xmlns="" id="{00000000-0008-0000-0200-00002D11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4398" name="Text Box 1">
          <a:extLst>
            <a:ext uri="{FF2B5EF4-FFF2-40B4-BE49-F238E27FC236}">
              <a16:creationId xmlns:a16="http://schemas.microsoft.com/office/drawing/2014/main" xmlns="" id="{00000000-0008-0000-0200-00002E11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4399" name="Text Box 4">
          <a:extLst>
            <a:ext uri="{FF2B5EF4-FFF2-40B4-BE49-F238E27FC236}">
              <a16:creationId xmlns:a16="http://schemas.microsoft.com/office/drawing/2014/main" xmlns="" id="{00000000-0008-0000-0200-00002F11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400" name="Text Box 1">
          <a:extLst>
            <a:ext uri="{FF2B5EF4-FFF2-40B4-BE49-F238E27FC236}">
              <a16:creationId xmlns:a16="http://schemas.microsoft.com/office/drawing/2014/main" xmlns="" id="{00000000-0008-0000-0200-000030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401" name="Text Box 4">
          <a:extLst>
            <a:ext uri="{FF2B5EF4-FFF2-40B4-BE49-F238E27FC236}">
              <a16:creationId xmlns:a16="http://schemas.microsoft.com/office/drawing/2014/main" xmlns="" id="{00000000-0008-0000-0200-000031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402" name="Text Box 1">
          <a:extLst>
            <a:ext uri="{FF2B5EF4-FFF2-40B4-BE49-F238E27FC236}">
              <a16:creationId xmlns:a16="http://schemas.microsoft.com/office/drawing/2014/main" xmlns="" id="{00000000-0008-0000-0200-00003211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403" name="Text Box 4">
          <a:extLst>
            <a:ext uri="{FF2B5EF4-FFF2-40B4-BE49-F238E27FC236}">
              <a16:creationId xmlns:a16="http://schemas.microsoft.com/office/drawing/2014/main" xmlns="" id="{00000000-0008-0000-0200-00003311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404" name="Text Box 1">
          <a:extLst>
            <a:ext uri="{FF2B5EF4-FFF2-40B4-BE49-F238E27FC236}">
              <a16:creationId xmlns:a16="http://schemas.microsoft.com/office/drawing/2014/main" xmlns="" id="{00000000-0008-0000-0200-000034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405" name="Text Box 2">
          <a:extLst>
            <a:ext uri="{FF2B5EF4-FFF2-40B4-BE49-F238E27FC236}">
              <a16:creationId xmlns:a16="http://schemas.microsoft.com/office/drawing/2014/main" xmlns="" id="{00000000-0008-0000-0200-000035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406" name="Text Box 1">
          <a:extLst>
            <a:ext uri="{FF2B5EF4-FFF2-40B4-BE49-F238E27FC236}">
              <a16:creationId xmlns:a16="http://schemas.microsoft.com/office/drawing/2014/main" xmlns="" id="{00000000-0008-0000-0200-000036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407" name="Text Box 2">
          <a:extLst>
            <a:ext uri="{FF2B5EF4-FFF2-40B4-BE49-F238E27FC236}">
              <a16:creationId xmlns:a16="http://schemas.microsoft.com/office/drawing/2014/main" xmlns="" id="{00000000-0008-0000-0200-000037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408" name="Text Box 1">
          <a:extLst>
            <a:ext uri="{FF2B5EF4-FFF2-40B4-BE49-F238E27FC236}">
              <a16:creationId xmlns:a16="http://schemas.microsoft.com/office/drawing/2014/main" xmlns="" id="{00000000-0008-0000-0200-00003811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409" name="Text Box 4">
          <a:extLst>
            <a:ext uri="{FF2B5EF4-FFF2-40B4-BE49-F238E27FC236}">
              <a16:creationId xmlns:a16="http://schemas.microsoft.com/office/drawing/2014/main" xmlns="" id="{00000000-0008-0000-0200-00003911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4410" name="Text Box 1">
          <a:extLst>
            <a:ext uri="{FF2B5EF4-FFF2-40B4-BE49-F238E27FC236}">
              <a16:creationId xmlns:a16="http://schemas.microsoft.com/office/drawing/2014/main" xmlns="" id="{00000000-0008-0000-0200-00003A11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4411" name="Text Box 4">
          <a:extLst>
            <a:ext uri="{FF2B5EF4-FFF2-40B4-BE49-F238E27FC236}">
              <a16:creationId xmlns:a16="http://schemas.microsoft.com/office/drawing/2014/main" xmlns="" id="{00000000-0008-0000-0200-00003B11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412" name="Text Box 1">
          <a:extLst>
            <a:ext uri="{FF2B5EF4-FFF2-40B4-BE49-F238E27FC236}">
              <a16:creationId xmlns:a16="http://schemas.microsoft.com/office/drawing/2014/main" xmlns="" id="{00000000-0008-0000-0200-00003C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413" name="Text Box 2">
          <a:extLst>
            <a:ext uri="{FF2B5EF4-FFF2-40B4-BE49-F238E27FC236}">
              <a16:creationId xmlns:a16="http://schemas.microsoft.com/office/drawing/2014/main" xmlns="" id="{00000000-0008-0000-0200-00003D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414" name="Text Box 1">
          <a:extLst>
            <a:ext uri="{FF2B5EF4-FFF2-40B4-BE49-F238E27FC236}">
              <a16:creationId xmlns:a16="http://schemas.microsoft.com/office/drawing/2014/main" xmlns="" id="{00000000-0008-0000-0200-00003E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415" name="Text Box 2">
          <a:extLst>
            <a:ext uri="{FF2B5EF4-FFF2-40B4-BE49-F238E27FC236}">
              <a16:creationId xmlns:a16="http://schemas.microsoft.com/office/drawing/2014/main" xmlns="" id="{00000000-0008-0000-0200-00003F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416" name="Text Box 1">
          <a:extLst>
            <a:ext uri="{FF2B5EF4-FFF2-40B4-BE49-F238E27FC236}">
              <a16:creationId xmlns:a16="http://schemas.microsoft.com/office/drawing/2014/main" xmlns="" id="{00000000-0008-0000-0200-000040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417" name="Text Box 2">
          <a:extLst>
            <a:ext uri="{FF2B5EF4-FFF2-40B4-BE49-F238E27FC236}">
              <a16:creationId xmlns:a16="http://schemas.microsoft.com/office/drawing/2014/main" xmlns="" id="{00000000-0008-0000-0200-000041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418" name="Text Box 1">
          <a:extLst>
            <a:ext uri="{FF2B5EF4-FFF2-40B4-BE49-F238E27FC236}">
              <a16:creationId xmlns:a16="http://schemas.microsoft.com/office/drawing/2014/main" xmlns="" id="{00000000-0008-0000-0200-000042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419" name="Text Box 2">
          <a:extLst>
            <a:ext uri="{FF2B5EF4-FFF2-40B4-BE49-F238E27FC236}">
              <a16:creationId xmlns:a16="http://schemas.microsoft.com/office/drawing/2014/main" xmlns="" id="{00000000-0008-0000-0200-000043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4420" name="Text Box 4">
          <a:extLst>
            <a:ext uri="{FF2B5EF4-FFF2-40B4-BE49-F238E27FC236}">
              <a16:creationId xmlns:a16="http://schemas.microsoft.com/office/drawing/2014/main" xmlns="" id="{00000000-0008-0000-0200-00004411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4421" name="Text Box 1">
          <a:extLst>
            <a:ext uri="{FF2B5EF4-FFF2-40B4-BE49-F238E27FC236}">
              <a16:creationId xmlns:a16="http://schemas.microsoft.com/office/drawing/2014/main" xmlns="" id="{00000000-0008-0000-0200-00004511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4422" name="Text Box 4">
          <a:extLst>
            <a:ext uri="{FF2B5EF4-FFF2-40B4-BE49-F238E27FC236}">
              <a16:creationId xmlns:a16="http://schemas.microsoft.com/office/drawing/2014/main" xmlns="" id="{00000000-0008-0000-0200-00004611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423" name="Text Box 1">
          <a:extLst>
            <a:ext uri="{FF2B5EF4-FFF2-40B4-BE49-F238E27FC236}">
              <a16:creationId xmlns:a16="http://schemas.microsoft.com/office/drawing/2014/main" xmlns="" id="{00000000-0008-0000-0200-000047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424" name="Text Box 2">
          <a:extLst>
            <a:ext uri="{FF2B5EF4-FFF2-40B4-BE49-F238E27FC236}">
              <a16:creationId xmlns:a16="http://schemas.microsoft.com/office/drawing/2014/main" xmlns="" id="{00000000-0008-0000-0200-000048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425" name="Text Box 1">
          <a:extLst>
            <a:ext uri="{FF2B5EF4-FFF2-40B4-BE49-F238E27FC236}">
              <a16:creationId xmlns:a16="http://schemas.microsoft.com/office/drawing/2014/main" xmlns="" id="{00000000-0008-0000-0200-000049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426" name="Text Box 2">
          <a:extLst>
            <a:ext uri="{FF2B5EF4-FFF2-40B4-BE49-F238E27FC236}">
              <a16:creationId xmlns:a16="http://schemas.microsoft.com/office/drawing/2014/main" xmlns="" id="{00000000-0008-0000-0200-00004A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427" name="Text Box 1">
          <a:extLst>
            <a:ext uri="{FF2B5EF4-FFF2-40B4-BE49-F238E27FC236}">
              <a16:creationId xmlns:a16="http://schemas.microsoft.com/office/drawing/2014/main" xmlns="" id="{00000000-0008-0000-0200-00004B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428" name="Text Box 4">
          <a:extLst>
            <a:ext uri="{FF2B5EF4-FFF2-40B4-BE49-F238E27FC236}">
              <a16:creationId xmlns:a16="http://schemas.microsoft.com/office/drawing/2014/main" xmlns="" id="{00000000-0008-0000-0200-00004C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429" name="Text Box 1">
          <a:extLst>
            <a:ext uri="{FF2B5EF4-FFF2-40B4-BE49-F238E27FC236}">
              <a16:creationId xmlns:a16="http://schemas.microsoft.com/office/drawing/2014/main" xmlns="" id="{00000000-0008-0000-0200-00004D11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430" name="Text Box 4">
          <a:extLst>
            <a:ext uri="{FF2B5EF4-FFF2-40B4-BE49-F238E27FC236}">
              <a16:creationId xmlns:a16="http://schemas.microsoft.com/office/drawing/2014/main" xmlns="" id="{00000000-0008-0000-0200-00004E11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431" name="Text Box 1">
          <a:extLst>
            <a:ext uri="{FF2B5EF4-FFF2-40B4-BE49-F238E27FC236}">
              <a16:creationId xmlns:a16="http://schemas.microsoft.com/office/drawing/2014/main" xmlns="" id="{00000000-0008-0000-0200-00004F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432" name="Text Box 2">
          <a:extLst>
            <a:ext uri="{FF2B5EF4-FFF2-40B4-BE49-F238E27FC236}">
              <a16:creationId xmlns:a16="http://schemas.microsoft.com/office/drawing/2014/main" xmlns="" id="{00000000-0008-0000-0200-000050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433" name="Text Box 1">
          <a:extLst>
            <a:ext uri="{FF2B5EF4-FFF2-40B4-BE49-F238E27FC236}">
              <a16:creationId xmlns:a16="http://schemas.microsoft.com/office/drawing/2014/main" xmlns="" id="{00000000-0008-0000-0200-000051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434" name="Text Box 2">
          <a:extLst>
            <a:ext uri="{FF2B5EF4-FFF2-40B4-BE49-F238E27FC236}">
              <a16:creationId xmlns:a16="http://schemas.microsoft.com/office/drawing/2014/main" xmlns="" id="{00000000-0008-0000-0200-000052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4435" name="Text Box 1">
          <a:extLst>
            <a:ext uri="{FF2B5EF4-FFF2-40B4-BE49-F238E27FC236}">
              <a16:creationId xmlns:a16="http://schemas.microsoft.com/office/drawing/2014/main" xmlns="" id="{00000000-0008-0000-0200-00005311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436" name="Text Box 1">
          <a:extLst>
            <a:ext uri="{FF2B5EF4-FFF2-40B4-BE49-F238E27FC236}">
              <a16:creationId xmlns:a16="http://schemas.microsoft.com/office/drawing/2014/main" xmlns="" id="{00000000-0008-0000-0200-00005411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437" name="Text Box 4">
          <a:extLst>
            <a:ext uri="{FF2B5EF4-FFF2-40B4-BE49-F238E27FC236}">
              <a16:creationId xmlns:a16="http://schemas.microsoft.com/office/drawing/2014/main" xmlns="" id="{00000000-0008-0000-0200-00005511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4438" name="Text Box 1">
          <a:extLst>
            <a:ext uri="{FF2B5EF4-FFF2-40B4-BE49-F238E27FC236}">
              <a16:creationId xmlns:a16="http://schemas.microsoft.com/office/drawing/2014/main" xmlns="" id="{00000000-0008-0000-0200-00005611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4439" name="Text Box 4">
          <a:extLst>
            <a:ext uri="{FF2B5EF4-FFF2-40B4-BE49-F238E27FC236}">
              <a16:creationId xmlns:a16="http://schemas.microsoft.com/office/drawing/2014/main" xmlns="" id="{00000000-0008-0000-0200-00005711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440" name="Text Box 1">
          <a:extLst>
            <a:ext uri="{FF2B5EF4-FFF2-40B4-BE49-F238E27FC236}">
              <a16:creationId xmlns:a16="http://schemas.microsoft.com/office/drawing/2014/main" xmlns="" id="{00000000-0008-0000-0200-000058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441" name="Text Box 4">
          <a:extLst>
            <a:ext uri="{FF2B5EF4-FFF2-40B4-BE49-F238E27FC236}">
              <a16:creationId xmlns:a16="http://schemas.microsoft.com/office/drawing/2014/main" xmlns="" id="{00000000-0008-0000-0200-000059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442" name="Text Box 1">
          <a:extLst>
            <a:ext uri="{FF2B5EF4-FFF2-40B4-BE49-F238E27FC236}">
              <a16:creationId xmlns:a16="http://schemas.microsoft.com/office/drawing/2014/main" xmlns="" id="{00000000-0008-0000-0200-00005A11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443" name="Text Box 4">
          <a:extLst>
            <a:ext uri="{FF2B5EF4-FFF2-40B4-BE49-F238E27FC236}">
              <a16:creationId xmlns:a16="http://schemas.microsoft.com/office/drawing/2014/main" xmlns="" id="{00000000-0008-0000-0200-00005B11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444" name="Text Box 1">
          <a:extLst>
            <a:ext uri="{FF2B5EF4-FFF2-40B4-BE49-F238E27FC236}">
              <a16:creationId xmlns:a16="http://schemas.microsoft.com/office/drawing/2014/main" xmlns="" id="{00000000-0008-0000-0200-00005C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445" name="Text Box 2">
          <a:extLst>
            <a:ext uri="{FF2B5EF4-FFF2-40B4-BE49-F238E27FC236}">
              <a16:creationId xmlns:a16="http://schemas.microsoft.com/office/drawing/2014/main" xmlns="" id="{00000000-0008-0000-0200-00005D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446" name="Text Box 1">
          <a:extLst>
            <a:ext uri="{FF2B5EF4-FFF2-40B4-BE49-F238E27FC236}">
              <a16:creationId xmlns:a16="http://schemas.microsoft.com/office/drawing/2014/main" xmlns="" id="{00000000-0008-0000-0200-00005E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447" name="Text Box 2">
          <a:extLst>
            <a:ext uri="{FF2B5EF4-FFF2-40B4-BE49-F238E27FC236}">
              <a16:creationId xmlns:a16="http://schemas.microsoft.com/office/drawing/2014/main" xmlns="" id="{00000000-0008-0000-0200-00005F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4448" name="Text Box 1">
          <a:extLst>
            <a:ext uri="{FF2B5EF4-FFF2-40B4-BE49-F238E27FC236}">
              <a16:creationId xmlns:a16="http://schemas.microsoft.com/office/drawing/2014/main" xmlns="" id="{00000000-0008-0000-0200-00006011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4449" name="Text Box 4">
          <a:extLst>
            <a:ext uri="{FF2B5EF4-FFF2-40B4-BE49-F238E27FC236}">
              <a16:creationId xmlns:a16="http://schemas.microsoft.com/office/drawing/2014/main" xmlns="" id="{00000000-0008-0000-0200-00006111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4450" name="Text Box 1">
          <a:extLst>
            <a:ext uri="{FF2B5EF4-FFF2-40B4-BE49-F238E27FC236}">
              <a16:creationId xmlns:a16="http://schemas.microsoft.com/office/drawing/2014/main" xmlns="" id="{00000000-0008-0000-0200-00006211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4451" name="Text Box 4">
          <a:extLst>
            <a:ext uri="{FF2B5EF4-FFF2-40B4-BE49-F238E27FC236}">
              <a16:creationId xmlns:a16="http://schemas.microsoft.com/office/drawing/2014/main" xmlns="" id="{00000000-0008-0000-0200-00006311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452" name="Text Box 1">
          <a:extLst>
            <a:ext uri="{FF2B5EF4-FFF2-40B4-BE49-F238E27FC236}">
              <a16:creationId xmlns:a16="http://schemas.microsoft.com/office/drawing/2014/main" xmlns="" id="{00000000-0008-0000-0200-000064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453" name="Text Box 2">
          <a:extLst>
            <a:ext uri="{FF2B5EF4-FFF2-40B4-BE49-F238E27FC236}">
              <a16:creationId xmlns:a16="http://schemas.microsoft.com/office/drawing/2014/main" xmlns="" id="{00000000-0008-0000-0200-000065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454" name="Text Box 1">
          <a:extLst>
            <a:ext uri="{FF2B5EF4-FFF2-40B4-BE49-F238E27FC236}">
              <a16:creationId xmlns:a16="http://schemas.microsoft.com/office/drawing/2014/main" xmlns="" id="{00000000-0008-0000-0200-000066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455" name="Text Box 2">
          <a:extLst>
            <a:ext uri="{FF2B5EF4-FFF2-40B4-BE49-F238E27FC236}">
              <a16:creationId xmlns:a16="http://schemas.microsoft.com/office/drawing/2014/main" xmlns="" id="{00000000-0008-0000-0200-000067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456" name="Text Box 1">
          <a:extLst>
            <a:ext uri="{FF2B5EF4-FFF2-40B4-BE49-F238E27FC236}">
              <a16:creationId xmlns:a16="http://schemas.microsoft.com/office/drawing/2014/main" xmlns="" id="{00000000-0008-0000-0200-000068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457" name="Text Box 2">
          <a:extLst>
            <a:ext uri="{FF2B5EF4-FFF2-40B4-BE49-F238E27FC236}">
              <a16:creationId xmlns:a16="http://schemas.microsoft.com/office/drawing/2014/main" xmlns="" id="{00000000-0008-0000-0200-000069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458" name="Text Box 1">
          <a:extLst>
            <a:ext uri="{FF2B5EF4-FFF2-40B4-BE49-F238E27FC236}">
              <a16:creationId xmlns:a16="http://schemas.microsoft.com/office/drawing/2014/main" xmlns="" id="{00000000-0008-0000-0200-00006A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459" name="Text Box 2">
          <a:extLst>
            <a:ext uri="{FF2B5EF4-FFF2-40B4-BE49-F238E27FC236}">
              <a16:creationId xmlns:a16="http://schemas.microsoft.com/office/drawing/2014/main" xmlns="" id="{00000000-0008-0000-0200-00006B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460" name="Text Box 1">
          <a:extLst>
            <a:ext uri="{FF2B5EF4-FFF2-40B4-BE49-F238E27FC236}">
              <a16:creationId xmlns:a16="http://schemas.microsoft.com/office/drawing/2014/main" xmlns="" id="{00000000-0008-0000-0200-00006C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4461" name="Text Box 4">
          <a:extLst>
            <a:ext uri="{FF2B5EF4-FFF2-40B4-BE49-F238E27FC236}">
              <a16:creationId xmlns:a16="http://schemas.microsoft.com/office/drawing/2014/main" xmlns="" id="{00000000-0008-0000-0200-00006D11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4462" name="Text Box 1">
          <a:extLst>
            <a:ext uri="{FF2B5EF4-FFF2-40B4-BE49-F238E27FC236}">
              <a16:creationId xmlns:a16="http://schemas.microsoft.com/office/drawing/2014/main" xmlns="" id="{00000000-0008-0000-0200-00006E11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4463" name="Text Box 4">
          <a:extLst>
            <a:ext uri="{FF2B5EF4-FFF2-40B4-BE49-F238E27FC236}">
              <a16:creationId xmlns:a16="http://schemas.microsoft.com/office/drawing/2014/main" xmlns="" id="{00000000-0008-0000-0200-00006F11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464" name="Text Box 1">
          <a:extLst>
            <a:ext uri="{FF2B5EF4-FFF2-40B4-BE49-F238E27FC236}">
              <a16:creationId xmlns:a16="http://schemas.microsoft.com/office/drawing/2014/main" xmlns="" id="{00000000-0008-0000-0200-000070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465" name="Text Box 2">
          <a:extLst>
            <a:ext uri="{FF2B5EF4-FFF2-40B4-BE49-F238E27FC236}">
              <a16:creationId xmlns:a16="http://schemas.microsoft.com/office/drawing/2014/main" xmlns="" id="{00000000-0008-0000-0200-000071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466" name="Text Box 1">
          <a:extLst>
            <a:ext uri="{FF2B5EF4-FFF2-40B4-BE49-F238E27FC236}">
              <a16:creationId xmlns:a16="http://schemas.microsoft.com/office/drawing/2014/main" xmlns="" id="{00000000-0008-0000-0200-000072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467" name="Text Box 2">
          <a:extLst>
            <a:ext uri="{FF2B5EF4-FFF2-40B4-BE49-F238E27FC236}">
              <a16:creationId xmlns:a16="http://schemas.microsoft.com/office/drawing/2014/main" xmlns="" id="{00000000-0008-0000-0200-000073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468" name="Text Box 1">
          <a:extLst>
            <a:ext uri="{FF2B5EF4-FFF2-40B4-BE49-F238E27FC236}">
              <a16:creationId xmlns:a16="http://schemas.microsoft.com/office/drawing/2014/main" xmlns="" id="{00000000-0008-0000-0200-000074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469" name="Text Box 1">
          <a:extLst>
            <a:ext uri="{FF2B5EF4-FFF2-40B4-BE49-F238E27FC236}">
              <a16:creationId xmlns:a16="http://schemas.microsoft.com/office/drawing/2014/main" xmlns="" id="{00000000-0008-0000-0200-000075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470" name="Text Box 4">
          <a:extLst>
            <a:ext uri="{FF2B5EF4-FFF2-40B4-BE49-F238E27FC236}">
              <a16:creationId xmlns:a16="http://schemas.microsoft.com/office/drawing/2014/main" xmlns="" id="{00000000-0008-0000-0200-000076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4471" name="Text Box 1">
          <a:extLst>
            <a:ext uri="{FF2B5EF4-FFF2-40B4-BE49-F238E27FC236}">
              <a16:creationId xmlns:a16="http://schemas.microsoft.com/office/drawing/2014/main" xmlns="" id="{00000000-0008-0000-0200-00007711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4472" name="Text Box 4">
          <a:extLst>
            <a:ext uri="{FF2B5EF4-FFF2-40B4-BE49-F238E27FC236}">
              <a16:creationId xmlns:a16="http://schemas.microsoft.com/office/drawing/2014/main" xmlns="" id="{00000000-0008-0000-0200-00007811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473" name="Text Box 1">
          <a:extLst>
            <a:ext uri="{FF2B5EF4-FFF2-40B4-BE49-F238E27FC236}">
              <a16:creationId xmlns:a16="http://schemas.microsoft.com/office/drawing/2014/main" xmlns="" id="{00000000-0008-0000-0200-000079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474" name="Text Box 2">
          <a:extLst>
            <a:ext uri="{FF2B5EF4-FFF2-40B4-BE49-F238E27FC236}">
              <a16:creationId xmlns:a16="http://schemas.microsoft.com/office/drawing/2014/main" xmlns="" id="{00000000-0008-0000-0200-00007A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475" name="Text Box 1">
          <a:extLst>
            <a:ext uri="{FF2B5EF4-FFF2-40B4-BE49-F238E27FC236}">
              <a16:creationId xmlns:a16="http://schemas.microsoft.com/office/drawing/2014/main" xmlns="" id="{00000000-0008-0000-0200-00007B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476" name="Text Box 2">
          <a:extLst>
            <a:ext uri="{FF2B5EF4-FFF2-40B4-BE49-F238E27FC236}">
              <a16:creationId xmlns:a16="http://schemas.microsoft.com/office/drawing/2014/main" xmlns="" id="{00000000-0008-0000-0200-00007C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4477" name="Text Box 1">
          <a:extLst>
            <a:ext uri="{FF2B5EF4-FFF2-40B4-BE49-F238E27FC236}">
              <a16:creationId xmlns:a16="http://schemas.microsoft.com/office/drawing/2014/main" xmlns="" id="{00000000-0008-0000-0200-00007D11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4478" name="Text Box 1">
          <a:extLst>
            <a:ext uri="{FF2B5EF4-FFF2-40B4-BE49-F238E27FC236}">
              <a16:creationId xmlns:a16="http://schemas.microsoft.com/office/drawing/2014/main" xmlns="" id="{00000000-0008-0000-0200-00007E11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4479" name="Text Box 4">
          <a:extLst>
            <a:ext uri="{FF2B5EF4-FFF2-40B4-BE49-F238E27FC236}">
              <a16:creationId xmlns:a16="http://schemas.microsoft.com/office/drawing/2014/main" xmlns="" id="{00000000-0008-0000-0200-00007F11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4480" name="Text Box 1">
          <a:extLst>
            <a:ext uri="{FF2B5EF4-FFF2-40B4-BE49-F238E27FC236}">
              <a16:creationId xmlns:a16="http://schemas.microsoft.com/office/drawing/2014/main" xmlns="" id="{00000000-0008-0000-0200-00008011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4481" name="Text Box 4">
          <a:extLst>
            <a:ext uri="{FF2B5EF4-FFF2-40B4-BE49-F238E27FC236}">
              <a16:creationId xmlns:a16="http://schemas.microsoft.com/office/drawing/2014/main" xmlns="" id="{00000000-0008-0000-0200-00008111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482" name="Text Box 1">
          <a:extLst>
            <a:ext uri="{FF2B5EF4-FFF2-40B4-BE49-F238E27FC236}">
              <a16:creationId xmlns:a16="http://schemas.microsoft.com/office/drawing/2014/main" xmlns="" id="{00000000-0008-0000-0200-000082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483" name="Text Box 1">
          <a:extLst>
            <a:ext uri="{FF2B5EF4-FFF2-40B4-BE49-F238E27FC236}">
              <a16:creationId xmlns:a16="http://schemas.microsoft.com/office/drawing/2014/main" xmlns="" id="{00000000-0008-0000-0200-000083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484" name="Text Box 4">
          <a:extLst>
            <a:ext uri="{FF2B5EF4-FFF2-40B4-BE49-F238E27FC236}">
              <a16:creationId xmlns:a16="http://schemas.microsoft.com/office/drawing/2014/main" xmlns="" id="{00000000-0008-0000-0200-000084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4485" name="Text Box 1">
          <a:extLst>
            <a:ext uri="{FF2B5EF4-FFF2-40B4-BE49-F238E27FC236}">
              <a16:creationId xmlns:a16="http://schemas.microsoft.com/office/drawing/2014/main" xmlns="" id="{00000000-0008-0000-0200-00008511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4486" name="Text Box 4">
          <a:extLst>
            <a:ext uri="{FF2B5EF4-FFF2-40B4-BE49-F238E27FC236}">
              <a16:creationId xmlns:a16="http://schemas.microsoft.com/office/drawing/2014/main" xmlns="" id="{00000000-0008-0000-0200-00008611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487" name="Text Box 1">
          <a:extLst>
            <a:ext uri="{FF2B5EF4-FFF2-40B4-BE49-F238E27FC236}">
              <a16:creationId xmlns:a16="http://schemas.microsoft.com/office/drawing/2014/main" xmlns="" id="{00000000-0008-0000-0200-000087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488" name="Text Box 2">
          <a:extLst>
            <a:ext uri="{FF2B5EF4-FFF2-40B4-BE49-F238E27FC236}">
              <a16:creationId xmlns:a16="http://schemas.microsoft.com/office/drawing/2014/main" xmlns="" id="{00000000-0008-0000-0200-000088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489" name="Text Box 1">
          <a:extLst>
            <a:ext uri="{FF2B5EF4-FFF2-40B4-BE49-F238E27FC236}">
              <a16:creationId xmlns:a16="http://schemas.microsoft.com/office/drawing/2014/main" xmlns="" id="{00000000-0008-0000-0200-000089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490" name="Text Box 2">
          <a:extLst>
            <a:ext uri="{FF2B5EF4-FFF2-40B4-BE49-F238E27FC236}">
              <a16:creationId xmlns:a16="http://schemas.microsoft.com/office/drawing/2014/main" xmlns="" id="{00000000-0008-0000-0200-00008A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4491" name="Text Box 1">
          <a:extLst>
            <a:ext uri="{FF2B5EF4-FFF2-40B4-BE49-F238E27FC236}">
              <a16:creationId xmlns:a16="http://schemas.microsoft.com/office/drawing/2014/main" xmlns="" id="{00000000-0008-0000-0200-00008B11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4492" name="Text Box 4">
          <a:extLst>
            <a:ext uri="{FF2B5EF4-FFF2-40B4-BE49-F238E27FC236}">
              <a16:creationId xmlns:a16="http://schemas.microsoft.com/office/drawing/2014/main" xmlns="" id="{00000000-0008-0000-0200-00008C11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4493" name="Text Box 1">
          <a:extLst>
            <a:ext uri="{FF2B5EF4-FFF2-40B4-BE49-F238E27FC236}">
              <a16:creationId xmlns:a16="http://schemas.microsoft.com/office/drawing/2014/main" xmlns="" id="{00000000-0008-0000-0200-00008D11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4494" name="Text Box 4">
          <a:extLst>
            <a:ext uri="{FF2B5EF4-FFF2-40B4-BE49-F238E27FC236}">
              <a16:creationId xmlns:a16="http://schemas.microsoft.com/office/drawing/2014/main" xmlns="" id="{00000000-0008-0000-0200-00008E11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495" name="Text Box 1">
          <a:extLst>
            <a:ext uri="{FF2B5EF4-FFF2-40B4-BE49-F238E27FC236}">
              <a16:creationId xmlns:a16="http://schemas.microsoft.com/office/drawing/2014/main" xmlns="" id="{00000000-0008-0000-0200-00008F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496" name="Text Box 2">
          <a:extLst>
            <a:ext uri="{FF2B5EF4-FFF2-40B4-BE49-F238E27FC236}">
              <a16:creationId xmlns:a16="http://schemas.microsoft.com/office/drawing/2014/main" xmlns="" id="{00000000-0008-0000-0200-000090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497" name="Text Box 1">
          <a:extLst>
            <a:ext uri="{FF2B5EF4-FFF2-40B4-BE49-F238E27FC236}">
              <a16:creationId xmlns:a16="http://schemas.microsoft.com/office/drawing/2014/main" xmlns="" id="{00000000-0008-0000-0200-000091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498" name="Text Box 2">
          <a:extLst>
            <a:ext uri="{FF2B5EF4-FFF2-40B4-BE49-F238E27FC236}">
              <a16:creationId xmlns:a16="http://schemas.microsoft.com/office/drawing/2014/main" xmlns="" id="{00000000-0008-0000-0200-000092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499" name="Text Box 1">
          <a:extLst>
            <a:ext uri="{FF2B5EF4-FFF2-40B4-BE49-F238E27FC236}">
              <a16:creationId xmlns:a16="http://schemas.microsoft.com/office/drawing/2014/main" xmlns="" id="{00000000-0008-0000-0200-000093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500" name="Text Box 2">
          <a:extLst>
            <a:ext uri="{FF2B5EF4-FFF2-40B4-BE49-F238E27FC236}">
              <a16:creationId xmlns:a16="http://schemas.microsoft.com/office/drawing/2014/main" xmlns="" id="{00000000-0008-0000-0200-000094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501" name="Text Box 1">
          <a:extLst>
            <a:ext uri="{FF2B5EF4-FFF2-40B4-BE49-F238E27FC236}">
              <a16:creationId xmlns:a16="http://schemas.microsoft.com/office/drawing/2014/main" xmlns="" id="{00000000-0008-0000-0200-000095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502" name="Text Box 2">
          <a:extLst>
            <a:ext uri="{FF2B5EF4-FFF2-40B4-BE49-F238E27FC236}">
              <a16:creationId xmlns:a16="http://schemas.microsoft.com/office/drawing/2014/main" xmlns="" id="{00000000-0008-0000-0200-000096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503" name="Text Box 1">
          <a:extLst>
            <a:ext uri="{FF2B5EF4-FFF2-40B4-BE49-F238E27FC236}">
              <a16:creationId xmlns:a16="http://schemas.microsoft.com/office/drawing/2014/main" xmlns="" id="{00000000-0008-0000-0200-000097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4504" name="Text Box 4">
          <a:extLst>
            <a:ext uri="{FF2B5EF4-FFF2-40B4-BE49-F238E27FC236}">
              <a16:creationId xmlns:a16="http://schemas.microsoft.com/office/drawing/2014/main" xmlns="" id="{00000000-0008-0000-0200-00009811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4505" name="Text Box 1">
          <a:extLst>
            <a:ext uri="{FF2B5EF4-FFF2-40B4-BE49-F238E27FC236}">
              <a16:creationId xmlns:a16="http://schemas.microsoft.com/office/drawing/2014/main" xmlns="" id="{00000000-0008-0000-0200-00009911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4506" name="Text Box 4">
          <a:extLst>
            <a:ext uri="{FF2B5EF4-FFF2-40B4-BE49-F238E27FC236}">
              <a16:creationId xmlns:a16="http://schemas.microsoft.com/office/drawing/2014/main" xmlns="" id="{00000000-0008-0000-0200-00009A11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507" name="Text Box 1">
          <a:extLst>
            <a:ext uri="{FF2B5EF4-FFF2-40B4-BE49-F238E27FC236}">
              <a16:creationId xmlns:a16="http://schemas.microsoft.com/office/drawing/2014/main" xmlns="" id="{00000000-0008-0000-0200-00009B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508" name="Text Box 2">
          <a:extLst>
            <a:ext uri="{FF2B5EF4-FFF2-40B4-BE49-F238E27FC236}">
              <a16:creationId xmlns:a16="http://schemas.microsoft.com/office/drawing/2014/main" xmlns="" id="{00000000-0008-0000-0200-00009C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509" name="Text Box 1">
          <a:extLst>
            <a:ext uri="{FF2B5EF4-FFF2-40B4-BE49-F238E27FC236}">
              <a16:creationId xmlns:a16="http://schemas.microsoft.com/office/drawing/2014/main" xmlns="" id="{00000000-0008-0000-0200-00009D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510" name="Text Box 2">
          <a:extLst>
            <a:ext uri="{FF2B5EF4-FFF2-40B4-BE49-F238E27FC236}">
              <a16:creationId xmlns:a16="http://schemas.microsoft.com/office/drawing/2014/main" xmlns="" id="{00000000-0008-0000-0200-00009E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511" name="Text Box 1">
          <a:extLst>
            <a:ext uri="{FF2B5EF4-FFF2-40B4-BE49-F238E27FC236}">
              <a16:creationId xmlns:a16="http://schemas.microsoft.com/office/drawing/2014/main" xmlns="" id="{00000000-0008-0000-0200-00009F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512" name="Text Box 1">
          <a:extLst>
            <a:ext uri="{FF2B5EF4-FFF2-40B4-BE49-F238E27FC236}">
              <a16:creationId xmlns:a16="http://schemas.microsoft.com/office/drawing/2014/main" xmlns="" id="{00000000-0008-0000-0200-0000A0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513" name="Text Box 4">
          <a:extLst>
            <a:ext uri="{FF2B5EF4-FFF2-40B4-BE49-F238E27FC236}">
              <a16:creationId xmlns:a16="http://schemas.microsoft.com/office/drawing/2014/main" xmlns="" id="{00000000-0008-0000-0200-0000A1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4514" name="Text Box 1">
          <a:extLst>
            <a:ext uri="{FF2B5EF4-FFF2-40B4-BE49-F238E27FC236}">
              <a16:creationId xmlns:a16="http://schemas.microsoft.com/office/drawing/2014/main" xmlns="" id="{00000000-0008-0000-0200-0000A211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4515" name="Text Box 4">
          <a:extLst>
            <a:ext uri="{FF2B5EF4-FFF2-40B4-BE49-F238E27FC236}">
              <a16:creationId xmlns:a16="http://schemas.microsoft.com/office/drawing/2014/main" xmlns="" id="{00000000-0008-0000-0200-0000A311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516" name="Text Box 1">
          <a:extLst>
            <a:ext uri="{FF2B5EF4-FFF2-40B4-BE49-F238E27FC236}">
              <a16:creationId xmlns:a16="http://schemas.microsoft.com/office/drawing/2014/main" xmlns="" id="{00000000-0008-0000-0200-0000A4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517" name="Text Box 2">
          <a:extLst>
            <a:ext uri="{FF2B5EF4-FFF2-40B4-BE49-F238E27FC236}">
              <a16:creationId xmlns:a16="http://schemas.microsoft.com/office/drawing/2014/main" xmlns="" id="{00000000-0008-0000-0200-0000A5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518" name="Text Box 1">
          <a:extLst>
            <a:ext uri="{FF2B5EF4-FFF2-40B4-BE49-F238E27FC236}">
              <a16:creationId xmlns:a16="http://schemas.microsoft.com/office/drawing/2014/main" xmlns="" id="{00000000-0008-0000-0200-0000A6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519" name="Text Box 2">
          <a:extLst>
            <a:ext uri="{FF2B5EF4-FFF2-40B4-BE49-F238E27FC236}">
              <a16:creationId xmlns:a16="http://schemas.microsoft.com/office/drawing/2014/main" xmlns="" id="{00000000-0008-0000-0200-0000A7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4520" name="Text Box 1">
          <a:extLst>
            <a:ext uri="{FF2B5EF4-FFF2-40B4-BE49-F238E27FC236}">
              <a16:creationId xmlns:a16="http://schemas.microsoft.com/office/drawing/2014/main" xmlns="" id="{00000000-0008-0000-0200-0000A811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4521" name="Text Box 1">
          <a:extLst>
            <a:ext uri="{FF2B5EF4-FFF2-40B4-BE49-F238E27FC236}">
              <a16:creationId xmlns:a16="http://schemas.microsoft.com/office/drawing/2014/main" xmlns="" id="{00000000-0008-0000-0200-0000A911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4522" name="Text Box 4">
          <a:extLst>
            <a:ext uri="{FF2B5EF4-FFF2-40B4-BE49-F238E27FC236}">
              <a16:creationId xmlns:a16="http://schemas.microsoft.com/office/drawing/2014/main" xmlns="" id="{00000000-0008-0000-0200-0000AA11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4523" name="Text Box 1">
          <a:extLst>
            <a:ext uri="{FF2B5EF4-FFF2-40B4-BE49-F238E27FC236}">
              <a16:creationId xmlns:a16="http://schemas.microsoft.com/office/drawing/2014/main" xmlns="" id="{00000000-0008-0000-0200-0000AB11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4524" name="Text Box 4">
          <a:extLst>
            <a:ext uri="{FF2B5EF4-FFF2-40B4-BE49-F238E27FC236}">
              <a16:creationId xmlns:a16="http://schemas.microsoft.com/office/drawing/2014/main" xmlns="" id="{00000000-0008-0000-0200-0000AC11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525" name="Text Box 1">
          <a:extLst>
            <a:ext uri="{FF2B5EF4-FFF2-40B4-BE49-F238E27FC236}">
              <a16:creationId xmlns:a16="http://schemas.microsoft.com/office/drawing/2014/main" xmlns="" id="{00000000-0008-0000-0200-0000AD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526" name="Text Box 1">
          <a:extLst>
            <a:ext uri="{FF2B5EF4-FFF2-40B4-BE49-F238E27FC236}">
              <a16:creationId xmlns:a16="http://schemas.microsoft.com/office/drawing/2014/main" xmlns="" id="{00000000-0008-0000-0200-0000AE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527" name="Text Box 4">
          <a:extLst>
            <a:ext uri="{FF2B5EF4-FFF2-40B4-BE49-F238E27FC236}">
              <a16:creationId xmlns:a16="http://schemas.microsoft.com/office/drawing/2014/main" xmlns="" id="{00000000-0008-0000-0200-0000AF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4528" name="Text Box 1">
          <a:extLst>
            <a:ext uri="{FF2B5EF4-FFF2-40B4-BE49-F238E27FC236}">
              <a16:creationId xmlns:a16="http://schemas.microsoft.com/office/drawing/2014/main" xmlns="" id="{00000000-0008-0000-0200-0000B011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4529" name="Text Box 4">
          <a:extLst>
            <a:ext uri="{FF2B5EF4-FFF2-40B4-BE49-F238E27FC236}">
              <a16:creationId xmlns:a16="http://schemas.microsoft.com/office/drawing/2014/main" xmlns="" id="{00000000-0008-0000-0200-0000B111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530" name="Text Box 1">
          <a:extLst>
            <a:ext uri="{FF2B5EF4-FFF2-40B4-BE49-F238E27FC236}">
              <a16:creationId xmlns:a16="http://schemas.microsoft.com/office/drawing/2014/main" xmlns="" id="{00000000-0008-0000-0200-0000B2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531" name="Text Box 2">
          <a:extLst>
            <a:ext uri="{FF2B5EF4-FFF2-40B4-BE49-F238E27FC236}">
              <a16:creationId xmlns:a16="http://schemas.microsoft.com/office/drawing/2014/main" xmlns="" id="{00000000-0008-0000-0200-0000B3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532" name="Text Box 1">
          <a:extLst>
            <a:ext uri="{FF2B5EF4-FFF2-40B4-BE49-F238E27FC236}">
              <a16:creationId xmlns:a16="http://schemas.microsoft.com/office/drawing/2014/main" xmlns="" id="{00000000-0008-0000-0200-0000B4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533" name="Text Box 2">
          <a:extLst>
            <a:ext uri="{FF2B5EF4-FFF2-40B4-BE49-F238E27FC236}">
              <a16:creationId xmlns:a16="http://schemas.microsoft.com/office/drawing/2014/main" xmlns="" id="{00000000-0008-0000-0200-0000B5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4534" name="Text Box 1">
          <a:extLst>
            <a:ext uri="{FF2B5EF4-FFF2-40B4-BE49-F238E27FC236}">
              <a16:creationId xmlns:a16="http://schemas.microsoft.com/office/drawing/2014/main" xmlns="" id="{00000000-0008-0000-0200-0000B611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4535" name="Text Box 4">
          <a:extLst>
            <a:ext uri="{FF2B5EF4-FFF2-40B4-BE49-F238E27FC236}">
              <a16:creationId xmlns:a16="http://schemas.microsoft.com/office/drawing/2014/main" xmlns="" id="{00000000-0008-0000-0200-0000B711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4536" name="Text Box 1">
          <a:extLst>
            <a:ext uri="{FF2B5EF4-FFF2-40B4-BE49-F238E27FC236}">
              <a16:creationId xmlns:a16="http://schemas.microsoft.com/office/drawing/2014/main" xmlns="" id="{00000000-0008-0000-0200-0000B811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4537" name="Text Box 4">
          <a:extLst>
            <a:ext uri="{FF2B5EF4-FFF2-40B4-BE49-F238E27FC236}">
              <a16:creationId xmlns:a16="http://schemas.microsoft.com/office/drawing/2014/main" xmlns="" id="{00000000-0008-0000-0200-0000B911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538" name="Text Box 1">
          <a:extLst>
            <a:ext uri="{FF2B5EF4-FFF2-40B4-BE49-F238E27FC236}">
              <a16:creationId xmlns:a16="http://schemas.microsoft.com/office/drawing/2014/main" xmlns="" id="{00000000-0008-0000-0200-0000BA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539" name="Text Box 2">
          <a:extLst>
            <a:ext uri="{FF2B5EF4-FFF2-40B4-BE49-F238E27FC236}">
              <a16:creationId xmlns:a16="http://schemas.microsoft.com/office/drawing/2014/main" xmlns="" id="{00000000-0008-0000-0200-0000BB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540" name="Text Box 1">
          <a:extLst>
            <a:ext uri="{FF2B5EF4-FFF2-40B4-BE49-F238E27FC236}">
              <a16:creationId xmlns:a16="http://schemas.microsoft.com/office/drawing/2014/main" xmlns="" id="{00000000-0008-0000-0200-0000BC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541" name="Text Box 2">
          <a:extLst>
            <a:ext uri="{FF2B5EF4-FFF2-40B4-BE49-F238E27FC236}">
              <a16:creationId xmlns:a16="http://schemas.microsoft.com/office/drawing/2014/main" xmlns="" id="{00000000-0008-0000-0200-0000BD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542" name="Text Box 1">
          <a:extLst>
            <a:ext uri="{FF2B5EF4-FFF2-40B4-BE49-F238E27FC236}">
              <a16:creationId xmlns:a16="http://schemas.microsoft.com/office/drawing/2014/main" xmlns="" id="{00000000-0008-0000-0200-0000BE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543" name="Text Box 2">
          <a:extLst>
            <a:ext uri="{FF2B5EF4-FFF2-40B4-BE49-F238E27FC236}">
              <a16:creationId xmlns:a16="http://schemas.microsoft.com/office/drawing/2014/main" xmlns="" id="{00000000-0008-0000-0200-0000BF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544" name="Text Box 1">
          <a:extLst>
            <a:ext uri="{FF2B5EF4-FFF2-40B4-BE49-F238E27FC236}">
              <a16:creationId xmlns:a16="http://schemas.microsoft.com/office/drawing/2014/main" xmlns="" id="{00000000-0008-0000-0200-0000C0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545" name="Text Box 2">
          <a:extLst>
            <a:ext uri="{FF2B5EF4-FFF2-40B4-BE49-F238E27FC236}">
              <a16:creationId xmlns:a16="http://schemas.microsoft.com/office/drawing/2014/main" xmlns="" id="{00000000-0008-0000-0200-0000C1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546" name="Text Box 1">
          <a:extLst>
            <a:ext uri="{FF2B5EF4-FFF2-40B4-BE49-F238E27FC236}">
              <a16:creationId xmlns:a16="http://schemas.microsoft.com/office/drawing/2014/main" xmlns="" id="{00000000-0008-0000-0200-0000C2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4547" name="Text Box 4">
          <a:extLst>
            <a:ext uri="{FF2B5EF4-FFF2-40B4-BE49-F238E27FC236}">
              <a16:creationId xmlns:a16="http://schemas.microsoft.com/office/drawing/2014/main" xmlns="" id="{00000000-0008-0000-0200-0000C311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4548" name="Text Box 1">
          <a:extLst>
            <a:ext uri="{FF2B5EF4-FFF2-40B4-BE49-F238E27FC236}">
              <a16:creationId xmlns:a16="http://schemas.microsoft.com/office/drawing/2014/main" xmlns="" id="{00000000-0008-0000-0200-0000C411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4549" name="Text Box 4">
          <a:extLst>
            <a:ext uri="{FF2B5EF4-FFF2-40B4-BE49-F238E27FC236}">
              <a16:creationId xmlns:a16="http://schemas.microsoft.com/office/drawing/2014/main" xmlns="" id="{00000000-0008-0000-0200-0000C511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550" name="Text Box 1">
          <a:extLst>
            <a:ext uri="{FF2B5EF4-FFF2-40B4-BE49-F238E27FC236}">
              <a16:creationId xmlns:a16="http://schemas.microsoft.com/office/drawing/2014/main" xmlns="" id="{00000000-0008-0000-0200-0000C6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551" name="Text Box 2">
          <a:extLst>
            <a:ext uri="{FF2B5EF4-FFF2-40B4-BE49-F238E27FC236}">
              <a16:creationId xmlns:a16="http://schemas.microsoft.com/office/drawing/2014/main" xmlns="" id="{00000000-0008-0000-0200-0000C7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552" name="Text Box 1">
          <a:extLst>
            <a:ext uri="{FF2B5EF4-FFF2-40B4-BE49-F238E27FC236}">
              <a16:creationId xmlns:a16="http://schemas.microsoft.com/office/drawing/2014/main" xmlns="" id="{00000000-0008-0000-0200-0000C8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553" name="Text Box 2">
          <a:extLst>
            <a:ext uri="{FF2B5EF4-FFF2-40B4-BE49-F238E27FC236}">
              <a16:creationId xmlns:a16="http://schemas.microsoft.com/office/drawing/2014/main" xmlns="" id="{00000000-0008-0000-0200-0000C9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554" name="Text Box 1">
          <a:extLst>
            <a:ext uri="{FF2B5EF4-FFF2-40B4-BE49-F238E27FC236}">
              <a16:creationId xmlns:a16="http://schemas.microsoft.com/office/drawing/2014/main" xmlns="" id="{00000000-0008-0000-0200-0000CA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555" name="Text Box 1">
          <a:extLst>
            <a:ext uri="{FF2B5EF4-FFF2-40B4-BE49-F238E27FC236}">
              <a16:creationId xmlns:a16="http://schemas.microsoft.com/office/drawing/2014/main" xmlns="" id="{00000000-0008-0000-0200-0000CB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556" name="Text Box 4">
          <a:extLst>
            <a:ext uri="{FF2B5EF4-FFF2-40B4-BE49-F238E27FC236}">
              <a16:creationId xmlns:a16="http://schemas.microsoft.com/office/drawing/2014/main" xmlns="" id="{00000000-0008-0000-0200-0000CC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4557" name="Text Box 1">
          <a:extLst>
            <a:ext uri="{FF2B5EF4-FFF2-40B4-BE49-F238E27FC236}">
              <a16:creationId xmlns:a16="http://schemas.microsoft.com/office/drawing/2014/main" xmlns="" id="{00000000-0008-0000-0200-0000CD11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4558" name="Text Box 4">
          <a:extLst>
            <a:ext uri="{FF2B5EF4-FFF2-40B4-BE49-F238E27FC236}">
              <a16:creationId xmlns:a16="http://schemas.microsoft.com/office/drawing/2014/main" xmlns="" id="{00000000-0008-0000-0200-0000CE11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559" name="Text Box 1">
          <a:extLst>
            <a:ext uri="{FF2B5EF4-FFF2-40B4-BE49-F238E27FC236}">
              <a16:creationId xmlns:a16="http://schemas.microsoft.com/office/drawing/2014/main" xmlns="" id="{00000000-0008-0000-0200-0000CF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560" name="Text Box 2">
          <a:extLst>
            <a:ext uri="{FF2B5EF4-FFF2-40B4-BE49-F238E27FC236}">
              <a16:creationId xmlns:a16="http://schemas.microsoft.com/office/drawing/2014/main" xmlns="" id="{00000000-0008-0000-0200-0000D0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561" name="Text Box 1">
          <a:extLst>
            <a:ext uri="{FF2B5EF4-FFF2-40B4-BE49-F238E27FC236}">
              <a16:creationId xmlns:a16="http://schemas.microsoft.com/office/drawing/2014/main" xmlns="" id="{00000000-0008-0000-0200-0000D1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562" name="Text Box 2">
          <a:extLst>
            <a:ext uri="{FF2B5EF4-FFF2-40B4-BE49-F238E27FC236}">
              <a16:creationId xmlns:a16="http://schemas.microsoft.com/office/drawing/2014/main" xmlns="" id="{00000000-0008-0000-0200-0000D2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4563" name="Text Box 1">
          <a:extLst>
            <a:ext uri="{FF2B5EF4-FFF2-40B4-BE49-F238E27FC236}">
              <a16:creationId xmlns:a16="http://schemas.microsoft.com/office/drawing/2014/main" xmlns="" id="{00000000-0008-0000-0200-0000D311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4564" name="Text Box 1">
          <a:extLst>
            <a:ext uri="{FF2B5EF4-FFF2-40B4-BE49-F238E27FC236}">
              <a16:creationId xmlns:a16="http://schemas.microsoft.com/office/drawing/2014/main" xmlns="" id="{00000000-0008-0000-0200-0000D411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4565" name="Text Box 4">
          <a:extLst>
            <a:ext uri="{FF2B5EF4-FFF2-40B4-BE49-F238E27FC236}">
              <a16:creationId xmlns:a16="http://schemas.microsoft.com/office/drawing/2014/main" xmlns="" id="{00000000-0008-0000-0200-0000D511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4566" name="Text Box 1">
          <a:extLst>
            <a:ext uri="{FF2B5EF4-FFF2-40B4-BE49-F238E27FC236}">
              <a16:creationId xmlns:a16="http://schemas.microsoft.com/office/drawing/2014/main" xmlns="" id="{00000000-0008-0000-0200-0000D611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4567" name="Text Box 4">
          <a:extLst>
            <a:ext uri="{FF2B5EF4-FFF2-40B4-BE49-F238E27FC236}">
              <a16:creationId xmlns:a16="http://schemas.microsoft.com/office/drawing/2014/main" xmlns="" id="{00000000-0008-0000-0200-0000D711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568" name="Text Box 1">
          <a:extLst>
            <a:ext uri="{FF2B5EF4-FFF2-40B4-BE49-F238E27FC236}">
              <a16:creationId xmlns:a16="http://schemas.microsoft.com/office/drawing/2014/main" xmlns="" id="{00000000-0008-0000-0200-0000D8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569" name="Text Box 1">
          <a:extLst>
            <a:ext uri="{FF2B5EF4-FFF2-40B4-BE49-F238E27FC236}">
              <a16:creationId xmlns:a16="http://schemas.microsoft.com/office/drawing/2014/main" xmlns="" id="{00000000-0008-0000-0200-0000D9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570" name="Text Box 4">
          <a:extLst>
            <a:ext uri="{FF2B5EF4-FFF2-40B4-BE49-F238E27FC236}">
              <a16:creationId xmlns:a16="http://schemas.microsoft.com/office/drawing/2014/main" xmlns="" id="{00000000-0008-0000-0200-0000DA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4571" name="Text Box 1">
          <a:extLst>
            <a:ext uri="{FF2B5EF4-FFF2-40B4-BE49-F238E27FC236}">
              <a16:creationId xmlns:a16="http://schemas.microsoft.com/office/drawing/2014/main" xmlns="" id="{00000000-0008-0000-0200-0000DB11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4572" name="Text Box 4">
          <a:extLst>
            <a:ext uri="{FF2B5EF4-FFF2-40B4-BE49-F238E27FC236}">
              <a16:creationId xmlns:a16="http://schemas.microsoft.com/office/drawing/2014/main" xmlns="" id="{00000000-0008-0000-0200-0000DC11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573" name="Text Box 1">
          <a:extLst>
            <a:ext uri="{FF2B5EF4-FFF2-40B4-BE49-F238E27FC236}">
              <a16:creationId xmlns:a16="http://schemas.microsoft.com/office/drawing/2014/main" xmlns="" id="{00000000-0008-0000-0200-0000DD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574" name="Text Box 2">
          <a:extLst>
            <a:ext uri="{FF2B5EF4-FFF2-40B4-BE49-F238E27FC236}">
              <a16:creationId xmlns:a16="http://schemas.microsoft.com/office/drawing/2014/main" xmlns="" id="{00000000-0008-0000-0200-0000DE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575" name="Text Box 1">
          <a:extLst>
            <a:ext uri="{FF2B5EF4-FFF2-40B4-BE49-F238E27FC236}">
              <a16:creationId xmlns:a16="http://schemas.microsoft.com/office/drawing/2014/main" xmlns="" id="{00000000-0008-0000-0200-0000DF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576" name="Text Box 2">
          <a:extLst>
            <a:ext uri="{FF2B5EF4-FFF2-40B4-BE49-F238E27FC236}">
              <a16:creationId xmlns:a16="http://schemas.microsoft.com/office/drawing/2014/main" xmlns="" id="{00000000-0008-0000-0200-0000E0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4577" name="Text Box 1">
          <a:extLst>
            <a:ext uri="{FF2B5EF4-FFF2-40B4-BE49-F238E27FC236}">
              <a16:creationId xmlns:a16="http://schemas.microsoft.com/office/drawing/2014/main" xmlns="" id="{00000000-0008-0000-0200-0000E111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4578" name="Text Box 4">
          <a:extLst>
            <a:ext uri="{FF2B5EF4-FFF2-40B4-BE49-F238E27FC236}">
              <a16:creationId xmlns:a16="http://schemas.microsoft.com/office/drawing/2014/main" xmlns="" id="{00000000-0008-0000-0200-0000E211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4579" name="Text Box 1">
          <a:extLst>
            <a:ext uri="{FF2B5EF4-FFF2-40B4-BE49-F238E27FC236}">
              <a16:creationId xmlns:a16="http://schemas.microsoft.com/office/drawing/2014/main" xmlns="" id="{00000000-0008-0000-0200-0000E311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4580" name="Text Box 4">
          <a:extLst>
            <a:ext uri="{FF2B5EF4-FFF2-40B4-BE49-F238E27FC236}">
              <a16:creationId xmlns:a16="http://schemas.microsoft.com/office/drawing/2014/main" xmlns="" id="{00000000-0008-0000-0200-0000E411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581" name="Text Box 1">
          <a:extLst>
            <a:ext uri="{FF2B5EF4-FFF2-40B4-BE49-F238E27FC236}">
              <a16:creationId xmlns:a16="http://schemas.microsoft.com/office/drawing/2014/main" xmlns="" id="{00000000-0008-0000-0200-0000E5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582" name="Text Box 2">
          <a:extLst>
            <a:ext uri="{FF2B5EF4-FFF2-40B4-BE49-F238E27FC236}">
              <a16:creationId xmlns:a16="http://schemas.microsoft.com/office/drawing/2014/main" xmlns="" id="{00000000-0008-0000-0200-0000E6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583" name="Text Box 1">
          <a:extLst>
            <a:ext uri="{FF2B5EF4-FFF2-40B4-BE49-F238E27FC236}">
              <a16:creationId xmlns:a16="http://schemas.microsoft.com/office/drawing/2014/main" xmlns="" id="{00000000-0008-0000-0200-0000E7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584" name="Text Box 2">
          <a:extLst>
            <a:ext uri="{FF2B5EF4-FFF2-40B4-BE49-F238E27FC236}">
              <a16:creationId xmlns:a16="http://schemas.microsoft.com/office/drawing/2014/main" xmlns="" id="{00000000-0008-0000-0200-0000E8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585" name="Text Box 1">
          <a:extLst>
            <a:ext uri="{FF2B5EF4-FFF2-40B4-BE49-F238E27FC236}">
              <a16:creationId xmlns:a16="http://schemas.microsoft.com/office/drawing/2014/main" xmlns="" id="{00000000-0008-0000-0200-0000E9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586" name="Text Box 2">
          <a:extLst>
            <a:ext uri="{FF2B5EF4-FFF2-40B4-BE49-F238E27FC236}">
              <a16:creationId xmlns:a16="http://schemas.microsoft.com/office/drawing/2014/main" xmlns="" id="{00000000-0008-0000-0200-0000EA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587" name="Text Box 1">
          <a:extLst>
            <a:ext uri="{FF2B5EF4-FFF2-40B4-BE49-F238E27FC236}">
              <a16:creationId xmlns:a16="http://schemas.microsoft.com/office/drawing/2014/main" xmlns="" id="{00000000-0008-0000-0200-0000EB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588" name="Text Box 2">
          <a:extLst>
            <a:ext uri="{FF2B5EF4-FFF2-40B4-BE49-F238E27FC236}">
              <a16:creationId xmlns:a16="http://schemas.microsoft.com/office/drawing/2014/main" xmlns="" id="{00000000-0008-0000-0200-0000EC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589" name="Text Box 1">
          <a:extLst>
            <a:ext uri="{FF2B5EF4-FFF2-40B4-BE49-F238E27FC236}">
              <a16:creationId xmlns:a16="http://schemas.microsoft.com/office/drawing/2014/main" xmlns="" id="{00000000-0008-0000-0200-0000ED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4590" name="Text Box 4">
          <a:extLst>
            <a:ext uri="{FF2B5EF4-FFF2-40B4-BE49-F238E27FC236}">
              <a16:creationId xmlns:a16="http://schemas.microsoft.com/office/drawing/2014/main" xmlns="" id="{00000000-0008-0000-0200-0000EE11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4591" name="Text Box 1">
          <a:extLst>
            <a:ext uri="{FF2B5EF4-FFF2-40B4-BE49-F238E27FC236}">
              <a16:creationId xmlns:a16="http://schemas.microsoft.com/office/drawing/2014/main" xmlns="" id="{00000000-0008-0000-0200-0000EF11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4592" name="Text Box 4">
          <a:extLst>
            <a:ext uri="{FF2B5EF4-FFF2-40B4-BE49-F238E27FC236}">
              <a16:creationId xmlns:a16="http://schemas.microsoft.com/office/drawing/2014/main" xmlns="" id="{00000000-0008-0000-0200-0000F011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593" name="Text Box 1">
          <a:extLst>
            <a:ext uri="{FF2B5EF4-FFF2-40B4-BE49-F238E27FC236}">
              <a16:creationId xmlns:a16="http://schemas.microsoft.com/office/drawing/2014/main" xmlns="" id="{00000000-0008-0000-0200-0000F1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594" name="Text Box 2">
          <a:extLst>
            <a:ext uri="{FF2B5EF4-FFF2-40B4-BE49-F238E27FC236}">
              <a16:creationId xmlns:a16="http://schemas.microsoft.com/office/drawing/2014/main" xmlns="" id="{00000000-0008-0000-0200-0000F2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595" name="Text Box 1">
          <a:extLst>
            <a:ext uri="{FF2B5EF4-FFF2-40B4-BE49-F238E27FC236}">
              <a16:creationId xmlns:a16="http://schemas.microsoft.com/office/drawing/2014/main" xmlns="" id="{00000000-0008-0000-0200-0000F3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596" name="Text Box 2">
          <a:extLst>
            <a:ext uri="{FF2B5EF4-FFF2-40B4-BE49-F238E27FC236}">
              <a16:creationId xmlns:a16="http://schemas.microsoft.com/office/drawing/2014/main" xmlns="" id="{00000000-0008-0000-0200-0000F4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597" name="Text Box 1">
          <a:extLst>
            <a:ext uri="{FF2B5EF4-FFF2-40B4-BE49-F238E27FC236}">
              <a16:creationId xmlns:a16="http://schemas.microsoft.com/office/drawing/2014/main" xmlns="" id="{00000000-0008-0000-0200-0000F5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598" name="Text Box 1">
          <a:extLst>
            <a:ext uri="{FF2B5EF4-FFF2-40B4-BE49-F238E27FC236}">
              <a16:creationId xmlns:a16="http://schemas.microsoft.com/office/drawing/2014/main" xmlns="" id="{00000000-0008-0000-0200-0000F6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599" name="Text Box 4">
          <a:extLst>
            <a:ext uri="{FF2B5EF4-FFF2-40B4-BE49-F238E27FC236}">
              <a16:creationId xmlns:a16="http://schemas.microsoft.com/office/drawing/2014/main" xmlns="" id="{00000000-0008-0000-0200-0000F7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600" name="Text Box 1">
          <a:extLst>
            <a:ext uri="{FF2B5EF4-FFF2-40B4-BE49-F238E27FC236}">
              <a16:creationId xmlns:a16="http://schemas.microsoft.com/office/drawing/2014/main" xmlns="" id="{00000000-0008-0000-0200-0000F811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601" name="Text Box 4">
          <a:extLst>
            <a:ext uri="{FF2B5EF4-FFF2-40B4-BE49-F238E27FC236}">
              <a16:creationId xmlns:a16="http://schemas.microsoft.com/office/drawing/2014/main" xmlns="" id="{00000000-0008-0000-0200-0000F911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602" name="Text Box 1">
          <a:extLst>
            <a:ext uri="{FF2B5EF4-FFF2-40B4-BE49-F238E27FC236}">
              <a16:creationId xmlns:a16="http://schemas.microsoft.com/office/drawing/2014/main" xmlns="" id="{00000000-0008-0000-0200-0000FA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603" name="Text Box 2">
          <a:extLst>
            <a:ext uri="{FF2B5EF4-FFF2-40B4-BE49-F238E27FC236}">
              <a16:creationId xmlns:a16="http://schemas.microsoft.com/office/drawing/2014/main" xmlns="" id="{00000000-0008-0000-0200-0000FB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604" name="Text Box 1">
          <a:extLst>
            <a:ext uri="{FF2B5EF4-FFF2-40B4-BE49-F238E27FC236}">
              <a16:creationId xmlns:a16="http://schemas.microsoft.com/office/drawing/2014/main" xmlns="" id="{00000000-0008-0000-0200-0000FC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605" name="Text Box 2">
          <a:extLst>
            <a:ext uri="{FF2B5EF4-FFF2-40B4-BE49-F238E27FC236}">
              <a16:creationId xmlns:a16="http://schemas.microsoft.com/office/drawing/2014/main" xmlns="" id="{00000000-0008-0000-0200-0000FD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4606" name="Text Box 1">
          <a:extLst>
            <a:ext uri="{FF2B5EF4-FFF2-40B4-BE49-F238E27FC236}">
              <a16:creationId xmlns:a16="http://schemas.microsoft.com/office/drawing/2014/main" xmlns="" id="{00000000-0008-0000-0200-0000FE11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607" name="Text Box 1">
          <a:extLst>
            <a:ext uri="{FF2B5EF4-FFF2-40B4-BE49-F238E27FC236}">
              <a16:creationId xmlns:a16="http://schemas.microsoft.com/office/drawing/2014/main" xmlns="" id="{00000000-0008-0000-0200-0000FF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608" name="Text Box 4">
          <a:extLst>
            <a:ext uri="{FF2B5EF4-FFF2-40B4-BE49-F238E27FC236}">
              <a16:creationId xmlns:a16="http://schemas.microsoft.com/office/drawing/2014/main" xmlns="" id="{00000000-0008-0000-0200-000000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4609" name="Text Box 1">
          <a:extLst>
            <a:ext uri="{FF2B5EF4-FFF2-40B4-BE49-F238E27FC236}">
              <a16:creationId xmlns:a16="http://schemas.microsoft.com/office/drawing/2014/main" xmlns="" id="{00000000-0008-0000-0200-00000112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4610" name="Text Box 4">
          <a:extLst>
            <a:ext uri="{FF2B5EF4-FFF2-40B4-BE49-F238E27FC236}">
              <a16:creationId xmlns:a16="http://schemas.microsoft.com/office/drawing/2014/main" xmlns="" id="{00000000-0008-0000-0200-00000212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611" name="Text Box 1">
          <a:extLst>
            <a:ext uri="{FF2B5EF4-FFF2-40B4-BE49-F238E27FC236}">
              <a16:creationId xmlns:a16="http://schemas.microsoft.com/office/drawing/2014/main" xmlns="" id="{00000000-0008-0000-0200-000003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612" name="Text Box 1">
          <a:extLst>
            <a:ext uri="{FF2B5EF4-FFF2-40B4-BE49-F238E27FC236}">
              <a16:creationId xmlns:a16="http://schemas.microsoft.com/office/drawing/2014/main" xmlns="" id="{00000000-0008-0000-0200-000004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613" name="Text Box 4">
          <a:extLst>
            <a:ext uri="{FF2B5EF4-FFF2-40B4-BE49-F238E27FC236}">
              <a16:creationId xmlns:a16="http://schemas.microsoft.com/office/drawing/2014/main" xmlns="" id="{00000000-0008-0000-0200-000005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614" name="Text Box 1">
          <a:extLst>
            <a:ext uri="{FF2B5EF4-FFF2-40B4-BE49-F238E27FC236}">
              <a16:creationId xmlns:a16="http://schemas.microsoft.com/office/drawing/2014/main" xmlns="" id="{00000000-0008-0000-0200-00000612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615" name="Text Box 4">
          <a:extLst>
            <a:ext uri="{FF2B5EF4-FFF2-40B4-BE49-F238E27FC236}">
              <a16:creationId xmlns:a16="http://schemas.microsoft.com/office/drawing/2014/main" xmlns="" id="{00000000-0008-0000-0200-00000712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616" name="Text Box 1">
          <a:extLst>
            <a:ext uri="{FF2B5EF4-FFF2-40B4-BE49-F238E27FC236}">
              <a16:creationId xmlns:a16="http://schemas.microsoft.com/office/drawing/2014/main" xmlns="" id="{00000000-0008-0000-0200-000008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617" name="Text Box 2">
          <a:extLst>
            <a:ext uri="{FF2B5EF4-FFF2-40B4-BE49-F238E27FC236}">
              <a16:creationId xmlns:a16="http://schemas.microsoft.com/office/drawing/2014/main" xmlns="" id="{00000000-0008-0000-0200-000009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618" name="Text Box 1">
          <a:extLst>
            <a:ext uri="{FF2B5EF4-FFF2-40B4-BE49-F238E27FC236}">
              <a16:creationId xmlns:a16="http://schemas.microsoft.com/office/drawing/2014/main" xmlns="" id="{00000000-0008-0000-0200-00000A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619" name="Text Box 2">
          <a:extLst>
            <a:ext uri="{FF2B5EF4-FFF2-40B4-BE49-F238E27FC236}">
              <a16:creationId xmlns:a16="http://schemas.microsoft.com/office/drawing/2014/main" xmlns="" id="{00000000-0008-0000-0200-00000B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620" name="Text Box 1">
          <a:extLst>
            <a:ext uri="{FF2B5EF4-FFF2-40B4-BE49-F238E27FC236}">
              <a16:creationId xmlns:a16="http://schemas.microsoft.com/office/drawing/2014/main" xmlns="" id="{00000000-0008-0000-0200-00000C12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621" name="Text Box 4">
          <a:extLst>
            <a:ext uri="{FF2B5EF4-FFF2-40B4-BE49-F238E27FC236}">
              <a16:creationId xmlns:a16="http://schemas.microsoft.com/office/drawing/2014/main" xmlns="" id="{00000000-0008-0000-0200-00000D12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4622" name="Text Box 1">
          <a:extLst>
            <a:ext uri="{FF2B5EF4-FFF2-40B4-BE49-F238E27FC236}">
              <a16:creationId xmlns:a16="http://schemas.microsoft.com/office/drawing/2014/main" xmlns="" id="{00000000-0008-0000-0200-00000E12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4623" name="Text Box 4">
          <a:extLst>
            <a:ext uri="{FF2B5EF4-FFF2-40B4-BE49-F238E27FC236}">
              <a16:creationId xmlns:a16="http://schemas.microsoft.com/office/drawing/2014/main" xmlns="" id="{00000000-0008-0000-0200-00000F12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624" name="Text Box 1">
          <a:extLst>
            <a:ext uri="{FF2B5EF4-FFF2-40B4-BE49-F238E27FC236}">
              <a16:creationId xmlns:a16="http://schemas.microsoft.com/office/drawing/2014/main" xmlns="" id="{00000000-0008-0000-0200-000010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625" name="Text Box 2">
          <a:extLst>
            <a:ext uri="{FF2B5EF4-FFF2-40B4-BE49-F238E27FC236}">
              <a16:creationId xmlns:a16="http://schemas.microsoft.com/office/drawing/2014/main" xmlns="" id="{00000000-0008-0000-0200-000011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626" name="Text Box 1">
          <a:extLst>
            <a:ext uri="{FF2B5EF4-FFF2-40B4-BE49-F238E27FC236}">
              <a16:creationId xmlns:a16="http://schemas.microsoft.com/office/drawing/2014/main" xmlns="" id="{00000000-0008-0000-0200-000012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627" name="Text Box 2">
          <a:extLst>
            <a:ext uri="{FF2B5EF4-FFF2-40B4-BE49-F238E27FC236}">
              <a16:creationId xmlns:a16="http://schemas.microsoft.com/office/drawing/2014/main" xmlns="" id="{00000000-0008-0000-0200-000013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628" name="Text Box 1">
          <a:extLst>
            <a:ext uri="{FF2B5EF4-FFF2-40B4-BE49-F238E27FC236}">
              <a16:creationId xmlns:a16="http://schemas.microsoft.com/office/drawing/2014/main" xmlns="" id="{00000000-0008-0000-0200-000014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629" name="Text Box 2">
          <a:extLst>
            <a:ext uri="{FF2B5EF4-FFF2-40B4-BE49-F238E27FC236}">
              <a16:creationId xmlns:a16="http://schemas.microsoft.com/office/drawing/2014/main" xmlns="" id="{00000000-0008-0000-0200-000015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630" name="Text Box 1">
          <a:extLst>
            <a:ext uri="{FF2B5EF4-FFF2-40B4-BE49-F238E27FC236}">
              <a16:creationId xmlns:a16="http://schemas.microsoft.com/office/drawing/2014/main" xmlns="" id="{00000000-0008-0000-0200-000016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631" name="Text Box 2">
          <a:extLst>
            <a:ext uri="{FF2B5EF4-FFF2-40B4-BE49-F238E27FC236}">
              <a16:creationId xmlns:a16="http://schemas.microsoft.com/office/drawing/2014/main" xmlns="" id="{00000000-0008-0000-0200-000017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4632" name="Text Box 4">
          <a:extLst>
            <a:ext uri="{FF2B5EF4-FFF2-40B4-BE49-F238E27FC236}">
              <a16:creationId xmlns:a16="http://schemas.microsoft.com/office/drawing/2014/main" xmlns="" id="{00000000-0008-0000-0200-00001812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4633" name="Text Box 1">
          <a:extLst>
            <a:ext uri="{FF2B5EF4-FFF2-40B4-BE49-F238E27FC236}">
              <a16:creationId xmlns:a16="http://schemas.microsoft.com/office/drawing/2014/main" xmlns="" id="{00000000-0008-0000-0200-00001912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4634" name="Text Box 4">
          <a:extLst>
            <a:ext uri="{FF2B5EF4-FFF2-40B4-BE49-F238E27FC236}">
              <a16:creationId xmlns:a16="http://schemas.microsoft.com/office/drawing/2014/main" xmlns="" id="{00000000-0008-0000-0200-00001A12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35" name="Text Box 1">
          <a:extLst>
            <a:ext uri="{FF2B5EF4-FFF2-40B4-BE49-F238E27FC236}">
              <a16:creationId xmlns:a16="http://schemas.microsoft.com/office/drawing/2014/main" xmlns="" id="{00000000-0008-0000-0200-00001B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36" name="Text Box 2">
          <a:extLst>
            <a:ext uri="{FF2B5EF4-FFF2-40B4-BE49-F238E27FC236}">
              <a16:creationId xmlns:a16="http://schemas.microsoft.com/office/drawing/2014/main" xmlns="" id="{00000000-0008-0000-0200-00001C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37" name="Text Box 1">
          <a:extLst>
            <a:ext uri="{FF2B5EF4-FFF2-40B4-BE49-F238E27FC236}">
              <a16:creationId xmlns:a16="http://schemas.microsoft.com/office/drawing/2014/main" xmlns="" id="{00000000-0008-0000-0200-00001D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38" name="Text Box 2">
          <a:extLst>
            <a:ext uri="{FF2B5EF4-FFF2-40B4-BE49-F238E27FC236}">
              <a16:creationId xmlns:a16="http://schemas.microsoft.com/office/drawing/2014/main" xmlns="" id="{00000000-0008-0000-0200-00001E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639" name="Text Box 1">
          <a:extLst>
            <a:ext uri="{FF2B5EF4-FFF2-40B4-BE49-F238E27FC236}">
              <a16:creationId xmlns:a16="http://schemas.microsoft.com/office/drawing/2014/main" xmlns="" id="{00000000-0008-0000-0200-00001F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640" name="Text Box 4">
          <a:extLst>
            <a:ext uri="{FF2B5EF4-FFF2-40B4-BE49-F238E27FC236}">
              <a16:creationId xmlns:a16="http://schemas.microsoft.com/office/drawing/2014/main" xmlns="" id="{00000000-0008-0000-0200-000020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641" name="Text Box 1">
          <a:extLst>
            <a:ext uri="{FF2B5EF4-FFF2-40B4-BE49-F238E27FC236}">
              <a16:creationId xmlns:a16="http://schemas.microsoft.com/office/drawing/2014/main" xmlns="" id="{00000000-0008-0000-0200-00002112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642" name="Text Box 4">
          <a:extLst>
            <a:ext uri="{FF2B5EF4-FFF2-40B4-BE49-F238E27FC236}">
              <a16:creationId xmlns:a16="http://schemas.microsoft.com/office/drawing/2014/main" xmlns="" id="{00000000-0008-0000-0200-00002212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643" name="Text Box 1">
          <a:extLst>
            <a:ext uri="{FF2B5EF4-FFF2-40B4-BE49-F238E27FC236}">
              <a16:creationId xmlns:a16="http://schemas.microsoft.com/office/drawing/2014/main" xmlns="" id="{00000000-0008-0000-0200-000023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644" name="Text Box 2">
          <a:extLst>
            <a:ext uri="{FF2B5EF4-FFF2-40B4-BE49-F238E27FC236}">
              <a16:creationId xmlns:a16="http://schemas.microsoft.com/office/drawing/2014/main" xmlns="" id="{00000000-0008-0000-0200-000024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645" name="Text Box 1">
          <a:extLst>
            <a:ext uri="{FF2B5EF4-FFF2-40B4-BE49-F238E27FC236}">
              <a16:creationId xmlns:a16="http://schemas.microsoft.com/office/drawing/2014/main" xmlns="" id="{00000000-0008-0000-0200-000025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646" name="Text Box 2">
          <a:extLst>
            <a:ext uri="{FF2B5EF4-FFF2-40B4-BE49-F238E27FC236}">
              <a16:creationId xmlns:a16="http://schemas.microsoft.com/office/drawing/2014/main" xmlns="" id="{00000000-0008-0000-0200-000026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4647" name="Text Box 1">
          <a:extLst>
            <a:ext uri="{FF2B5EF4-FFF2-40B4-BE49-F238E27FC236}">
              <a16:creationId xmlns:a16="http://schemas.microsoft.com/office/drawing/2014/main" xmlns="" id="{00000000-0008-0000-0200-00002712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648" name="Text Box 1">
          <a:extLst>
            <a:ext uri="{FF2B5EF4-FFF2-40B4-BE49-F238E27FC236}">
              <a16:creationId xmlns:a16="http://schemas.microsoft.com/office/drawing/2014/main" xmlns="" id="{00000000-0008-0000-0200-00002812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649" name="Text Box 4">
          <a:extLst>
            <a:ext uri="{FF2B5EF4-FFF2-40B4-BE49-F238E27FC236}">
              <a16:creationId xmlns:a16="http://schemas.microsoft.com/office/drawing/2014/main" xmlns="" id="{00000000-0008-0000-0200-00002912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4650" name="Text Box 1">
          <a:extLst>
            <a:ext uri="{FF2B5EF4-FFF2-40B4-BE49-F238E27FC236}">
              <a16:creationId xmlns:a16="http://schemas.microsoft.com/office/drawing/2014/main" xmlns="" id="{00000000-0008-0000-0200-00002A12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4651" name="Text Box 4">
          <a:extLst>
            <a:ext uri="{FF2B5EF4-FFF2-40B4-BE49-F238E27FC236}">
              <a16:creationId xmlns:a16="http://schemas.microsoft.com/office/drawing/2014/main" xmlns="" id="{00000000-0008-0000-0200-00002B12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652" name="Text Box 1">
          <a:extLst>
            <a:ext uri="{FF2B5EF4-FFF2-40B4-BE49-F238E27FC236}">
              <a16:creationId xmlns:a16="http://schemas.microsoft.com/office/drawing/2014/main" xmlns="" id="{00000000-0008-0000-0200-00002C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653" name="Text Box 4">
          <a:extLst>
            <a:ext uri="{FF2B5EF4-FFF2-40B4-BE49-F238E27FC236}">
              <a16:creationId xmlns:a16="http://schemas.microsoft.com/office/drawing/2014/main" xmlns="" id="{00000000-0008-0000-0200-00002D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654" name="Text Box 1">
          <a:extLst>
            <a:ext uri="{FF2B5EF4-FFF2-40B4-BE49-F238E27FC236}">
              <a16:creationId xmlns:a16="http://schemas.microsoft.com/office/drawing/2014/main" xmlns="" id="{00000000-0008-0000-0200-00002E12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655" name="Text Box 4">
          <a:extLst>
            <a:ext uri="{FF2B5EF4-FFF2-40B4-BE49-F238E27FC236}">
              <a16:creationId xmlns:a16="http://schemas.microsoft.com/office/drawing/2014/main" xmlns="" id="{00000000-0008-0000-0200-00002F12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56" name="Text Box 1">
          <a:extLst>
            <a:ext uri="{FF2B5EF4-FFF2-40B4-BE49-F238E27FC236}">
              <a16:creationId xmlns:a16="http://schemas.microsoft.com/office/drawing/2014/main" xmlns="" id="{00000000-0008-0000-0200-000030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57" name="Text Box 2">
          <a:extLst>
            <a:ext uri="{FF2B5EF4-FFF2-40B4-BE49-F238E27FC236}">
              <a16:creationId xmlns:a16="http://schemas.microsoft.com/office/drawing/2014/main" xmlns="" id="{00000000-0008-0000-0200-000031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58" name="Text Box 1">
          <a:extLst>
            <a:ext uri="{FF2B5EF4-FFF2-40B4-BE49-F238E27FC236}">
              <a16:creationId xmlns:a16="http://schemas.microsoft.com/office/drawing/2014/main" xmlns="" id="{00000000-0008-0000-0200-000032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659" name="Text Box 2">
          <a:extLst>
            <a:ext uri="{FF2B5EF4-FFF2-40B4-BE49-F238E27FC236}">
              <a16:creationId xmlns:a16="http://schemas.microsoft.com/office/drawing/2014/main" xmlns="" id="{00000000-0008-0000-0200-000033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660" name="Text Box 1">
          <a:extLst>
            <a:ext uri="{FF2B5EF4-FFF2-40B4-BE49-F238E27FC236}">
              <a16:creationId xmlns:a16="http://schemas.microsoft.com/office/drawing/2014/main" xmlns="" id="{00000000-0008-0000-0200-00003412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661" name="Text Box 4">
          <a:extLst>
            <a:ext uri="{FF2B5EF4-FFF2-40B4-BE49-F238E27FC236}">
              <a16:creationId xmlns:a16="http://schemas.microsoft.com/office/drawing/2014/main" xmlns="" id="{00000000-0008-0000-0200-00003512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4662" name="Text Box 1">
          <a:extLst>
            <a:ext uri="{FF2B5EF4-FFF2-40B4-BE49-F238E27FC236}">
              <a16:creationId xmlns:a16="http://schemas.microsoft.com/office/drawing/2014/main" xmlns="" id="{00000000-0008-0000-0200-00003612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4663" name="Text Box 4">
          <a:extLst>
            <a:ext uri="{FF2B5EF4-FFF2-40B4-BE49-F238E27FC236}">
              <a16:creationId xmlns:a16="http://schemas.microsoft.com/office/drawing/2014/main" xmlns="" id="{00000000-0008-0000-0200-00003712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664" name="Text Box 1">
          <a:extLst>
            <a:ext uri="{FF2B5EF4-FFF2-40B4-BE49-F238E27FC236}">
              <a16:creationId xmlns:a16="http://schemas.microsoft.com/office/drawing/2014/main" xmlns="" id="{00000000-0008-0000-0200-000038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665" name="Text Box 2">
          <a:extLst>
            <a:ext uri="{FF2B5EF4-FFF2-40B4-BE49-F238E27FC236}">
              <a16:creationId xmlns:a16="http://schemas.microsoft.com/office/drawing/2014/main" xmlns="" id="{00000000-0008-0000-0200-000039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666" name="Text Box 1">
          <a:extLst>
            <a:ext uri="{FF2B5EF4-FFF2-40B4-BE49-F238E27FC236}">
              <a16:creationId xmlns:a16="http://schemas.microsoft.com/office/drawing/2014/main" xmlns="" id="{00000000-0008-0000-0200-00003A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667" name="Text Box 2">
          <a:extLst>
            <a:ext uri="{FF2B5EF4-FFF2-40B4-BE49-F238E27FC236}">
              <a16:creationId xmlns:a16="http://schemas.microsoft.com/office/drawing/2014/main" xmlns="" id="{00000000-0008-0000-0200-00003B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668" name="Text Box 1">
          <a:extLst>
            <a:ext uri="{FF2B5EF4-FFF2-40B4-BE49-F238E27FC236}">
              <a16:creationId xmlns:a16="http://schemas.microsoft.com/office/drawing/2014/main" xmlns="" id="{00000000-0008-0000-0200-00003C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669" name="Text Box 2">
          <a:extLst>
            <a:ext uri="{FF2B5EF4-FFF2-40B4-BE49-F238E27FC236}">
              <a16:creationId xmlns:a16="http://schemas.microsoft.com/office/drawing/2014/main" xmlns="" id="{00000000-0008-0000-0200-00003D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670" name="Text Box 1">
          <a:extLst>
            <a:ext uri="{FF2B5EF4-FFF2-40B4-BE49-F238E27FC236}">
              <a16:creationId xmlns:a16="http://schemas.microsoft.com/office/drawing/2014/main" xmlns="" id="{00000000-0008-0000-0200-00003E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671" name="Text Box 2">
          <a:extLst>
            <a:ext uri="{FF2B5EF4-FFF2-40B4-BE49-F238E27FC236}">
              <a16:creationId xmlns:a16="http://schemas.microsoft.com/office/drawing/2014/main" xmlns="" id="{00000000-0008-0000-0200-00003F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4672" name="Text Box 4">
          <a:extLst>
            <a:ext uri="{FF2B5EF4-FFF2-40B4-BE49-F238E27FC236}">
              <a16:creationId xmlns:a16="http://schemas.microsoft.com/office/drawing/2014/main" xmlns="" id="{00000000-0008-0000-0200-00004012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4673" name="Text Box 1">
          <a:extLst>
            <a:ext uri="{FF2B5EF4-FFF2-40B4-BE49-F238E27FC236}">
              <a16:creationId xmlns:a16="http://schemas.microsoft.com/office/drawing/2014/main" xmlns="" id="{00000000-0008-0000-0200-00004112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4674" name="Text Box 4">
          <a:extLst>
            <a:ext uri="{FF2B5EF4-FFF2-40B4-BE49-F238E27FC236}">
              <a16:creationId xmlns:a16="http://schemas.microsoft.com/office/drawing/2014/main" xmlns="" id="{00000000-0008-0000-0200-00004212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675" name="Text Box 1">
          <a:extLst>
            <a:ext uri="{FF2B5EF4-FFF2-40B4-BE49-F238E27FC236}">
              <a16:creationId xmlns:a16="http://schemas.microsoft.com/office/drawing/2014/main" xmlns="" id="{00000000-0008-0000-0200-000043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676" name="Text Box 2">
          <a:extLst>
            <a:ext uri="{FF2B5EF4-FFF2-40B4-BE49-F238E27FC236}">
              <a16:creationId xmlns:a16="http://schemas.microsoft.com/office/drawing/2014/main" xmlns="" id="{00000000-0008-0000-0200-000044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677" name="Text Box 1">
          <a:extLst>
            <a:ext uri="{FF2B5EF4-FFF2-40B4-BE49-F238E27FC236}">
              <a16:creationId xmlns:a16="http://schemas.microsoft.com/office/drawing/2014/main" xmlns="" id="{00000000-0008-0000-0200-000045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678" name="Text Box 2">
          <a:extLst>
            <a:ext uri="{FF2B5EF4-FFF2-40B4-BE49-F238E27FC236}">
              <a16:creationId xmlns:a16="http://schemas.microsoft.com/office/drawing/2014/main" xmlns="" id="{00000000-0008-0000-0200-000046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679" name="Text Box 1">
          <a:extLst>
            <a:ext uri="{FF2B5EF4-FFF2-40B4-BE49-F238E27FC236}">
              <a16:creationId xmlns:a16="http://schemas.microsoft.com/office/drawing/2014/main" xmlns="" id="{00000000-0008-0000-0200-000047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680" name="Text Box 4">
          <a:extLst>
            <a:ext uri="{FF2B5EF4-FFF2-40B4-BE49-F238E27FC236}">
              <a16:creationId xmlns:a16="http://schemas.microsoft.com/office/drawing/2014/main" xmlns="" id="{00000000-0008-0000-0200-000048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681" name="Text Box 1">
          <a:extLst>
            <a:ext uri="{FF2B5EF4-FFF2-40B4-BE49-F238E27FC236}">
              <a16:creationId xmlns:a16="http://schemas.microsoft.com/office/drawing/2014/main" xmlns="" id="{00000000-0008-0000-0200-00004912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682" name="Text Box 4">
          <a:extLst>
            <a:ext uri="{FF2B5EF4-FFF2-40B4-BE49-F238E27FC236}">
              <a16:creationId xmlns:a16="http://schemas.microsoft.com/office/drawing/2014/main" xmlns="" id="{00000000-0008-0000-0200-00004A12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683" name="Text Box 1">
          <a:extLst>
            <a:ext uri="{FF2B5EF4-FFF2-40B4-BE49-F238E27FC236}">
              <a16:creationId xmlns:a16="http://schemas.microsoft.com/office/drawing/2014/main" xmlns="" id="{00000000-0008-0000-0200-00004B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684" name="Text Box 2">
          <a:extLst>
            <a:ext uri="{FF2B5EF4-FFF2-40B4-BE49-F238E27FC236}">
              <a16:creationId xmlns:a16="http://schemas.microsoft.com/office/drawing/2014/main" xmlns="" id="{00000000-0008-0000-0200-00004C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685" name="Text Box 1">
          <a:extLst>
            <a:ext uri="{FF2B5EF4-FFF2-40B4-BE49-F238E27FC236}">
              <a16:creationId xmlns:a16="http://schemas.microsoft.com/office/drawing/2014/main" xmlns="" id="{00000000-0008-0000-0200-00004D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686" name="Text Box 2">
          <a:extLst>
            <a:ext uri="{FF2B5EF4-FFF2-40B4-BE49-F238E27FC236}">
              <a16:creationId xmlns:a16="http://schemas.microsoft.com/office/drawing/2014/main" xmlns="" id="{00000000-0008-0000-0200-00004E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4687" name="Text Box 1">
          <a:extLst>
            <a:ext uri="{FF2B5EF4-FFF2-40B4-BE49-F238E27FC236}">
              <a16:creationId xmlns:a16="http://schemas.microsoft.com/office/drawing/2014/main" xmlns="" id="{00000000-0008-0000-0200-00004F12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688" name="Text Box 1">
          <a:extLst>
            <a:ext uri="{FF2B5EF4-FFF2-40B4-BE49-F238E27FC236}">
              <a16:creationId xmlns:a16="http://schemas.microsoft.com/office/drawing/2014/main" xmlns="" id="{00000000-0008-0000-0200-00005012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689" name="Text Box 4">
          <a:extLst>
            <a:ext uri="{FF2B5EF4-FFF2-40B4-BE49-F238E27FC236}">
              <a16:creationId xmlns:a16="http://schemas.microsoft.com/office/drawing/2014/main" xmlns="" id="{00000000-0008-0000-0200-00005112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4690" name="Text Box 1">
          <a:extLst>
            <a:ext uri="{FF2B5EF4-FFF2-40B4-BE49-F238E27FC236}">
              <a16:creationId xmlns:a16="http://schemas.microsoft.com/office/drawing/2014/main" xmlns="" id="{00000000-0008-0000-0200-00005212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4691" name="Text Box 4">
          <a:extLst>
            <a:ext uri="{FF2B5EF4-FFF2-40B4-BE49-F238E27FC236}">
              <a16:creationId xmlns:a16="http://schemas.microsoft.com/office/drawing/2014/main" xmlns="" id="{00000000-0008-0000-0200-00005312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692" name="Text Box 1">
          <a:extLst>
            <a:ext uri="{FF2B5EF4-FFF2-40B4-BE49-F238E27FC236}">
              <a16:creationId xmlns:a16="http://schemas.microsoft.com/office/drawing/2014/main" xmlns="" id="{00000000-0008-0000-0200-000054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693" name="Text Box 4">
          <a:extLst>
            <a:ext uri="{FF2B5EF4-FFF2-40B4-BE49-F238E27FC236}">
              <a16:creationId xmlns:a16="http://schemas.microsoft.com/office/drawing/2014/main" xmlns="" id="{00000000-0008-0000-0200-000055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694" name="Text Box 1">
          <a:extLst>
            <a:ext uri="{FF2B5EF4-FFF2-40B4-BE49-F238E27FC236}">
              <a16:creationId xmlns:a16="http://schemas.microsoft.com/office/drawing/2014/main" xmlns="" id="{00000000-0008-0000-0200-00005612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695" name="Text Box 4">
          <a:extLst>
            <a:ext uri="{FF2B5EF4-FFF2-40B4-BE49-F238E27FC236}">
              <a16:creationId xmlns:a16="http://schemas.microsoft.com/office/drawing/2014/main" xmlns="" id="{00000000-0008-0000-0200-00005712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696" name="Text Box 1">
          <a:extLst>
            <a:ext uri="{FF2B5EF4-FFF2-40B4-BE49-F238E27FC236}">
              <a16:creationId xmlns:a16="http://schemas.microsoft.com/office/drawing/2014/main" xmlns="" id="{00000000-0008-0000-0200-000058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697" name="Text Box 2">
          <a:extLst>
            <a:ext uri="{FF2B5EF4-FFF2-40B4-BE49-F238E27FC236}">
              <a16:creationId xmlns:a16="http://schemas.microsoft.com/office/drawing/2014/main" xmlns="" id="{00000000-0008-0000-0200-000059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698" name="Text Box 1">
          <a:extLst>
            <a:ext uri="{FF2B5EF4-FFF2-40B4-BE49-F238E27FC236}">
              <a16:creationId xmlns:a16="http://schemas.microsoft.com/office/drawing/2014/main" xmlns="" id="{00000000-0008-0000-0200-00005A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699" name="Text Box 2">
          <a:extLst>
            <a:ext uri="{FF2B5EF4-FFF2-40B4-BE49-F238E27FC236}">
              <a16:creationId xmlns:a16="http://schemas.microsoft.com/office/drawing/2014/main" xmlns="" id="{00000000-0008-0000-0200-00005B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4700" name="Text Box 1">
          <a:extLst>
            <a:ext uri="{FF2B5EF4-FFF2-40B4-BE49-F238E27FC236}">
              <a16:creationId xmlns:a16="http://schemas.microsoft.com/office/drawing/2014/main" xmlns="" id="{00000000-0008-0000-0200-00005C12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4701" name="Text Box 4">
          <a:extLst>
            <a:ext uri="{FF2B5EF4-FFF2-40B4-BE49-F238E27FC236}">
              <a16:creationId xmlns:a16="http://schemas.microsoft.com/office/drawing/2014/main" xmlns="" id="{00000000-0008-0000-0200-00005D12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4702" name="Text Box 1">
          <a:extLst>
            <a:ext uri="{FF2B5EF4-FFF2-40B4-BE49-F238E27FC236}">
              <a16:creationId xmlns:a16="http://schemas.microsoft.com/office/drawing/2014/main" xmlns="" id="{00000000-0008-0000-0200-00005E12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4703" name="Text Box 4">
          <a:extLst>
            <a:ext uri="{FF2B5EF4-FFF2-40B4-BE49-F238E27FC236}">
              <a16:creationId xmlns:a16="http://schemas.microsoft.com/office/drawing/2014/main" xmlns="" id="{00000000-0008-0000-0200-00005F12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704" name="Text Box 1">
          <a:extLst>
            <a:ext uri="{FF2B5EF4-FFF2-40B4-BE49-F238E27FC236}">
              <a16:creationId xmlns:a16="http://schemas.microsoft.com/office/drawing/2014/main" xmlns="" id="{00000000-0008-0000-0200-000060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705" name="Text Box 2">
          <a:extLst>
            <a:ext uri="{FF2B5EF4-FFF2-40B4-BE49-F238E27FC236}">
              <a16:creationId xmlns:a16="http://schemas.microsoft.com/office/drawing/2014/main" xmlns="" id="{00000000-0008-0000-0200-000061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706" name="Text Box 1">
          <a:extLst>
            <a:ext uri="{FF2B5EF4-FFF2-40B4-BE49-F238E27FC236}">
              <a16:creationId xmlns:a16="http://schemas.microsoft.com/office/drawing/2014/main" xmlns="" id="{00000000-0008-0000-0200-000062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707" name="Text Box 2">
          <a:extLst>
            <a:ext uri="{FF2B5EF4-FFF2-40B4-BE49-F238E27FC236}">
              <a16:creationId xmlns:a16="http://schemas.microsoft.com/office/drawing/2014/main" xmlns="" id="{00000000-0008-0000-0200-000063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708" name="Text Box 1">
          <a:extLst>
            <a:ext uri="{FF2B5EF4-FFF2-40B4-BE49-F238E27FC236}">
              <a16:creationId xmlns:a16="http://schemas.microsoft.com/office/drawing/2014/main" xmlns="" id="{00000000-0008-0000-0200-000064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709" name="Text Box 2">
          <a:extLst>
            <a:ext uri="{FF2B5EF4-FFF2-40B4-BE49-F238E27FC236}">
              <a16:creationId xmlns:a16="http://schemas.microsoft.com/office/drawing/2014/main" xmlns="" id="{00000000-0008-0000-0200-000065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710" name="Text Box 1">
          <a:extLst>
            <a:ext uri="{FF2B5EF4-FFF2-40B4-BE49-F238E27FC236}">
              <a16:creationId xmlns:a16="http://schemas.microsoft.com/office/drawing/2014/main" xmlns="" id="{00000000-0008-0000-0200-000066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711" name="Text Box 2">
          <a:extLst>
            <a:ext uri="{FF2B5EF4-FFF2-40B4-BE49-F238E27FC236}">
              <a16:creationId xmlns:a16="http://schemas.microsoft.com/office/drawing/2014/main" xmlns="" id="{00000000-0008-0000-0200-000067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712" name="Text Box 1">
          <a:extLst>
            <a:ext uri="{FF2B5EF4-FFF2-40B4-BE49-F238E27FC236}">
              <a16:creationId xmlns:a16="http://schemas.microsoft.com/office/drawing/2014/main" xmlns="" id="{00000000-0008-0000-0200-000068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4713" name="Text Box 4">
          <a:extLst>
            <a:ext uri="{FF2B5EF4-FFF2-40B4-BE49-F238E27FC236}">
              <a16:creationId xmlns:a16="http://schemas.microsoft.com/office/drawing/2014/main" xmlns="" id="{00000000-0008-0000-0200-00006912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4714" name="Text Box 1">
          <a:extLst>
            <a:ext uri="{FF2B5EF4-FFF2-40B4-BE49-F238E27FC236}">
              <a16:creationId xmlns:a16="http://schemas.microsoft.com/office/drawing/2014/main" xmlns="" id="{00000000-0008-0000-0200-00006A12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4715" name="Text Box 4">
          <a:extLst>
            <a:ext uri="{FF2B5EF4-FFF2-40B4-BE49-F238E27FC236}">
              <a16:creationId xmlns:a16="http://schemas.microsoft.com/office/drawing/2014/main" xmlns="" id="{00000000-0008-0000-0200-00006B12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716" name="Text Box 1">
          <a:extLst>
            <a:ext uri="{FF2B5EF4-FFF2-40B4-BE49-F238E27FC236}">
              <a16:creationId xmlns:a16="http://schemas.microsoft.com/office/drawing/2014/main" xmlns="" id="{00000000-0008-0000-0200-00006C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717" name="Text Box 2">
          <a:extLst>
            <a:ext uri="{FF2B5EF4-FFF2-40B4-BE49-F238E27FC236}">
              <a16:creationId xmlns:a16="http://schemas.microsoft.com/office/drawing/2014/main" xmlns="" id="{00000000-0008-0000-0200-00006D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718" name="Text Box 1">
          <a:extLst>
            <a:ext uri="{FF2B5EF4-FFF2-40B4-BE49-F238E27FC236}">
              <a16:creationId xmlns:a16="http://schemas.microsoft.com/office/drawing/2014/main" xmlns="" id="{00000000-0008-0000-0200-00006E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719" name="Text Box 2">
          <a:extLst>
            <a:ext uri="{FF2B5EF4-FFF2-40B4-BE49-F238E27FC236}">
              <a16:creationId xmlns:a16="http://schemas.microsoft.com/office/drawing/2014/main" xmlns="" id="{00000000-0008-0000-0200-00006F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720" name="Text Box 1">
          <a:extLst>
            <a:ext uri="{FF2B5EF4-FFF2-40B4-BE49-F238E27FC236}">
              <a16:creationId xmlns:a16="http://schemas.microsoft.com/office/drawing/2014/main" xmlns="" id="{00000000-0008-0000-0200-000070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721" name="Text Box 1">
          <a:extLst>
            <a:ext uri="{FF2B5EF4-FFF2-40B4-BE49-F238E27FC236}">
              <a16:creationId xmlns:a16="http://schemas.microsoft.com/office/drawing/2014/main" xmlns="" id="{00000000-0008-0000-0200-000071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722" name="Text Box 4">
          <a:extLst>
            <a:ext uri="{FF2B5EF4-FFF2-40B4-BE49-F238E27FC236}">
              <a16:creationId xmlns:a16="http://schemas.microsoft.com/office/drawing/2014/main" xmlns="" id="{00000000-0008-0000-0200-000072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4723" name="Text Box 1">
          <a:extLst>
            <a:ext uri="{FF2B5EF4-FFF2-40B4-BE49-F238E27FC236}">
              <a16:creationId xmlns:a16="http://schemas.microsoft.com/office/drawing/2014/main" xmlns="" id="{00000000-0008-0000-0200-00007312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4724" name="Text Box 4">
          <a:extLst>
            <a:ext uri="{FF2B5EF4-FFF2-40B4-BE49-F238E27FC236}">
              <a16:creationId xmlns:a16="http://schemas.microsoft.com/office/drawing/2014/main" xmlns="" id="{00000000-0008-0000-0200-00007412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725" name="Text Box 1">
          <a:extLst>
            <a:ext uri="{FF2B5EF4-FFF2-40B4-BE49-F238E27FC236}">
              <a16:creationId xmlns:a16="http://schemas.microsoft.com/office/drawing/2014/main" xmlns="" id="{00000000-0008-0000-0200-000075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726" name="Text Box 2">
          <a:extLst>
            <a:ext uri="{FF2B5EF4-FFF2-40B4-BE49-F238E27FC236}">
              <a16:creationId xmlns:a16="http://schemas.microsoft.com/office/drawing/2014/main" xmlns="" id="{00000000-0008-0000-0200-000076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727" name="Text Box 1">
          <a:extLst>
            <a:ext uri="{FF2B5EF4-FFF2-40B4-BE49-F238E27FC236}">
              <a16:creationId xmlns:a16="http://schemas.microsoft.com/office/drawing/2014/main" xmlns="" id="{00000000-0008-0000-0200-000077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728" name="Text Box 2">
          <a:extLst>
            <a:ext uri="{FF2B5EF4-FFF2-40B4-BE49-F238E27FC236}">
              <a16:creationId xmlns:a16="http://schemas.microsoft.com/office/drawing/2014/main" xmlns="" id="{00000000-0008-0000-0200-000078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4729" name="Text Box 1">
          <a:extLst>
            <a:ext uri="{FF2B5EF4-FFF2-40B4-BE49-F238E27FC236}">
              <a16:creationId xmlns:a16="http://schemas.microsoft.com/office/drawing/2014/main" xmlns="" id="{00000000-0008-0000-0200-00007912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4730" name="Text Box 1">
          <a:extLst>
            <a:ext uri="{FF2B5EF4-FFF2-40B4-BE49-F238E27FC236}">
              <a16:creationId xmlns:a16="http://schemas.microsoft.com/office/drawing/2014/main" xmlns="" id="{00000000-0008-0000-0200-00007A12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4731" name="Text Box 4">
          <a:extLst>
            <a:ext uri="{FF2B5EF4-FFF2-40B4-BE49-F238E27FC236}">
              <a16:creationId xmlns:a16="http://schemas.microsoft.com/office/drawing/2014/main" xmlns="" id="{00000000-0008-0000-0200-00007B12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4732" name="Text Box 1">
          <a:extLst>
            <a:ext uri="{FF2B5EF4-FFF2-40B4-BE49-F238E27FC236}">
              <a16:creationId xmlns:a16="http://schemas.microsoft.com/office/drawing/2014/main" xmlns="" id="{00000000-0008-0000-0200-00007C12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4733" name="Text Box 4">
          <a:extLst>
            <a:ext uri="{FF2B5EF4-FFF2-40B4-BE49-F238E27FC236}">
              <a16:creationId xmlns:a16="http://schemas.microsoft.com/office/drawing/2014/main" xmlns="" id="{00000000-0008-0000-0200-00007D12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734" name="Text Box 1">
          <a:extLst>
            <a:ext uri="{FF2B5EF4-FFF2-40B4-BE49-F238E27FC236}">
              <a16:creationId xmlns:a16="http://schemas.microsoft.com/office/drawing/2014/main" xmlns="" id="{00000000-0008-0000-0200-00007E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735" name="Text Box 1">
          <a:extLst>
            <a:ext uri="{FF2B5EF4-FFF2-40B4-BE49-F238E27FC236}">
              <a16:creationId xmlns:a16="http://schemas.microsoft.com/office/drawing/2014/main" xmlns="" id="{00000000-0008-0000-0200-00007F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736" name="Text Box 4">
          <a:extLst>
            <a:ext uri="{FF2B5EF4-FFF2-40B4-BE49-F238E27FC236}">
              <a16:creationId xmlns:a16="http://schemas.microsoft.com/office/drawing/2014/main" xmlns="" id="{00000000-0008-0000-0200-000080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4737" name="Text Box 1">
          <a:extLst>
            <a:ext uri="{FF2B5EF4-FFF2-40B4-BE49-F238E27FC236}">
              <a16:creationId xmlns:a16="http://schemas.microsoft.com/office/drawing/2014/main" xmlns="" id="{00000000-0008-0000-0200-00008112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4738" name="Text Box 4">
          <a:extLst>
            <a:ext uri="{FF2B5EF4-FFF2-40B4-BE49-F238E27FC236}">
              <a16:creationId xmlns:a16="http://schemas.microsoft.com/office/drawing/2014/main" xmlns="" id="{00000000-0008-0000-0200-00008212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739" name="Text Box 1">
          <a:extLst>
            <a:ext uri="{FF2B5EF4-FFF2-40B4-BE49-F238E27FC236}">
              <a16:creationId xmlns:a16="http://schemas.microsoft.com/office/drawing/2014/main" xmlns="" id="{00000000-0008-0000-0200-000083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740" name="Text Box 2">
          <a:extLst>
            <a:ext uri="{FF2B5EF4-FFF2-40B4-BE49-F238E27FC236}">
              <a16:creationId xmlns:a16="http://schemas.microsoft.com/office/drawing/2014/main" xmlns="" id="{00000000-0008-0000-0200-000084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741" name="Text Box 1">
          <a:extLst>
            <a:ext uri="{FF2B5EF4-FFF2-40B4-BE49-F238E27FC236}">
              <a16:creationId xmlns:a16="http://schemas.microsoft.com/office/drawing/2014/main" xmlns="" id="{00000000-0008-0000-0200-000085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742" name="Text Box 2">
          <a:extLst>
            <a:ext uri="{FF2B5EF4-FFF2-40B4-BE49-F238E27FC236}">
              <a16:creationId xmlns:a16="http://schemas.microsoft.com/office/drawing/2014/main" xmlns="" id="{00000000-0008-0000-0200-000086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4743" name="Text Box 1">
          <a:extLst>
            <a:ext uri="{FF2B5EF4-FFF2-40B4-BE49-F238E27FC236}">
              <a16:creationId xmlns:a16="http://schemas.microsoft.com/office/drawing/2014/main" xmlns="" id="{00000000-0008-0000-0200-00008712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4744" name="Text Box 4">
          <a:extLst>
            <a:ext uri="{FF2B5EF4-FFF2-40B4-BE49-F238E27FC236}">
              <a16:creationId xmlns:a16="http://schemas.microsoft.com/office/drawing/2014/main" xmlns="" id="{00000000-0008-0000-0200-00008812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4745" name="Text Box 1">
          <a:extLst>
            <a:ext uri="{FF2B5EF4-FFF2-40B4-BE49-F238E27FC236}">
              <a16:creationId xmlns:a16="http://schemas.microsoft.com/office/drawing/2014/main" xmlns="" id="{00000000-0008-0000-0200-00008912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4746" name="Text Box 4">
          <a:extLst>
            <a:ext uri="{FF2B5EF4-FFF2-40B4-BE49-F238E27FC236}">
              <a16:creationId xmlns:a16="http://schemas.microsoft.com/office/drawing/2014/main" xmlns="" id="{00000000-0008-0000-0200-00008A12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747" name="Text Box 1">
          <a:extLst>
            <a:ext uri="{FF2B5EF4-FFF2-40B4-BE49-F238E27FC236}">
              <a16:creationId xmlns:a16="http://schemas.microsoft.com/office/drawing/2014/main" xmlns="" id="{00000000-0008-0000-0200-00008B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748" name="Text Box 2">
          <a:extLst>
            <a:ext uri="{FF2B5EF4-FFF2-40B4-BE49-F238E27FC236}">
              <a16:creationId xmlns:a16="http://schemas.microsoft.com/office/drawing/2014/main" xmlns="" id="{00000000-0008-0000-0200-00008C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749" name="Text Box 1">
          <a:extLst>
            <a:ext uri="{FF2B5EF4-FFF2-40B4-BE49-F238E27FC236}">
              <a16:creationId xmlns:a16="http://schemas.microsoft.com/office/drawing/2014/main" xmlns="" id="{00000000-0008-0000-0200-00008D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750" name="Text Box 2">
          <a:extLst>
            <a:ext uri="{FF2B5EF4-FFF2-40B4-BE49-F238E27FC236}">
              <a16:creationId xmlns:a16="http://schemas.microsoft.com/office/drawing/2014/main" xmlns="" id="{00000000-0008-0000-0200-00008E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751" name="Text Box 1">
          <a:extLst>
            <a:ext uri="{FF2B5EF4-FFF2-40B4-BE49-F238E27FC236}">
              <a16:creationId xmlns:a16="http://schemas.microsoft.com/office/drawing/2014/main" xmlns="" id="{00000000-0008-0000-0200-00008F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752" name="Text Box 2">
          <a:extLst>
            <a:ext uri="{FF2B5EF4-FFF2-40B4-BE49-F238E27FC236}">
              <a16:creationId xmlns:a16="http://schemas.microsoft.com/office/drawing/2014/main" xmlns="" id="{00000000-0008-0000-0200-000090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753" name="Text Box 1">
          <a:extLst>
            <a:ext uri="{FF2B5EF4-FFF2-40B4-BE49-F238E27FC236}">
              <a16:creationId xmlns:a16="http://schemas.microsoft.com/office/drawing/2014/main" xmlns="" id="{00000000-0008-0000-0200-000091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754" name="Text Box 2">
          <a:extLst>
            <a:ext uri="{FF2B5EF4-FFF2-40B4-BE49-F238E27FC236}">
              <a16:creationId xmlns:a16="http://schemas.microsoft.com/office/drawing/2014/main" xmlns="" id="{00000000-0008-0000-0200-000092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755" name="Text Box 1">
          <a:extLst>
            <a:ext uri="{FF2B5EF4-FFF2-40B4-BE49-F238E27FC236}">
              <a16:creationId xmlns:a16="http://schemas.microsoft.com/office/drawing/2014/main" xmlns="" id="{00000000-0008-0000-0200-000093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4756" name="Text Box 4">
          <a:extLst>
            <a:ext uri="{FF2B5EF4-FFF2-40B4-BE49-F238E27FC236}">
              <a16:creationId xmlns:a16="http://schemas.microsoft.com/office/drawing/2014/main" xmlns="" id="{00000000-0008-0000-0200-00009412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4757" name="Text Box 1">
          <a:extLst>
            <a:ext uri="{FF2B5EF4-FFF2-40B4-BE49-F238E27FC236}">
              <a16:creationId xmlns:a16="http://schemas.microsoft.com/office/drawing/2014/main" xmlns="" id="{00000000-0008-0000-0200-00009512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4758" name="Text Box 4">
          <a:extLst>
            <a:ext uri="{FF2B5EF4-FFF2-40B4-BE49-F238E27FC236}">
              <a16:creationId xmlns:a16="http://schemas.microsoft.com/office/drawing/2014/main" xmlns="" id="{00000000-0008-0000-0200-00009612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759" name="Text Box 1">
          <a:extLst>
            <a:ext uri="{FF2B5EF4-FFF2-40B4-BE49-F238E27FC236}">
              <a16:creationId xmlns:a16="http://schemas.microsoft.com/office/drawing/2014/main" xmlns="" id="{00000000-0008-0000-0200-000097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760" name="Text Box 2">
          <a:extLst>
            <a:ext uri="{FF2B5EF4-FFF2-40B4-BE49-F238E27FC236}">
              <a16:creationId xmlns:a16="http://schemas.microsoft.com/office/drawing/2014/main" xmlns="" id="{00000000-0008-0000-0200-000098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761" name="Text Box 1">
          <a:extLst>
            <a:ext uri="{FF2B5EF4-FFF2-40B4-BE49-F238E27FC236}">
              <a16:creationId xmlns:a16="http://schemas.microsoft.com/office/drawing/2014/main" xmlns="" id="{00000000-0008-0000-0200-000099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762" name="Text Box 2">
          <a:extLst>
            <a:ext uri="{FF2B5EF4-FFF2-40B4-BE49-F238E27FC236}">
              <a16:creationId xmlns:a16="http://schemas.microsoft.com/office/drawing/2014/main" xmlns="" id="{00000000-0008-0000-0200-00009A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763" name="Text Box 1">
          <a:extLst>
            <a:ext uri="{FF2B5EF4-FFF2-40B4-BE49-F238E27FC236}">
              <a16:creationId xmlns:a16="http://schemas.microsoft.com/office/drawing/2014/main" xmlns="" id="{00000000-0008-0000-0200-00009B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764" name="Text Box 1">
          <a:extLst>
            <a:ext uri="{FF2B5EF4-FFF2-40B4-BE49-F238E27FC236}">
              <a16:creationId xmlns:a16="http://schemas.microsoft.com/office/drawing/2014/main" xmlns="" id="{00000000-0008-0000-0200-00009C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765" name="Text Box 4">
          <a:extLst>
            <a:ext uri="{FF2B5EF4-FFF2-40B4-BE49-F238E27FC236}">
              <a16:creationId xmlns:a16="http://schemas.microsoft.com/office/drawing/2014/main" xmlns="" id="{00000000-0008-0000-0200-00009D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4766" name="Text Box 1">
          <a:extLst>
            <a:ext uri="{FF2B5EF4-FFF2-40B4-BE49-F238E27FC236}">
              <a16:creationId xmlns:a16="http://schemas.microsoft.com/office/drawing/2014/main" xmlns="" id="{00000000-0008-0000-0200-00009E12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4767" name="Text Box 4">
          <a:extLst>
            <a:ext uri="{FF2B5EF4-FFF2-40B4-BE49-F238E27FC236}">
              <a16:creationId xmlns:a16="http://schemas.microsoft.com/office/drawing/2014/main" xmlns="" id="{00000000-0008-0000-0200-00009F12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768" name="Text Box 1">
          <a:extLst>
            <a:ext uri="{FF2B5EF4-FFF2-40B4-BE49-F238E27FC236}">
              <a16:creationId xmlns:a16="http://schemas.microsoft.com/office/drawing/2014/main" xmlns="" id="{00000000-0008-0000-0200-0000A0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769" name="Text Box 2">
          <a:extLst>
            <a:ext uri="{FF2B5EF4-FFF2-40B4-BE49-F238E27FC236}">
              <a16:creationId xmlns:a16="http://schemas.microsoft.com/office/drawing/2014/main" xmlns="" id="{00000000-0008-0000-0200-0000A1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770" name="Text Box 1">
          <a:extLst>
            <a:ext uri="{FF2B5EF4-FFF2-40B4-BE49-F238E27FC236}">
              <a16:creationId xmlns:a16="http://schemas.microsoft.com/office/drawing/2014/main" xmlns="" id="{00000000-0008-0000-0200-0000A2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4771" name="Text Box 2">
          <a:extLst>
            <a:ext uri="{FF2B5EF4-FFF2-40B4-BE49-F238E27FC236}">
              <a16:creationId xmlns:a16="http://schemas.microsoft.com/office/drawing/2014/main" xmlns="" id="{00000000-0008-0000-0200-0000A3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4772" name="Text Box 1">
          <a:extLst>
            <a:ext uri="{FF2B5EF4-FFF2-40B4-BE49-F238E27FC236}">
              <a16:creationId xmlns:a16="http://schemas.microsoft.com/office/drawing/2014/main" xmlns="" id="{00000000-0008-0000-0200-0000A412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4773" name="Text Box 1">
          <a:extLst>
            <a:ext uri="{FF2B5EF4-FFF2-40B4-BE49-F238E27FC236}">
              <a16:creationId xmlns:a16="http://schemas.microsoft.com/office/drawing/2014/main" xmlns="" id="{00000000-0008-0000-0200-0000A512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4774" name="Text Box 4">
          <a:extLst>
            <a:ext uri="{FF2B5EF4-FFF2-40B4-BE49-F238E27FC236}">
              <a16:creationId xmlns:a16="http://schemas.microsoft.com/office/drawing/2014/main" xmlns="" id="{00000000-0008-0000-0200-0000A612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4775" name="Text Box 1">
          <a:extLst>
            <a:ext uri="{FF2B5EF4-FFF2-40B4-BE49-F238E27FC236}">
              <a16:creationId xmlns:a16="http://schemas.microsoft.com/office/drawing/2014/main" xmlns="" id="{00000000-0008-0000-0200-0000A712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4776" name="Text Box 4">
          <a:extLst>
            <a:ext uri="{FF2B5EF4-FFF2-40B4-BE49-F238E27FC236}">
              <a16:creationId xmlns:a16="http://schemas.microsoft.com/office/drawing/2014/main" xmlns="" id="{00000000-0008-0000-0200-0000A812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4777" name="Text Box 1">
          <a:extLst>
            <a:ext uri="{FF2B5EF4-FFF2-40B4-BE49-F238E27FC236}">
              <a16:creationId xmlns:a16="http://schemas.microsoft.com/office/drawing/2014/main" xmlns="" id="{00000000-0008-0000-0200-0000A9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778" name="Text Box 1">
          <a:extLst>
            <a:ext uri="{FF2B5EF4-FFF2-40B4-BE49-F238E27FC236}">
              <a16:creationId xmlns:a16="http://schemas.microsoft.com/office/drawing/2014/main" xmlns="" id="{00000000-0008-0000-0200-0000AA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4779" name="Text Box 4">
          <a:extLst>
            <a:ext uri="{FF2B5EF4-FFF2-40B4-BE49-F238E27FC236}">
              <a16:creationId xmlns:a16="http://schemas.microsoft.com/office/drawing/2014/main" xmlns="" id="{00000000-0008-0000-0200-0000AB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4780" name="Text Box 1">
          <a:extLst>
            <a:ext uri="{FF2B5EF4-FFF2-40B4-BE49-F238E27FC236}">
              <a16:creationId xmlns:a16="http://schemas.microsoft.com/office/drawing/2014/main" xmlns="" id="{00000000-0008-0000-0200-0000AC12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4781" name="Text Box 4">
          <a:extLst>
            <a:ext uri="{FF2B5EF4-FFF2-40B4-BE49-F238E27FC236}">
              <a16:creationId xmlns:a16="http://schemas.microsoft.com/office/drawing/2014/main" xmlns="" id="{00000000-0008-0000-0200-0000AD12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782" name="Text Box 1">
          <a:extLst>
            <a:ext uri="{FF2B5EF4-FFF2-40B4-BE49-F238E27FC236}">
              <a16:creationId xmlns:a16="http://schemas.microsoft.com/office/drawing/2014/main" xmlns="" id="{00000000-0008-0000-0200-0000AE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783" name="Text Box 2">
          <a:extLst>
            <a:ext uri="{FF2B5EF4-FFF2-40B4-BE49-F238E27FC236}">
              <a16:creationId xmlns:a16="http://schemas.microsoft.com/office/drawing/2014/main" xmlns="" id="{00000000-0008-0000-0200-0000AF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784" name="Text Box 1">
          <a:extLst>
            <a:ext uri="{FF2B5EF4-FFF2-40B4-BE49-F238E27FC236}">
              <a16:creationId xmlns:a16="http://schemas.microsoft.com/office/drawing/2014/main" xmlns="" id="{00000000-0008-0000-0200-0000B0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4785" name="Text Box 2">
          <a:extLst>
            <a:ext uri="{FF2B5EF4-FFF2-40B4-BE49-F238E27FC236}">
              <a16:creationId xmlns:a16="http://schemas.microsoft.com/office/drawing/2014/main" xmlns="" id="{00000000-0008-0000-0200-0000B1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4786" name="Text Box 1">
          <a:extLst>
            <a:ext uri="{FF2B5EF4-FFF2-40B4-BE49-F238E27FC236}">
              <a16:creationId xmlns:a16="http://schemas.microsoft.com/office/drawing/2014/main" xmlns="" id="{00000000-0008-0000-0200-0000B212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4787" name="Text Box 4">
          <a:extLst>
            <a:ext uri="{FF2B5EF4-FFF2-40B4-BE49-F238E27FC236}">
              <a16:creationId xmlns:a16="http://schemas.microsoft.com/office/drawing/2014/main" xmlns="" id="{00000000-0008-0000-0200-0000B312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4788" name="Text Box 1">
          <a:extLst>
            <a:ext uri="{FF2B5EF4-FFF2-40B4-BE49-F238E27FC236}">
              <a16:creationId xmlns:a16="http://schemas.microsoft.com/office/drawing/2014/main" xmlns="" id="{00000000-0008-0000-0200-0000B412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4789" name="Text Box 4">
          <a:extLst>
            <a:ext uri="{FF2B5EF4-FFF2-40B4-BE49-F238E27FC236}">
              <a16:creationId xmlns:a16="http://schemas.microsoft.com/office/drawing/2014/main" xmlns="" id="{00000000-0008-0000-0200-0000B512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790" name="Text Box 1">
          <a:extLst>
            <a:ext uri="{FF2B5EF4-FFF2-40B4-BE49-F238E27FC236}">
              <a16:creationId xmlns:a16="http://schemas.microsoft.com/office/drawing/2014/main" xmlns="" id="{00000000-0008-0000-0200-0000B6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791" name="Text Box 2">
          <a:extLst>
            <a:ext uri="{FF2B5EF4-FFF2-40B4-BE49-F238E27FC236}">
              <a16:creationId xmlns:a16="http://schemas.microsoft.com/office/drawing/2014/main" xmlns="" id="{00000000-0008-0000-0200-0000B7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792" name="Text Box 1">
          <a:extLst>
            <a:ext uri="{FF2B5EF4-FFF2-40B4-BE49-F238E27FC236}">
              <a16:creationId xmlns:a16="http://schemas.microsoft.com/office/drawing/2014/main" xmlns="" id="{00000000-0008-0000-0200-0000B8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793" name="Text Box 2">
          <a:extLst>
            <a:ext uri="{FF2B5EF4-FFF2-40B4-BE49-F238E27FC236}">
              <a16:creationId xmlns:a16="http://schemas.microsoft.com/office/drawing/2014/main" xmlns="" id="{00000000-0008-0000-0200-0000B9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794" name="Text Box 1">
          <a:extLst>
            <a:ext uri="{FF2B5EF4-FFF2-40B4-BE49-F238E27FC236}">
              <a16:creationId xmlns:a16="http://schemas.microsoft.com/office/drawing/2014/main" xmlns="" id="{00000000-0008-0000-0200-0000BA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795" name="Text Box 2">
          <a:extLst>
            <a:ext uri="{FF2B5EF4-FFF2-40B4-BE49-F238E27FC236}">
              <a16:creationId xmlns:a16="http://schemas.microsoft.com/office/drawing/2014/main" xmlns="" id="{00000000-0008-0000-0200-0000BB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796" name="Text Box 1">
          <a:extLst>
            <a:ext uri="{FF2B5EF4-FFF2-40B4-BE49-F238E27FC236}">
              <a16:creationId xmlns:a16="http://schemas.microsoft.com/office/drawing/2014/main" xmlns="" id="{00000000-0008-0000-0200-0000BC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4797" name="Text Box 2">
          <a:extLst>
            <a:ext uri="{FF2B5EF4-FFF2-40B4-BE49-F238E27FC236}">
              <a16:creationId xmlns:a16="http://schemas.microsoft.com/office/drawing/2014/main" xmlns="" id="{00000000-0008-0000-0200-0000BD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798" name="Text Box 1">
          <a:extLst>
            <a:ext uri="{FF2B5EF4-FFF2-40B4-BE49-F238E27FC236}">
              <a16:creationId xmlns:a16="http://schemas.microsoft.com/office/drawing/2014/main" xmlns="" id="{00000000-0008-0000-0200-0000BE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4799" name="Text Box 4">
          <a:extLst>
            <a:ext uri="{FF2B5EF4-FFF2-40B4-BE49-F238E27FC236}">
              <a16:creationId xmlns:a16="http://schemas.microsoft.com/office/drawing/2014/main" xmlns="" id="{00000000-0008-0000-0200-0000BF12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4800" name="Text Box 1">
          <a:extLst>
            <a:ext uri="{FF2B5EF4-FFF2-40B4-BE49-F238E27FC236}">
              <a16:creationId xmlns:a16="http://schemas.microsoft.com/office/drawing/2014/main" xmlns="" id="{00000000-0008-0000-0200-0000C012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4801" name="Text Box 4">
          <a:extLst>
            <a:ext uri="{FF2B5EF4-FFF2-40B4-BE49-F238E27FC236}">
              <a16:creationId xmlns:a16="http://schemas.microsoft.com/office/drawing/2014/main" xmlns="" id="{00000000-0008-0000-0200-0000C112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802" name="Text Box 1">
          <a:extLst>
            <a:ext uri="{FF2B5EF4-FFF2-40B4-BE49-F238E27FC236}">
              <a16:creationId xmlns:a16="http://schemas.microsoft.com/office/drawing/2014/main" xmlns="" id="{00000000-0008-0000-0200-0000C2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803" name="Text Box 2">
          <a:extLst>
            <a:ext uri="{FF2B5EF4-FFF2-40B4-BE49-F238E27FC236}">
              <a16:creationId xmlns:a16="http://schemas.microsoft.com/office/drawing/2014/main" xmlns="" id="{00000000-0008-0000-0200-0000C3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804" name="Text Box 1">
          <a:extLst>
            <a:ext uri="{FF2B5EF4-FFF2-40B4-BE49-F238E27FC236}">
              <a16:creationId xmlns:a16="http://schemas.microsoft.com/office/drawing/2014/main" xmlns="" id="{00000000-0008-0000-0200-0000C4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805" name="Text Box 2">
          <a:extLst>
            <a:ext uri="{FF2B5EF4-FFF2-40B4-BE49-F238E27FC236}">
              <a16:creationId xmlns:a16="http://schemas.microsoft.com/office/drawing/2014/main" xmlns="" id="{00000000-0008-0000-0200-0000C5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806" name="Text Box 1">
          <a:extLst>
            <a:ext uri="{FF2B5EF4-FFF2-40B4-BE49-F238E27FC236}">
              <a16:creationId xmlns:a16="http://schemas.microsoft.com/office/drawing/2014/main" xmlns="" id="{00000000-0008-0000-0200-0000C6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807" name="Text Box 1">
          <a:extLst>
            <a:ext uri="{FF2B5EF4-FFF2-40B4-BE49-F238E27FC236}">
              <a16:creationId xmlns:a16="http://schemas.microsoft.com/office/drawing/2014/main" xmlns="" id="{00000000-0008-0000-0200-0000C7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808" name="Text Box 4">
          <a:extLst>
            <a:ext uri="{FF2B5EF4-FFF2-40B4-BE49-F238E27FC236}">
              <a16:creationId xmlns:a16="http://schemas.microsoft.com/office/drawing/2014/main" xmlns="" id="{00000000-0008-0000-0200-0000C8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4809" name="Text Box 1">
          <a:extLst>
            <a:ext uri="{FF2B5EF4-FFF2-40B4-BE49-F238E27FC236}">
              <a16:creationId xmlns:a16="http://schemas.microsoft.com/office/drawing/2014/main" xmlns="" id="{00000000-0008-0000-0200-0000C912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4810" name="Text Box 4">
          <a:extLst>
            <a:ext uri="{FF2B5EF4-FFF2-40B4-BE49-F238E27FC236}">
              <a16:creationId xmlns:a16="http://schemas.microsoft.com/office/drawing/2014/main" xmlns="" id="{00000000-0008-0000-0200-0000CA12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811" name="Text Box 1">
          <a:extLst>
            <a:ext uri="{FF2B5EF4-FFF2-40B4-BE49-F238E27FC236}">
              <a16:creationId xmlns:a16="http://schemas.microsoft.com/office/drawing/2014/main" xmlns="" id="{00000000-0008-0000-0200-0000CB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812" name="Text Box 2">
          <a:extLst>
            <a:ext uri="{FF2B5EF4-FFF2-40B4-BE49-F238E27FC236}">
              <a16:creationId xmlns:a16="http://schemas.microsoft.com/office/drawing/2014/main" xmlns="" id="{00000000-0008-0000-0200-0000CC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813" name="Text Box 1">
          <a:extLst>
            <a:ext uri="{FF2B5EF4-FFF2-40B4-BE49-F238E27FC236}">
              <a16:creationId xmlns:a16="http://schemas.microsoft.com/office/drawing/2014/main" xmlns="" id="{00000000-0008-0000-0200-0000CD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4814" name="Text Box 2">
          <a:extLst>
            <a:ext uri="{FF2B5EF4-FFF2-40B4-BE49-F238E27FC236}">
              <a16:creationId xmlns:a16="http://schemas.microsoft.com/office/drawing/2014/main" xmlns="" id="{00000000-0008-0000-0200-0000CE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4815" name="Text Box 1">
          <a:extLst>
            <a:ext uri="{FF2B5EF4-FFF2-40B4-BE49-F238E27FC236}">
              <a16:creationId xmlns:a16="http://schemas.microsoft.com/office/drawing/2014/main" xmlns="" id="{00000000-0008-0000-0200-0000CF12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4816" name="Text Box 1">
          <a:extLst>
            <a:ext uri="{FF2B5EF4-FFF2-40B4-BE49-F238E27FC236}">
              <a16:creationId xmlns:a16="http://schemas.microsoft.com/office/drawing/2014/main" xmlns="" id="{00000000-0008-0000-0200-0000D012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4817" name="Text Box 4">
          <a:extLst>
            <a:ext uri="{FF2B5EF4-FFF2-40B4-BE49-F238E27FC236}">
              <a16:creationId xmlns:a16="http://schemas.microsoft.com/office/drawing/2014/main" xmlns="" id="{00000000-0008-0000-0200-0000D112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4818" name="Text Box 1">
          <a:extLst>
            <a:ext uri="{FF2B5EF4-FFF2-40B4-BE49-F238E27FC236}">
              <a16:creationId xmlns:a16="http://schemas.microsoft.com/office/drawing/2014/main" xmlns="" id="{00000000-0008-0000-0200-0000D212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4819" name="Text Box 4">
          <a:extLst>
            <a:ext uri="{FF2B5EF4-FFF2-40B4-BE49-F238E27FC236}">
              <a16:creationId xmlns:a16="http://schemas.microsoft.com/office/drawing/2014/main" xmlns="" id="{00000000-0008-0000-0200-0000D312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4820" name="Text Box 1">
          <a:extLst>
            <a:ext uri="{FF2B5EF4-FFF2-40B4-BE49-F238E27FC236}">
              <a16:creationId xmlns:a16="http://schemas.microsoft.com/office/drawing/2014/main" xmlns="" id="{00000000-0008-0000-0200-0000D4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821" name="Text Box 1">
          <a:extLst>
            <a:ext uri="{FF2B5EF4-FFF2-40B4-BE49-F238E27FC236}">
              <a16:creationId xmlns:a16="http://schemas.microsoft.com/office/drawing/2014/main" xmlns="" id="{00000000-0008-0000-0200-0000D5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4822" name="Text Box 4">
          <a:extLst>
            <a:ext uri="{FF2B5EF4-FFF2-40B4-BE49-F238E27FC236}">
              <a16:creationId xmlns:a16="http://schemas.microsoft.com/office/drawing/2014/main" xmlns="" id="{00000000-0008-0000-0200-0000D6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4823" name="Text Box 1">
          <a:extLst>
            <a:ext uri="{FF2B5EF4-FFF2-40B4-BE49-F238E27FC236}">
              <a16:creationId xmlns:a16="http://schemas.microsoft.com/office/drawing/2014/main" xmlns="" id="{00000000-0008-0000-0200-0000D712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4824" name="Text Box 4">
          <a:extLst>
            <a:ext uri="{FF2B5EF4-FFF2-40B4-BE49-F238E27FC236}">
              <a16:creationId xmlns:a16="http://schemas.microsoft.com/office/drawing/2014/main" xmlns="" id="{00000000-0008-0000-0200-0000D812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825" name="Text Box 1">
          <a:extLst>
            <a:ext uri="{FF2B5EF4-FFF2-40B4-BE49-F238E27FC236}">
              <a16:creationId xmlns:a16="http://schemas.microsoft.com/office/drawing/2014/main" xmlns="" id="{00000000-0008-0000-0200-0000D9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826" name="Text Box 2">
          <a:extLst>
            <a:ext uri="{FF2B5EF4-FFF2-40B4-BE49-F238E27FC236}">
              <a16:creationId xmlns:a16="http://schemas.microsoft.com/office/drawing/2014/main" xmlns="" id="{00000000-0008-0000-0200-0000DA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827" name="Text Box 1">
          <a:extLst>
            <a:ext uri="{FF2B5EF4-FFF2-40B4-BE49-F238E27FC236}">
              <a16:creationId xmlns:a16="http://schemas.microsoft.com/office/drawing/2014/main" xmlns="" id="{00000000-0008-0000-0200-0000DB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4828" name="Text Box 2">
          <a:extLst>
            <a:ext uri="{FF2B5EF4-FFF2-40B4-BE49-F238E27FC236}">
              <a16:creationId xmlns:a16="http://schemas.microsoft.com/office/drawing/2014/main" xmlns="" id="{00000000-0008-0000-0200-0000DC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4829" name="Text Box 1">
          <a:extLst>
            <a:ext uri="{FF2B5EF4-FFF2-40B4-BE49-F238E27FC236}">
              <a16:creationId xmlns:a16="http://schemas.microsoft.com/office/drawing/2014/main" xmlns="" id="{00000000-0008-0000-0200-0000DD12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4830" name="Text Box 4">
          <a:extLst>
            <a:ext uri="{FF2B5EF4-FFF2-40B4-BE49-F238E27FC236}">
              <a16:creationId xmlns:a16="http://schemas.microsoft.com/office/drawing/2014/main" xmlns="" id="{00000000-0008-0000-0200-0000DE12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4831" name="Text Box 1">
          <a:extLst>
            <a:ext uri="{FF2B5EF4-FFF2-40B4-BE49-F238E27FC236}">
              <a16:creationId xmlns:a16="http://schemas.microsoft.com/office/drawing/2014/main" xmlns="" id="{00000000-0008-0000-0200-0000DF12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4832" name="Text Box 4">
          <a:extLst>
            <a:ext uri="{FF2B5EF4-FFF2-40B4-BE49-F238E27FC236}">
              <a16:creationId xmlns:a16="http://schemas.microsoft.com/office/drawing/2014/main" xmlns="" id="{00000000-0008-0000-0200-0000E012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833" name="Text Box 1">
          <a:extLst>
            <a:ext uri="{FF2B5EF4-FFF2-40B4-BE49-F238E27FC236}">
              <a16:creationId xmlns:a16="http://schemas.microsoft.com/office/drawing/2014/main" xmlns="" id="{00000000-0008-0000-0200-0000E1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834" name="Text Box 2">
          <a:extLst>
            <a:ext uri="{FF2B5EF4-FFF2-40B4-BE49-F238E27FC236}">
              <a16:creationId xmlns:a16="http://schemas.microsoft.com/office/drawing/2014/main" xmlns="" id="{00000000-0008-0000-0200-0000E2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835" name="Text Box 1">
          <a:extLst>
            <a:ext uri="{FF2B5EF4-FFF2-40B4-BE49-F238E27FC236}">
              <a16:creationId xmlns:a16="http://schemas.microsoft.com/office/drawing/2014/main" xmlns="" id="{00000000-0008-0000-0200-0000E3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836" name="Text Box 2">
          <a:extLst>
            <a:ext uri="{FF2B5EF4-FFF2-40B4-BE49-F238E27FC236}">
              <a16:creationId xmlns:a16="http://schemas.microsoft.com/office/drawing/2014/main" xmlns="" id="{00000000-0008-0000-0200-0000E4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837" name="Text Box 1">
          <a:extLst>
            <a:ext uri="{FF2B5EF4-FFF2-40B4-BE49-F238E27FC236}">
              <a16:creationId xmlns:a16="http://schemas.microsoft.com/office/drawing/2014/main" xmlns="" id="{00000000-0008-0000-0200-0000E5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838" name="Text Box 2">
          <a:extLst>
            <a:ext uri="{FF2B5EF4-FFF2-40B4-BE49-F238E27FC236}">
              <a16:creationId xmlns:a16="http://schemas.microsoft.com/office/drawing/2014/main" xmlns="" id="{00000000-0008-0000-0200-0000E6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839" name="Text Box 1">
          <a:extLst>
            <a:ext uri="{FF2B5EF4-FFF2-40B4-BE49-F238E27FC236}">
              <a16:creationId xmlns:a16="http://schemas.microsoft.com/office/drawing/2014/main" xmlns="" id="{00000000-0008-0000-0200-0000E7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4840" name="Text Box 2">
          <a:extLst>
            <a:ext uri="{FF2B5EF4-FFF2-40B4-BE49-F238E27FC236}">
              <a16:creationId xmlns:a16="http://schemas.microsoft.com/office/drawing/2014/main" xmlns="" id="{00000000-0008-0000-0200-0000E8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841" name="Text Box 1">
          <a:extLst>
            <a:ext uri="{FF2B5EF4-FFF2-40B4-BE49-F238E27FC236}">
              <a16:creationId xmlns:a16="http://schemas.microsoft.com/office/drawing/2014/main" xmlns="" id="{00000000-0008-0000-0200-0000E9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4842" name="Text Box 4">
          <a:extLst>
            <a:ext uri="{FF2B5EF4-FFF2-40B4-BE49-F238E27FC236}">
              <a16:creationId xmlns:a16="http://schemas.microsoft.com/office/drawing/2014/main" xmlns="" id="{00000000-0008-0000-0200-0000EA12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4843" name="Text Box 1">
          <a:extLst>
            <a:ext uri="{FF2B5EF4-FFF2-40B4-BE49-F238E27FC236}">
              <a16:creationId xmlns:a16="http://schemas.microsoft.com/office/drawing/2014/main" xmlns="" id="{00000000-0008-0000-0200-0000EB12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4844" name="Text Box 4">
          <a:extLst>
            <a:ext uri="{FF2B5EF4-FFF2-40B4-BE49-F238E27FC236}">
              <a16:creationId xmlns:a16="http://schemas.microsoft.com/office/drawing/2014/main" xmlns="" id="{00000000-0008-0000-0200-0000EC12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845" name="Text Box 1">
          <a:extLst>
            <a:ext uri="{FF2B5EF4-FFF2-40B4-BE49-F238E27FC236}">
              <a16:creationId xmlns:a16="http://schemas.microsoft.com/office/drawing/2014/main" xmlns="" id="{00000000-0008-0000-0200-0000ED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846" name="Text Box 2">
          <a:extLst>
            <a:ext uri="{FF2B5EF4-FFF2-40B4-BE49-F238E27FC236}">
              <a16:creationId xmlns:a16="http://schemas.microsoft.com/office/drawing/2014/main" xmlns="" id="{00000000-0008-0000-0200-0000EE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847" name="Text Box 1">
          <a:extLst>
            <a:ext uri="{FF2B5EF4-FFF2-40B4-BE49-F238E27FC236}">
              <a16:creationId xmlns:a16="http://schemas.microsoft.com/office/drawing/2014/main" xmlns="" id="{00000000-0008-0000-0200-0000EF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848" name="Text Box 2">
          <a:extLst>
            <a:ext uri="{FF2B5EF4-FFF2-40B4-BE49-F238E27FC236}">
              <a16:creationId xmlns:a16="http://schemas.microsoft.com/office/drawing/2014/main" xmlns="" id="{00000000-0008-0000-0200-0000F0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849" name="Text Box 1">
          <a:extLst>
            <a:ext uri="{FF2B5EF4-FFF2-40B4-BE49-F238E27FC236}">
              <a16:creationId xmlns:a16="http://schemas.microsoft.com/office/drawing/2014/main" xmlns="" id="{00000000-0008-0000-0200-0000F1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850" name="Text Box 1">
          <a:extLst>
            <a:ext uri="{FF2B5EF4-FFF2-40B4-BE49-F238E27FC236}">
              <a16:creationId xmlns:a16="http://schemas.microsoft.com/office/drawing/2014/main" xmlns="" id="{00000000-0008-0000-0200-0000F2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851" name="Text Box 4">
          <a:extLst>
            <a:ext uri="{FF2B5EF4-FFF2-40B4-BE49-F238E27FC236}">
              <a16:creationId xmlns:a16="http://schemas.microsoft.com/office/drawing/2014/main" xmlns="" id="{00000000-0008-0000-0200-0000F3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852" name="Text Box 1">
          <a:extLst>
            <a:ext uri="{FF2B5EF4-FFF2-40B4-BE49-F238E27FC236}">
              <a16:creationId xmlns:a16="http://schemas.microsoft.com/office/drawing/2014/main" xmlns="" id="{00000000-0008-0000-0200-0000F412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853" name="Text Box 4">
          <a:extLst>
            <a:ext uri="{FF2B5EF4-FFF2-40B4-BE49-F238E27FC236}">
              <a16:creationId xmlns:a16="http://schemas.microsoft.com/office/drawing/2014/main" xmlns="" id="{00000000-0008-0000-0200-0000F512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854" name="Text Box 1">
          <a:extLst>
            <a:ext uri="{FF2B5EF4-FFF2-40B4-BE49-F238E27FC236}">
              <a16:creationId xmlns:a16="http://schemas.microsoft.com/office/drawing/2014/main" xmlns="" id="{00000000-0008-0000-0200-0000F6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855" name="Text Box 2">
          <a:extLst>
            <a:ext uri="{FF2B5EF4-FFF2-40B4-BE49-F238E27FC236}">
              <a16:creationId xmlns:a16="http://schemas.microsoft.com/office/drawing/2014/main" xmlns="" id="{00000000-0008-0000-0200-0000F7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856" name="Text Box 1">
          <a:extLst>
            <a:ext uri="{FF2B5EF4-FFF2-40B4-BE49-F238E27FC236}">
              <a16:creationId xmlns:a16="http://schemas.microsoft.com/office/drawing/2014/main" xmlns="" id="{00000000-0008-0000-0200-0000F8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4857" name="Text Box 2">
          <a:extLst>
            <a:ext uri="{FF2B5EF4-FFF2-40B4-BE49-F238E27FC236}">
              <a16:creationId xmlns:a16="http://schemas.microsoft.com/office/drawing/2014/main" xmlns="" id="{00000000-0008-0000-0200-0000F9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4858" name="Text Box 1">
          <a:extLst>
            <a:ext uri="{FF2B5EF4-FFF2-40B4-BE49-F238E27FC236}">
              <a16:creationId xmlns:a16="http://schemas.microsoft.com/office/drawing/2014/main" xmlns="" id="{00000000-0008-0000-0200-0000FA12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859" name="Text Box 1">
          <a:extLst>
            <a:ext uri="{FF2B5EF4-FFF2-40B4-BE49-F238E27FC236}">
              <a16:creationId xmlns:a16="http://schemas.microsoft.com/office/drawing/2014/main" xmlns="" id="{00000000-0008-0000-0200-0000FB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4860" name="Text Box 4">
          <a:extLst>
            <a:ext uri="{FF2B5EF4-FFF2-40B4-BE49-F238E27FC236}">
              <a16:creationId xmlns:a16="http://schemas.microsoft.com/office/drawing/2014/main" xmlns="" id="{00000000-0008-0000-0200-0000FC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4861" name="Text Box 1">
          <a:extLst>
            <a:ext uri="{FF2B5EF4-FFF2-40B4-BE49-F238E27FC236}">
              <a16:creationId xmlns:a16="http://schemas.microsoft.com/office/drawing/2014/main" xmlns="" id="{00000000-0008-0000-0200-0000FD12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4862" name="Text Box 4">
          <a:extLst>
            <a:ext uri="{FF2B5EF4-FFF2-40B4-BE49-F238E27FC236}">
              <a16:creationId xmlns:a16="http://schemas.microsoft.com/office/drawing/2014/main" xmlns="" id="{00000000-0008-0000-0200-0000FE12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4863" name="Text Box 1">
          <a:extLst>
            <a:ext uri="{FF2B5EF4-FFF2-40B4-BE49-F238E27FC236}">
              <a16:creationId xmlns:a16="http://schemas.microsoft.com/office/drawing/2014/main" xmlns="" id="{00000000-0008-0000-0200-0000FF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864" name="Text Box 1">
          <a:extLst>
            <a:ext uri="{FF2B5EF4-FFF2-40B4-BE49-F238E27FC236}">
              <a16:creationId xmlns:a16="http://schemas.microsoft.com/office/drawing/2014/main" xmlns="" id="{00000000-0008-0000-0200-000000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4865" name="Text Box 4">
          <a:extLst>
            <a:ext uri="{FF2B5EF4-FFF2-40B4-BE49-F238E27FC236}">
              <a16:creationId xmlns:a16="http://schemas.microsoft.com/office/drawing/2014/main" xmlns="" id="{00000000-0008-0000-0200-000001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4866" name="Text Box 1">
          <a:extLst>
            <a:ext uri="{FF2B5EF4-FFF2-40B4-BE49-F238E27FC236}">
              <a16:creationId xmlns:a16="http://schemas.microsoft.com/office/drawing/2014/main" xmlns="" id="{00000000-0008-0000-0200-000002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4867" name="Text Box 4">
          <a:extLst>
            <a:ext uri="{FF2B5EF4-FFF2-40B4-BE49-F238E27FC236}">
              <a16:creationId xmlns:a16="http://schemas.microsoft.com/office/drawing/2014/main" xmlns="" id="{00000000-0008-0000-0200-000003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868" name="Text Box 1">
          <a:extLst>
            <a:ext uri="{FF2B5EF4-FFF2-40B4-BE49-F238E27FC236}">
              <a16:creationId xmlns:a16="http://schemas.microsoft.com/office/drawing/2014/main" xmlns="" id="{00000000-0008-0000-0200-000004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869" name="Text Box 2">
          <a:extLst>
            <a:ext uri="{FF2B5EF4-FFF2-40B4-BE49-F238E27FC236}">
              <a16:creationId xmlns:a16="http://schemas.microsoft.com/office/drawing/2014/main" xmlns="" id="{00000000-0008-0000-0200-000005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870" name="Text Box 1">
          <a:extLst>
            <a:ext uri="{FF2B5EF4-FFF2-40B4-BE49-F238E27FC236}">
              <a16:creationId xmlns:a16="http://schemas.microsoft.com/office/drawing/2014/main" xmlns="" id="{00000000-0008-0000-0200-000006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4871" name="Text Box 2">
          <a:extLst>
            <a:ext uri="{FF2B5EF4-FFF2-40B4-BE49-F238E27FC236}">
              <a16:creationId xmlns:a16="http://schemas.microsoft.com/office/drawing/2014/main" xmlns="" id="{00000000-0008-0000-0200-000007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872" name="Text Box 1">
          <a:extLst>
            <a:ext uri="{FF2B5EF4-FFF2-40B4-BE49-F238E27FC236}">
              <a16:creationId xmlns:a16="http://schemas.microsoft.com/office/drawing/2014/main" xmlns="" id="{00000000-0008-0000-0200-00000813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4873" name="Text Box 4">
          <a:extLst>
            <a:ext uri="{FF2B5EF4-FFF2-40B4-BE49-F238E27FC236}">
              <a16:creationId xmlns:a16="http://schemas.microsoft.com/office/drawing/2014/main" xmlns="" id="{00000000-0008-0000-0200-00000913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4874" name="Text Box 1">
          <a:extLst>
            <a:ext uri="{FF2B5EF4-FFF2-40B4-BE49-F238E27FC236}">
              <a16:creationId xmlns:a16="http://schemas.microsoft.com/office/drawing/2014/main" xmlns="" id="{00000000-0008-0000-0200-00000A13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4875" name="Text Box 4">
          <a:extLst>
            <a:ext uri="{FF2B5EF4-FFF2-40B4-BE49-F238E27FC236}">
              <a16:creationId xmlns:a16="http://schemas.microsoft.com/office/drawing/2014/main" xmlns="" id="{00000000-0008-0000-0200-00000B13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876" name="Text Box 1">
          <a:extLst>
            <a:ext uri="{FF2B5EF4-FFF2-40B4-BE49-F238E27FC236}">
              <a16:creationId xmlns:a16="http://schemas.microsoft.com/office/drawing/2014/main" xmlns="" id="{00000000-0008-0000-0200-00000C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877" name="Text Box 2">
          <a:extLst>
            <a:ext uri="{FF2B5EF4-FFF2-40B4-BE49-F238E27FC236}">
              <a16:creationId xmlns:a16="http://schemas.microsoft.com/office/drawing/2014/main" xmlns="" id="{00000000-0008-0000-0200-00000D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878" name="Text Box 1">
          <a:extLst>
            <a:ext uri="{FF2B5EF4-FFF2-40B4-BE49-F238E27FC236}">
              <a16:creationId xmlns:a16="http://schemas.microsoft.com/office/drawing/2014/main" xmlns="" id="{00000000-0008-0000-0200-00000E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879" name="Text Box 2">
          <a:extLst>
            <a:ext uri="{FF2B5EF4-FFF2-40B4-BE49-F238E27FC236}">
              <a16:creationId xmlns:a16="http://schemas.microsoft.com/office/drawing/2014/main" xmlns="" id="{00000000-0008-0000-0200-00000F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880" name="Text Box 1">
          <a:extLst>
            <a:ext uri="{FF2B5EF4-FFF2-40B4-BE49-F238E27FC236}">
              <a16:creationId xmlns:a16="http://schemas.microsoft.com/office/drawing/2014/main" xmlns="" id="{00000000-0008-0000-0200-000010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881" name="Text Box 2">
          <a:extLst>
            <a:ext uri="{FF2B5EF4-FFF2-40B4-BE49-F238E27FC236}">
              <a16:creationId xmlns:a16="http://schemas.microsoft.com/office/drawing/2014/main" xmlns="" id="{00000000-0008-0000-0200-000011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882" name="Text Box 1">
          <a:extLst>
            <a:ext uri="{FF2B5EF4-FFF2-40B4-BE49-F238E27FC236}">
              <a16:creationId xmlns:a16="http://schemas.microsoft.com/office/drawing/2014/main" xmlns="" id="{00000000-0008-0000-0200-000012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4883" name="Text Box 2">
          <a:extLst>
            <a:ext uri="{FF2B5EF4-FFF2-40B4-BE49-F238E27FC236}">
              <a16:creationId xmlns:a16="http://schemas.microsoft.com/office/drawing/2014/main" xmlns="" id="{00000000-0008-0000-0200-000013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4884" name="Text Box 4">
          <a:extLst>
            <a:ext uri="{FF2B5EF4-FFF2-40B4-BE49-F238E27FC236}">
              <a16:creationId xmlns:a16="http://schemas.microsoft.com/office/drawing/2014/main" xmlns="" id="{00000000-0008-0000-0200-00001413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4885" name="Text Box 1">
          <a:extLst>
            <a:ext uri="{FF2B5EF4-FFF2-40B4-BE49-F238E27FC236}">
              <a16:creationId xmlns:a16="http://schemas.microsoft.com/office/drawing/2014/main" xmlns="" id="{00000000-0008-0000-0200-00001513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4886" name="Text Box 4">
          <a:extLst>
            <a:ext uri="{FF2B5EF4-FFF2-40B4-BE49-F238E27FC236}">
              <a16:creationId xmlns:a16="http://schemas.microsoft.com/office/drawing/2014/main" xmlns="" id="{00000000-0008-0000-0200-00001613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887" name="Text Box 1">
          <a:extLst>
            <a:ext uri="{FF2B5EF4-FFF2-40B4-BE49-F238E27FC236}">
              <a16:creationId xmlns:a16="http://schemas.microsoft.com/office/drawing/2014/main" xmlns="" id="{00000000-0008-0000-0200-000017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888" name="Text Box 2">
          <a:extLst>
            <a:ext uri="{FF2B5EF4-FFF2-40B4-BE49-F238E27FC236}">
              <a16:creationId xmlns:a16="http://schemas.microsoft.com/office/drawing/2014/main" xmlns="" id="{00000000-0008-0000-0200-000018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889" name="Text Box 1">
          <a:extLst>
            <a:ext uri="{FF2B5EF4-FFF2-40B4-BE49-F238E27FC236}">
              <a16:creationId xmlns:a16="http://schemas.microsoft.com/office/drawing/2014/main" xmlns="" id="{00000000-0008-0000-0200-000019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890" name="Text Box 2">
          <a:extLst>
            <a:ext uri="{FF2B5EF4-FFF2-40B4-BE49-F238E27FC236}">
              <a16:creationId xmlns:a16="http://schemas.microsoft.com/office/drawing/2014/main" xmlns="" id="{00000000-0008-0000-0200-00001A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891" name="Text Box 1">
          <a:extLst>
            <a:ext uri="{FF2B5EF4-FFF2-40B4-BE49-F238E27FC236}">
              <a16:creationId xmlns:a16="http://schemas.microsoft.com/office/drawing/2014/main" xmlns="" id="{00000000-0008-0000-0200-00001B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892" name="Text Box 4">
          <a:extLst>
            <a:ext uri="{FF2B5EF4-FFF2-40B4-BE49-F238E27FC236}">
              <a16:creationId xmlns:a16="http://schemas.microsoft.com/office/drawing/2014/main" xmlns="" id="{00000000-0008-0000-0200-00001C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893" name="Text Box 1">
          <a:extLst>
            <a:ext uri="{FF2B5EF4-FFF2-40B4-BE49-F238E27FC236}">
              <a16:creationId xmlns:a16="http://schemas.microsoft.com/office/drawing/2014/main" xmlns="" id="{00000000-0008-0000-0200-00001D13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894" name="Text Box 4">
          <a:extLst>
            <a:ext uri="{FF2B5EF4-FFF2-40B4-BE49-F238E27FC236}">
              <a16:creationId xmlns:a16="http://schemas.microsoft.com/office/drawing/2014/main" xmlns="" id="{00000000-0008-0000-0200-00001E13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895" name="Text Box 1">
          <a:extLst>
            <a:ext uri="{FF2B5EF4-FFF2-40B4-BE49-F238E27FC236}">
              <a16:creationId xmlns:a16="http://schemas.microsoft.com/office/drawing/2014/main" xmlns="" id="{00000000-0008-0000-0200-00001F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896" name="Text Box 2">
          <a:extLst>
            <a:ext uri="{FF2B5EF4-FFF2-40B4-BE49-F238E27FC236}">
              <a16:creationId xmlns:a16="http://schemas.microsoft.com/office/drawing/2014/main" xmlns="" id="{00000000-0008-0000-0200-000020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897" name="Text Box 1">
          <a:extLst>
            <a:ext uri="{FF2B5EF4-FFF2-40B4-BE49-F238E27FC236}">
              <a16:creationId xmlns:a16="http://schemas.microsoft.com/office/drawing/2014/main" xmlns="" id="{00000000-0008-0000-0200-000021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4898" name="Text Box 2">
          <a:extLst>
            <a:ext uri="{FF2B5EF4-FFF2-40B4-BE49-F238E27FC236}">
              <a16:creationId xmlns:a16="http://schemas.microsoft.com/office/drawing/2014/main" xmlns="" id="{00000000-0008-0000-0200-000022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4899" name="Text Box 1">
          <a:extLst>
            <a:ext uri="{FF2B5EF4-FFF2-40B4-BE49-F238E27FC236}">
              <a16:creationId xmlns:a16="http://schemas.microsoft.com/office/drawing/2014/main" xmlns="" id="{00000000-0008-0000-0200-00002313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900" name="Text Box 1">
          <a:extLst>
            <a:ext uri="{FF2B5EF4-FFF2-40B4-BE49-F238E27FC236}">
              <a16:creationId xmlns:a16="http://schemas.microsoft.com/office/drawing/2014/main" xmlns="" id="{00000000-0008-0000-0200-00002413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4901" name="Text Box 4">
          <a:extLst>
            <a:ext uri="{FF2B5EF4-FFF2-40B4-BE49-F238E27FC236}">
              <a16:creationId xmlns:a16="http://schemas.microsoft.com/office/drawing/2014/main" xmlns="" id="{00000000-0008-0000-0200-00002513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4902" name="Text Box 1">
          <a:extLst>
            <a:ext uri="{FF2B5EF4-FFF2-40B4-BE49-F238E27FC236}">
              <a16:creationId xmlns:a16="http://schemas.microsoft.com/office/drawing/2014/main" xmlns="" id="{00000000-0008-0000-0200-00002613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4903" name="Text Box 4">
          <a:extLst>
            <a:ext uri="{FF2B5EF4-FFF2-40B4-BE49-F238E27FC236}">
              <a16:creationId xmlns:a16="http://schemas.microsoft.com/office/drawing/2014/main" xmlns="" id="{00000000-0008-0000-0200-00002713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904" name="Text Box 1">
          <a:extLst>
            <a:ext uri="{FF2B5EF4-FFF2-40B4-BE49-F238E27FC236}">
              <a16:creationId xmlns:a16="http://schemas.microsoft.com/office/drawing/2014/main" xmlns="" id="{00000000-0008-0000-0200-000028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4905" name="Text Box 4">
          <a:extLst>
            <a:ext uri="{FF2B5EF4-FFF2-40B4-BE49-F238E27FC236}">
              <a16:creationId xmlns:a16="http://schemas.microsoft.com/office/drawing/2014/main" xmlns="" id="{00000000-0008-0000-0200-000029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4906" name="Text Box 1">
          <a:extLst>
            <a:ext uri="{FF2B5EF4-FFF2-40B4-BE49-F238E27FC236}">
              <a16:creationId xmlns:a16="http://schemas.microsoft.com/office/drawing/2014/main" xmlns="" id="{00000000-0008-0000-0200-00002A13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4907" name="Text Box 4">
          <a:extLst>
            <a:ext uri="{FF2B5EF4-FFF2-40B4-BE49-F238E27FC236}">
              <a16:creationId xmlns:a16="http://schemas.microsoft.com/office/drawing/2014/main" xmlns="" id="{00000000-0008-0000-0200-00002B13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908" name="Text Box 1">
          <a:extLst>
            <a:ext uri="{FF2B5EF4-FFF2-40B4-BE49-F238E27FC236}">
              <a16:creationId xmlns:a16="http://schemas.microsoft.com/office/drawing/2014/main" xmlns="" id="{00000000-0008-0000-0200-00002C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909" name="Text Box 2">
          <a:extLst>
            <a:ext uri="{FF2B5EF4-FFF2-40B4-BE49-F238E27FC236}">
              <a16:creationId xmlns:a16="http://schemas.microsoft.com/office/drawing/2014/main" xmlns="" id="{00000000-0008-0000-0200-00002D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910" name="Text Box 1">
          <a:extLst>
            <a:ext uri="{FF2B5EF4-FFF2-40B4-BE49-F238E27FC236}">
              <a16:creationId xmlns:a16="http://schemas.microsoft.com/office/drawing/2014/main" xmlns="" id="{00000000-0008-0000-0200-00002E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4911" name="Text Box 2">
          <a:extLst>
            <a:ext uri="{FF2B5EF4-FFF2-40B4-BE49-F238E27FC236}">
              <a16:creationId xmlns:a16="http://schemas.microsoft.com/office/drawing/2014/main" xmlns="" id="{00000000-0008-0000-0200-00002F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912" name="Text Box 1">
          <a:extLst>
            <a:ext uri="{FF2B5EF4-FFF2-40B4-BE49-F238E27FC236}">
              <a16:creationId xmlns:a16="http://schemas.microsoft.com/office/drawing/2014/main" xmlns="" id="{00000000-0008-0000-0200-00003013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4913" name="Text Box 4">
          <a:extLst>
            <a:ext uri="{FF2B5EF4-FFF2-40B4-BE49-F238E27FC236}">
              <a16:creationId xmlns:a16="http://schemas.microsoft.com/office/drawing/2014/main" xmlns="" id="{00000000-0008-0000-0200-00003113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4914" name="Text Box 1">
          <a:extLst>
            <a:ext uri="{FF2B5EF4-FFF2-40B4-BE49-F238E27FC236}">
              <a16:creationId xmlns:a16="http://schemas.microsoft.com/office/drawing/2014/main" xmlns="" id="{00000000-0008-0000-0200-00003213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4915" name="Text Box 4">
          <a:extLst>
            <a:ext uri="{FF2B5EF4-FFF2-40B4-BE49-F238E27FC236}">
              <a16:creationId xmlns:a16="http://schemas.microsoft.com/office/drawing/2014/main" xmlns="" id="{00000000-0008-0000-0200-00003313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916" name="Text Box 1">
          <a:extLst>
            <a:ext uri="{FF2B5EF4-FFF2-40B4-BE49-F238E27FC236}">
              <a16:creationId xmlns:a16="http://schemas.microsoft.com/office/drawing/2014/main" xmlns="" id="{00000000-0008-0000-0200-000034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917" name="Text Box 2">
          <a:extLst>
            <a:ext uri="{FF2B5EF4-FFF2-40B4-BE49-F238E27FC236}">
              <a16:creationId xmlns:a16="http://schemas.microsoft.com/office/drawing/2014/main" xmlns="" id="{00000000-0008-0000-0200-000035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918" name="Text Box 1">
          <a:extLst>
            <a:ext uri="{FF2B5EF4-FFF2-40B4-BE49-F238E27FC236}">
              <a16:creationId xmlns:a16="http://schemas.microsoft.com/office/drawing/2014/main" xmlns="" id="{00000000-0008-0000-0200-000036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919" name="Text Box 2">
          <a:extLst>
            <a:ext uri="{FF2B5EF4-FFF2-40B4-BE49-F238E27FC236}">
              <a16:creationId xmlns:a16="http://schemas.microsoft.com/office/drawing/2014/main" xmlns="" id="{00000000-0008-0000-0200-000037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920" name="Text Box 1">
          <a:extLst>
            <a:ext uri="{FF2B5EF4-FFF2-40B4-BE49-F238E27FC236}">
              <a16:creationId xmlns:a16="http://schemas.microsoft.com/office/drawing/2014/main" xmlns="" id="{00000000-0008-0000-0200-000038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921" name="Text Box 2">
          <a:extLst>
            <a:ext uri="{FF2B5EF4-FFF2-40B4-BE49-F238E27FC236}">
              <a16:creationId xmlns:a16="http://schemas.microsoft.com/office/drawing/2014/main" xmlns="" id="{00000000-0008-0000-0200-000039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922" name="Text Box 1">
          <a:extLst>
            <a:ext uri="{FF2B5EF4-FFF2-40B4-BE49-F238E27FC236}">
              <a16:creationId xmlns:a16="http://schemas.microsoft.com/office/drawing/2014/main" xmlns="" id="{00000000-0008-0000-0200-00003A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4923" name="Text Box 2">
          <a:extLst>
            <a:ext uri="{FF2B5EF4-FFF2-40B4-BE49-F238E27FC236}">
              <a16:creationId xmlns:a16="http://schemas.microsoft.com/office/drawing/2014/main" xmlns="" id="{00000000-0008-0000-0200-00003B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4924" name="Text Box 4">
          <a:extLst>
            <a:ext uri="{FF2B5EF4-FFF2-40B4-BE49-F238E27FC236}">
              <a16:creationId xmlns:a16="http://schemas.microsoft.com/office/drawing/2014/main" xmlns="" id="{00000000-0008-0000-0200-00003C13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4925" name="Text Box 1">
          <a:extLst>
            <a:ext uri="{FF2B5EF4-FFF2-40B4-BE49-F238E27FC236}">
              <a16:creationId xmlns:a16="http://schemas.microsoft.com/office/drawing/2014/main" xmlns="" id="{00000000-0008-0000-0200-00003D13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4926" name="Text Box 4">
          <a:extLst>
            <a:ext uri="{FF2B5EF4-FFF2-40B4-BE49-F238E27FC236}">
              <a16:creationId xmlns:a16="http://schemas.microsoft.com/office/drawing/2014/main" xmlns="" id="{00000000-0008-0000-0200-00003E13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927" name="Text Box 1">
          <a:extLst>
            <a:ext uri="{FF2B5EF4-FFF2-40B4-BE49-F238E27FC236}">
              <a16:creationId xmlns:a16="http://schemas.microsoft.com/office/drawing/2014/main" xmlns="" id="{00000000-0008-0000-0200-00003F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928" name="Text Box 2">
          <a:extLst>
            <a:ext uri="{FF2B5EF4-FFF2-40B4-BE49-F238E27FC236}">
              <a16:creationId xmlns:a16="http://schemas.microsoft.com/office/drawing/2014/main" xmlns="" id="{00000000-0008-0000-0200-000040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929" name="Text Box 1">
          <a:extLst>
            <a:ext uri="{FF2B5EF4-FFF2-40B4-BE49-F238E27FC236}">
              <a16:creationId xmlns:a16="http://schemas.microsoft.com/office/drawing/2014/main" xmlns="" id="{00000000-0008-0000-0200-000041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930" name="Text Box 2">
          <a:extLst>
            <a:ext uri="{FF2B5EF4-FFF2-40B4-BE49-F238E27FC236}">
              <a16:creationId xmlns:a16="http://schemas.microsoft.com/office/drawing/2014/main" xmlns="" id="{00000000-0008-0000-0200-000042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931" name="Text Box 1">
          <a:extLst>
            <a:ext uri="{FF2B5EF4-FFF2-40B4-BE49-F238E27FC236}">
              <a16:creationId xmlns:a16="http://schemas.microsoft.com/office/drawing/2014/main" xmlns="" id="{00000000-0008-0000-0200-000043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932" name="Text Box 4">
          <a:extLst>
            <a:ext uri="{FF2B5EF4-FFF2-40B4-BE49-F238E27FC236}">
              <a16:creationId xmlns:a16="http://schemas.microsoft.com/office/drawing/2014/main" xmlns="" id="{00000000-0008-0000-0200-000044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933" name="Text Box 1">
          <a:extLst>
            <a:ext uri="{FF2B5EF4-FFF2-40B4-BE49-F238E27FC236}">
              <a16:creationId xmlns:a16="http://schemas.microsoft.com/office/drawing/2014/main" xmlns="" id="{00000000-0008-0000-0200-00004513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934" name="Text Box 4">
          <a:extLst>
            <a:ext uri="{FF2B5EF4-FFF2-40B4-BE49-F238E27FC236}">
              <a16:creationId xmlns:a16="http://schemas.microsoft.com/office/drawing/2014/main" xmlns="" id="{00000000-0008-0000-0200-00004613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935" name="Text Box 1">
          <a:extLst>
            <a:ext uri="{FF2B5EF4-FFF2-40B4-BE49-F238E27FC236}">
              <a16:creationId xmlns:a16="http://schemas.microsoft.com/office/drawing/2014/main" xmlns="" id="{00000000-0008-0000-0200-000047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936" name="Text Box 2">
          <a:extLst>
            <a:ext uri="{FF2B5EF4-FFF2-40B4-BE49-F238E27FC236}">
              <a16:creationId xmlns:a16="http://schemas.microsoft.com/office/drawing/2014/main" xmlns="" id="{00000000-0008-0000-0200-000048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937" name="Text Box 1">
          <a:extLst>
            <a:ext uri="{FF2B5EF4-FFF2-40B4-BE49-F238E27FC236}">
              <a16:creationId xmlns:a16="http://schemas.microsoft.com/office/drawing/2014/main" xmlns="" id="{00000000-0008-0000-0200-000049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4938" name="Text Box 2">
          <a:extLst>
            <a:ext uri="{FF2B5EF4-FFF2-40B4-BE49-F238E27FC236}">
              <a16:creationId xmlns:a16="http://schemas.microsoft.com/office/drawing/2014/main" xmlns="" id="{00000000-0008-0000-0200-00004A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4939" name="Text Box 1">
          <a:extLst>
            <a:ext uri="{FF2B5EF4-FFF2-40B4-BE49-F238E27FC236}">
              <a16:creationId xmlns:a16="http://schemas.microsoft.com/office/drawing/2014/main" xmlns="" id="{00000000-0008-0000-0200-00004B13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940" name="Text Box 1">
          <a:extLst>
            <a:ext uri="{FF2B5EF4-FFF2-40B4-BE49-F238E27FC236}">
              <a16:creationId xmlns:a16="http://schemas.microsoft.com/office/drawing/2014/main" xmlns="" id="{00000000-0008-0000-0200-00004C13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4941" name="Text Box 4">
          <a:extLst>
            <a:ext uri="{FF2B5EF4-FFF2-40B4-BE49-F238E27FC236}">
              <a16:creationId xmlns:a16="http://schemas.microsoft.com/office/drawing/2014/main" xmlns="" id="{00000000-0008-0000-0200-00004D13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4942" name="Text Box 1">
          <a:extLst>
            <a:ext uri="{FF2B5EF4-FFF2-40B4-BE49-F238E27FC236}">
              <a16:creationId xmlns:a16="http://schemas.microsoft.com/office/drawing/2014/main" xmlns="" id="{00000000-0008-0000-0200-00004E13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4943" name="Text Box 4">
          <a:extLst>
            <a:ext uri="{FF2B5EF4-FFF2-40B4-BE49-F238E27FC236}">
              <a16:creationId xmlns:a16="http://schemas.microsoft.com/office/drawing/2014/main" xmlns="" id="{00000000-0008-0000-0200-00004F13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944" name="Text Box 1">
          <a:extLst>
            <a:ext uri="{FF2B5EF4-FFF2-40B4-BE49-F238E27FC236}">
              <a16:creationId xmlns:a16="http://schemas.microsoft.com/office/drawing/2014/main" xmlns="" id="{00000000-0008-0000-0200-000050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4945" name="Text Box 4">
          <a:extLst>
            <a:ext uri="{FF2B5EF4-FFF2-40B4-BE49-F238E27FC236}">
              <a16:creationId xmlns:a16="http://schemas.microsoft.com/office/drawing/2014/main" xmlns="" id="{00000000-0008-0000-0200-000051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4946" name="Text Box 1">
          <a:extLst>
            <a:ext uri="{FF2B5EF4-FFF2-40B4-BE49-F238E27FC236}">
              <a16:creationId xmlns:a16="http://schemas.microsoft.com/office/drawing/2014/main" xmlns="" id="{00000000-0008-0000-0200-00005213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4947" name="Text Box 4">
          <a:extLst>
            <a:ext uri="{FF2B5EF4-FFF2-40B4-BE49-F238E27FC236}">
              <a16:creationId xmlns:a16="http://schemas.microsoft.com/office/drawing/2014/main" xmlns="" id="{00000000-0008-0000-0200-00005313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948" name="Text Box 1">
          <a:extLst>
            <a:ext uri="{FF2B5EF4-FFF2-40B4-BE49-F238E27FC236}">
              <a16:creationId xmlns:a16="http://schemas.microsoft.com/office/drawing/2014/main" xmlns="" id="{00000000-0008-0000-0200-000054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949" name="Text Box 2">
          <a:extLst>
            <a:ext uri="{FF2B5EF4-FFF2-40B4-BE49-F238E27FC236}">
              <a16:creationId xmlns:a16="http://schemas.microsoft.com/office/drawing/2014/main" xmlns="" id="{00000000-0008-0000-0200-000055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950" name="Text Box 1">
          <a:extLst>
            <a:ext uri="{FF2B5EF4-FFF2-40B4-BE49-F238E27FC236}">
              <a16:creationId xmlns:a16="http://schemas.microsoft.com/office/drawing/2014/main" xmlns="" id="{00000000-0008-0000-0200-000056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4951" name="Text Box 2">
          <a:extLst>
            <a:ext uri="{FF2B5EF4-FFF2-40B4-BE49-F238E27FC236}">
              <a16:creationId xmlns:a16="http://schemas.microsoft.com/office/drawing/2014/main" xmlns="" id="{00000000-0008-0000-0200-000057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4952" name="Text Box 1">
          <a:extLst>
            <a:ext uri="{FF2B5EF4-FFF2-40B4-BE49-F238E27FC236}">
              <a16:creationId xmlns:a16="http://schemas.microsoft.com/office/drawing/2014/main" xmlns="" id="{00000000-0008-0000-0200-00005813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4953" name="Text Box 4">
          <a:extLst>
            <a:ext uri="{FF2B5EF4-FFF2-40B4-BE49-F238E27FC236}">
              <a16:creationId xmlns:a16="http://schemas.microsoft.com/office/drawing/2014/main" xmlns="" id="{00000000-0008-0000-0200-00005913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4954" name="Text Box 1">
          <a:extLst>
            <a:ext uri="{FF2B5EF4-FFF2-40B4-BE49-F238E27FC236}">
              <a16:creationId xmlns:a16="http://schemas.microsoft.com/office/drawing/2014/main" xmlns="" id="{00000000-0008-0000-0200-00005A13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4955" name="Text Box 4">
          <a:extLst>
            <a:ext uri="{FF2B5EF4-FFF2-40B4-BE49-F238E27FC236}">
              <a16:creationId xmlns:a16="http://schemas.microsoft.com/office/drawing/2014/main" xmlns="" id="{00000000-0008-0000-0200-00005B13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956" name="Text Box 1">
          <a:extLst>
            <a:ext uri="{FF2B5EF4-FFF2-40B4-BE49-F238E27FC236}">
              <a16:creationId xmlns:a16="http://schemas.microsoft.com/office/drawing/2014/main" xmlns="" id="{00000000-0008-0000-0200-00005C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957" name="Text Box 2">
          <a:extLst>
            <a:ext uri="{FF2B5EF4-FFF2-40B4-BE49-F238E27FC236}">
              <a16:creationId xmlns:a16="http://schemas.microsoft.com/office/drawing/2014/main" xmlns="" id="{00000000-0008-0000-0200-00005D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958" name="Text Box 1">
          <a:extLst>
            <a:ext uri="{FF2B5EF4-FFF2-40B4-BE49-F238E27FC236}">
              <a16:creationId xmlns:a16="http://schemas.microsoft.com/office/drawing/2014/main" xmlns="" id="{00000000-0008-0000-0200-00005E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959" name="Text Box 2">
          <a:extLst>
            <a:ext uri="{FF2B5EF4-FFF2-40B4-BE49-F238E27FC236}">
              <a16:creationId xmlns:a16="http://schemas.microsoft.com/office/drawing/2014/main" xmlns="" id="{00000000-0008-0000-0200-00005F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960" name="Text Box 1">
          <a:extLst>
            <a:ext uri="{FF2B5EF4-FFF2-40B4-BE49-F238E27FC236}">
              <a16:creationId xmlns:a16="http://schemas.microsoft.com/office/drawing/2014/main" xmlns="" id="{00000000-0008-0000-0200-000060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961" name="Text Box 2">
          <a:extLst>
            <a:ext uri="{FF2B5EF4-FFF2-40B4-BE49-F238E27FC236}">
              <a16:creationId xmlns:a16="http://schemas.microsoft.com/office/drawing/2014/main" xmlns="" id="{00000000-0008-0000-0200-000061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962" name="Text Box 1">
          <a:extLst>
            <a:ext uri="{FF2B5EF4-FFF2-40B4-BE49-F238E27FC236}">
              <a16:creationId xmlns:a16="http://schemas.microsoft.com/office/drawing/2014/main" xmlns="" id="{00000000-0008-0000-0200-000062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4963" name="Text Box 2">
          <a:extLst>
            <a:ext uri="{FF2B5EF4-FFF2-40B4-BE49-F238E27FC236}">
              <a16:creationId xmlns:a16="http://schemas.microsoft.com/office/drawing/2014/main" xmlns="" id="{00000000-0008-0000-0200-000063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964" name="Text Box 1">
          <a:extLst>
            <a:ext uri="{FF2B5EF4-FFF2-40B4-BE49-F238E27FC236}">
              <a16:creationId xmlns:a16="http://schemas.microsoft.com/office/drawing/2014/main" xmlns="" id="{00000000-0008-0000-0200-000064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4965" name="Text Box 4">
          <a:extLst>
            <a:ext uri="{FF2B5EF4-FFF2-40B4-BE49-F238E27FC236}">
              <a16:creationId xmlns:a16="http://schemas.microsoft.com/office/drawing/2014/main" xmlns="" id="{00000000-0008-0000-0200-00006513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4966" name="Text Box 1">
          <a:extLst>
            <a:ext uri="{FF2B5EF4-FFF2-40B4-BE49-F238E27FC236}">
              <a16:creationId xmlns:a16="http://schemas.microsoft.com/office/drawing/2014/main" xmlns="" id="{00000000-0008-0000-0200-00006613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4967" name="Text Box 4">
          <a:extLst>
            <a:ext uri="{FF2B5EF4-FFF2-40B4-BE49-F238E27FC236}">
              <a16:creationId xmlns:a16="http://schemas.microsoft.com/office/drawing/2014/main" xmlns="" id="{00000000-0008-0000-0200-00006713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968" name="Text Box 1">
          <a:extLst>
            <a:ext uri="{FF2B5EF4-FFF2-40B4-BE49-F238E27FC236}">
              <a16:creationId xmlns:a16="http://schemas.microsoft.com/office/drawing/2014/main" xmlns="" id="{00000000-0008-0000-0200-000068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969" name="Text Box 2">
          <a:extLst>
            <a:ext uri="{FF2B5EF4-FFF2-40B4-BE49-F238E27FC236}">
              <a16:creationId xmlns:a16="http://schemas.microsoft.com/office/drawing/2014/main" xmlns="" id="{00000000-0008-0000-0200-000069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970" name="Text Box 1">
          <a:extLst>
            <a:ext uri="{FF2B5EF4-FFF2-40B4-BE49-F238E27FC236}">
              <a16:creationId xmlns:a16="http://schemas.microsoft.com/office/drawing/2014/main" xmlns="" id="{00000000-0008-0000-0200-00006A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971" name="Text Box 2">
          <a:extLst>
            <a:ext uri="{FF2B5EF4-FFF2-40B4-BE49-F238E27FC236}">
              <a16:creationId xmlns:a16="http://schemas.microsoft.com/office/drawing/2014/main" xmlns="" id="{00000000-0008-0000-0200-00006B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972" name="Text Box 1">
          <a:extLst>
            <a:ext uri="{FF2B5EF4-FFF2-40B4-BE49-F238E27FC236}">
              <a16:creationId xmlns:a16="http://schemas.microsoft.com/office/drawing/2014/main" xmlns="" id="{00000000-0008-0000-0200-00006C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973" name="Text Box 1">
          <a:extLst>
            <a:ext uri="{FF2B5EF4-FFF2-40B4-BE49-F238E27FC236}">
              <a16:creationId xmlns:a16="http://schemas.microsoft.com/office/drawing/2014/main" xmlns="" id="{00000000-0008-0000-0200-00006D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974" name="Text Box 4">
          <a:extLst>
            <a:ext uri="{FF2B5EF4-FFF2-40B4-BE49-F238E27FC236}">
              <a16:creationId xmlns:a16="http://schemas.microsoft.com/office/drawing/2014/main" xmlns="" id="{00000000-0008-0000-0200-00006E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4975" name="Text Box 1">
          <a:extLst>
            <a:ext uri="{FF2B5EF4-FFF2-40B4-BE49-F238E27FC236}">
              <a16:creationId xmlns:a16="http://schemas.microsoft.com/office/drawing/2014/main" xmlns="" id="{00000000-0008-0000-0200-00006F13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4976" name="Text Box 4">
          <a:extLst>
            <a:ext uri="{FF2B5EF4-FFF2-40B4-BE49-F238E27FC236}">
              <a16:creationId xmlns:a16="http://schemas.microsoft.com/office/drawing/2014/main" xmlns="" id="{00000000-0008-0000-0200-00007013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977" name="Text Box 1">
          <a:extLst>
            <a:ext uri="{FF2B5EF4-FFF2-40B4-BE49-F238E27FC236}">
              <a16:creationId xmlns:a16="http://schemas.microsoft.com/office/drawing/2014/main" xmlns="" id="{00000000-0008-0000-0200-000071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978" name="Text Box 2">
          <a:extLst>
            <a:ext uri="{FF2B5EF4-FFF2-40B4-BE49-F238E27FC236}">
              <a16:creationId xmlns:a16="http://schemas.microsoft.com/office/drawing/2014/main" xmlns="" id="{00000000-0008-0000-0200-000072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979" name="Text Box 1">
          <a:extLst>
            <a:ext uri="{FF2B5EF4-FFF2-40B4-BE49-F238E27FC236}">
              <a16:creationId xmlns:a16="http://schemas.microsoft.com/office/drawing/2014/main" xmlns="" id="{00000000-0008-0000-0200-000073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4980" name="Text Box 2">
          <a:extLst>
            <a:ext uri="{FF2B5EF4-FFF2-40B4-BE49-F238E27FC236}">
              <a16:creationId xmlns:a16="http://schemas.microsoft.com/office/drawing/2014/main" xmlns="" id="{00000000-0008-0000-0200-000074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4981" name="Text Box 1">
          <a:extLst>
            <a:ext uri="{FF2B5EF4-FFF2-40B4-BE49-F238E27FC236}">
              <a16:creationId xmlns:a16="http://schemas.microsoft.com/office/drawing/2014/main" xmlns="" id="{00000000-0008-0000-0200-00007513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4982" name="Text Box 1">
          <a:extLst>
            <a:ext uri="{FF2B5EF4-FFF2-40B4-BE49-F238E27FC236}">
              <a16:creationId xmlns:a16="http://schemas.microsoft.com/office/drawing/2014/main" xmlns="" id="{00000000-0008-0000-0200-00007613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4983" name="Text Box 4">
          <a:extLst>
            <a:ext uri="{FF2B5EF4-FFF2-40B4-BE49-F238E27FC236}">
              <a16:creationId xmlns:a16="http://schemas.microsoft.com/office/drawing/2014/main" xmlns="" id="{00000000-0008-0000-0200-00007713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4984" name="Text Box 1">
          <a:extLst>
            <a:ext uri="{FF2B5EF4-FFF2-40B4-BE49-F238E27FC236}">
              <a16:creationId xmlns:a16="http://schemas.microsoft.com/office/drawing/2014/main" xmlns="" id="{00000000-0008-0000-0200-00007813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4985" name="Text Box 4">
          <a:extLst>
            <a:ext uri="{FF2B5EF4-FFF2-40B4-BE49-F238E27FC236}">
              <a16:creationId xmlns:a16="http://schemas.microsoft.com/office/drawing/2014/main" xmlns="" id="{00000000-0008-0000-0200-00007913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4986" name="Text Box 1">
          <a:extLst>
            <a:ext uri="{FF2B5EF4-FFF2-40B4-BE49-F238E27FC236}">
              <a16:creationId xmlns:a16="http://schemas.microsoft.com/office/drawing/2014/main" xmlns="" id="{00000000-0008-0000-0200-00007A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987" name="Text Box 1">
          <a:extLst>
            <a:ext uri="{FF2B5EF4-FFF2-40B4-BE49-F238E27FC236}">
              <a16:creationId xmlns:a16="http://schemas.microsoft.com/office/drawing/2014/main" xmlns="" id="{00000000-0008-0000-0200-00007B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4988" name="Text Box 4">
          <a:extLst>
            <a:ext uri="{FF2B5EF4-FFF2-40B4-BE49-F238E27FC236}">
              <a16:creationId xmlns:a16="http://schemas.microsoft.com/office/drawing/2014/main" xmlns="" id="{00000000-0008-0000-0200-00007C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4989" name="Text Box 1">
          <a:extLst>
            <a:ext uri="{FF2B5EF4-FFF2-40B4-BE49-F238E27FC236}">
              <a16:creationId xmlns:a16="http://schemas.microsoft.com/office/drawing/2014/main" xmlns="" id="{00000000-0008-0000-0200-00007D13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4990" name="Text Box 4">
          <a:extLst>
            <a:ext uri="{FF2B5EF4-FFF2-40B4-BE49-F238E27FC236}">
              <a16:creationId xmlns:a16="http://schemas.microsoft.com/office/drawing/2014/main" xmlns="" id="{00000000-0008-0000-0200-00007E13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991" name="Text Box 1">
          <a:extLst>
            <a:ext uri="{FF2B5EF4-FFF2-40B4-BE49-F238E27FC236}">
              <a16:creationId xmlns:a16="http://schemas.microsoft.com/office/drawing/2014/main" xmlns="" id="{00000000-0008-0000-0200-00007F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992" name="Text Box 2">
          <a:extLst>
            <a:ext uri="{FF2B5EF4-FFF2-40B4-BE49-F238E27FC236}">
              <a16:creationId xmlns:a16="http://schemas.microsoft.com/office/drawing/2014/main" xmlns="" id="{00000000-0008-0000-0200-000080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993" name="Text Box 1">
          <a:extLst>
            <a:ext uri="{FF2B5EF4-FFF2-40B4-BE49-F238E27FC236}">
              <a16:creationId xmlns:a16="http://schemas.microsoft.com/office/drawing/2014/main" xmlns="" id="{00000000-0008-0000-0200-000081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4994" name="Text Box 2">
          <a:extLst>
            <a:ext uri="{FF2B5EF4-FFF2-40B4-BE49-F238E27FC236}">
              <a16:creationId xmlns:a16="http://schemas.microsoft.com/office/drawing/2014/main" xmlns="" id="{00000000-0008-0000-0200-000082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4995" name="Text Box 1">
          <a:extLst>
            <a:ext uri="{FF2B5EF4-FFF2-40B4-BE49-F238E27FC236}">
              <a16:creationId xmlns:a16="http://schemas.microsoft.com/office/drawing/2014/main" xmlns="" id="{00000000-0008-0000-0200-00008313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4996" name="Text Box 4">
          <a:extLst>
            <a:ext uri="{FF2B5EF4-FFF2-40B4-BE49-F238E27FC236}">
              <a16:creationId xmlns:a16="http://schemas.microsoft.com/office/drawing/2014/main" xmlns="" id="{00000000-0008-0000-0200-00008413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4997" name="Text Box 1">
          <a:extLst>
            <a:ext uri="{FF2B5EF4-FFF2-40B4-BE49-F238E27FC236}">
              <a16:creationId xmlns:a16="http://schemas.microsoft.com/office/drawing/2014/main" xmlns="" id="{00000000-0008-0000-0200-00008513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4998" name="Text Box 4">
          <a:extLst>
            <a:ext uri="{FF2B5EF4-FFF2-40B4-BE49-F238E27FC236}">
              <a16:creationId xmlns:a16="http://schemas.microsoft.com/office/drawing/2014/main" xmlns="" id="{00000000-0008-0000-0200-00008613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4999" name="Text Box 1">
          <a:extLst>
            <a:ext uri="{FF2B5EF4-FFF2-40B4-BE49-F238E27FC236}">
              <a16:creationId xmlns:a16="http://schemas.microsoft.com/office/drawing/2014/main" xmlns="" id="{00000000-0008-0000-0200-000087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000" name="Text Box 2">
          <a:extLst>
            <a:ext uri="{FF2B5EF4-FFF2-40B4-BE49-F238E27FC236}">
              <a16:creationId xmlns:a16="http://schemas.microsoft.com/office/drawing/2014/main" xmlns="" id="{00000000-0008-0000-0200-000088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001" name="Text Box 1">
          <a:extLst>
            <a:ext uri="{FF2B5EF4-FFF2-40B4-BE49-F238E27FC236}">
              <a16:creationId xmlns:a16="http://schemas.microsoft.com/office/drawing/2014/main" xmlns="" id="{00000000-0008-0000-0200-000089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002" name="Text Box 2">
          <a:extLst>
            <a:ext uri="{FF2B5EF4-FFF2-40B4-BE49-F238E27FC236}">
              <a16:creationId xmlns:a16="http://schemas.microsoft.com/office/drawing/2014/main" xmlns="" id="{00000000-0008-0000-0200-00008A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003" name="Text Box 1">
          <a:extLst>
            <a:ext uri="{FF2B5EF4-FFF2-40B4-BE49-F238E27FC236}">
              <a16:creationId xmlns:a16="http://schemas.microsoft.com/office/drawing/2014/main" xmlns="" id="{00000000-0008-0000-0200-00008B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004" name="Text Box 2">
          <a:extLst>
            <a:ext uri="{FF2B5EF4-FFF2-40B4-BE49-F238E27FC236}">
              <a16:creationId xmlns:a16="http://schemas.microsoft.com/office/drawing/2014/main" xmlns="" id="{00000000-0008-0000-0200-00008C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005" name="Text Box 1">
          <a:extLst>
            <a:ext uri="{FF2B5EF4-FFF2-40B4-BE49-F238E27FC236}">
              <a16:creationId xmlns:a16="http://schemas.microsoft.com/office/drawing/2014/main" xmlns="" id="{00000000-0008-0000-0200-00008D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006" name="Text Box 2">
          <a:extLst>
            <a:ext uri="{FF2B5EF4-FFF2-40B4-BE49-F238E27FC236}">
              <a16:creationId xmlns:a16="http://schemas.microsoft.com/office/drawing/2014/main" xmlns="" id="{00000000-0008-0000-0200-00008E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007" name="Text Box 1">
          <a:extLst>
            <a:ext uri="{FF2B5EF4-FFF2-40B4-BE49-F238E27FC236}">
              <a16:creationId xmlns:a16="http://schemas.microsoft.com/office/drawing/2014/main" xmlns="" id="{00000000-0008-0000-0200-00008F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5008" name="Text Box 4">
          <a:extLst>
            <a:ext uri="{FF2B5EF4-FFF2-40B4-BE49-F238E27FC236}">
              <a16:creationId xmlns:a16="http://schemas.microsoft.com/office/drawing/2014/main" xmlns="" id="{00000000-0008-0000-0200-00009013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5009" name="Text Box 1">
          <a:extLst>
            <a:ext uri="{FF2B5EF4-FFF2-40B4-BE49-F238E27FC236}">
              <a16:creationId xmlns:a16="http://schemas.microsoft.com/office/drawing/2014/main" xmlns="" id="{00000000-0008-0000-0200-00009113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5010" name="Text Box 4">
          <a:extLst>
            <a:ext uri="{FF2B5EF4-FFF2-40B4-BE49-F238E27FC236}">
              <a16:creationId xmlns:a16="http://schemas.microsoft.com/office/drawing/2014/main" xmlns="" id="{00000000-0008-0000-0200-00009213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011" name="Text Box 1">
          <a:extLst>
            <a:ext uri="{FF2B5EF4-FFF2-40B4-BE49-F238E27FC236}">
              <a16:creationId xmlns:a16="http://schemas.microsoft.com/office/drawing/2014/main" xmlns="" id="{00000000-0008-0000-0200-000093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012" name="Text Box 2">
          <a:extLst>
            <a:ext uri="{FF2B5EF4-FFF2-40B4-BE49-F238E27FC236}">
              <a16:creationId xmlns:a16="http://schemas.microsoft.com/office/drawing/2014/main" xmlns="" id="{00000000-0008-0000-0200-000094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013" name="Text Box 1">
          <a:extLst>
            <a:ext uri="{FF2B5EF4-FFF2-40B4-BE49-F238E27FC236}">
              <a16:creationId xmlns:a16="http://schemas.microsoft.com/office/drawing/2014/main" xmlns="" id="{00000000-0008-0000-0200-000095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014" name="Text Box 2">
          <a:extLst>
            <a:ext uri="{FF2B5EF4-FFF2-40B4-BE49-F238E27FC236}">
              <a16:creationId xmlns:a16="http://schemas.microsoft.com/office/drawing/2014/main" xmlns="" id="{00000000-0008-0000-0200-000096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015" name="Text Box 1">
          <a:extLst>
            <a:ext uri="{FF2B5EF4-FFF2-40B4-BE49-F238E27FC236}">
              <a16:creationId xmlns:a16="http://schemas.microsoft.com/office/drawing/2014/main" xmlns="" id="{00000000-0008-0000-0200-000097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016" name="Text Box 1">
          <a:extLst>
            <a:ext uri="{FF2B5EF4-FFF2-40B4-BE49-F238E27FC236}">
              <a16:creationId xmlns:a16="http://schemas.microsoft.com/office/drawing/2014/main" xmlns="" id="{00000000-0008-0000-0200-000098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017" name="Text Box 4">
          <a:extLst>
            <a:ext uri="{FF2B5EF4-FFF2-40B4-BE49-F238E27FC236}">
              <a16:creationId xmlns:a16="http://schemas.microsoft.com/office/drawing/2014/main" xmlns="" id="{00000000-0008-0000-0200-000099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018" name="Text Box 1">
          <a:extLst>
            <a:ext uri="{FF2B5EF4-FFF2-40B4-BE49-F238E27FC236}">
              <a16:creationId xmlns:a16="http://schemas.microsoft.com/office/drawing/2014/main" xmlns="" id="{00000000-0008-0000-0200-00009A13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019" name="Text Box 4">
          <a:extLst>
            <a:ext uri="{FF2B5EF4-FFF2-40B4-BE49-F238E27FC236}">
              <a16:creationId xmlns:a16="http://schemas.microsoft.com/office/drawing/2014/main" xmlns="" id="{00000000-0008-0000-0200-00009B13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020" name="Text Box 1">
          <a:extLst>
            <a:ext uri="{FF2B5EF4-FFF2-40B4-BE49-F238E27FC236}">
              <a16:creationId xmlns:a16="http://schemas.microsoft.com/office/drawing/2014/main" xmlns="" id="{00000000-0008-0000-0200-00009C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021" name="Text Box 2">
          <a:extLst>
            <a:ext uri="{FF2B5EF4-FFF2-40B4-BE49-F238E27FC236}">
              <a16:creationId xmlns:a16="http://schemas.microsoft.com/office/drawing/2014/main" xmlns="" id="{00000000-0008-0000-0200-00009D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022" name="Text Box 1">
          <a:extLst>
            <a:ext uri="{FF2B5EF4-FFF2-40B4-BE49-F238E27FC236}">
              <a16:creationId xmlns:a16="http://schemas.microsoft.com/office/drawing/2014/main" xmlns="" id="{00000000-0008-0000-0200-00009E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023" name="Text Box 2">
          <a:extLst>
            <a:ext uri="{FF2B5EF4-FFF2-40B4-BE49-F238E27FC236}">
              <a16:creationId xmlns:a16="http://schemas.microsoft.com/office/drawing/2014/main" xmlns="" id="{00000000-0008-0000-0200-00009F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5024" name="Text Box 1">
          <a:extLst>
            <a:ext uri="{FF2B5EF4-FFF2-40B4-BE49-F238E27FC236}">
              <a16:creationId xmlns:a16="http://schemas.microsoft.com/office/drawing/2014/main" xmlns="" id="{00000000-0008-0000-0200-0000A013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025" name="Text Box 1">
          <a:extLst>
            <a:ext uri="{FF2B5EF4-FFF2-40B4-BE49-F238E27FC236}">
              <a16:creationId xmlns:a16="http://schemas.microsoft.com/office/drawing/2014/main" xmlns="" id="{00000000-0008-0000-0200-0000A113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026" name="Text Box 4">
          <a:extLst>
            <a:ext uri="{FF2B5EF4-FFF2-40B4-BE49-F238E27FC236}">
              <a16:creationId xmlns:a16="http://schemas.microsoft.com/office/drawing/2014/main" xmlns="" id="{00000000-0008-0000-0200-0000A213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5027" name="Text Box 1">
          <a:extLst>
            <a:ext uri="{FF2B5EF4-FFF2-40B4-BE49-F238E27FC236}">
              <a16:creationId xmlns:a16="http://schemas.microsoft.com/office/drawing/2014/main" xmlns="" id="{00000000-0008-0000-0200-0000A313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5028" name="Text Box 4">
          <a:extLst>
            <a:ext uri="{FF2B5EF4-FFF2-40B4-BE49-F238E27FC236}">
              <a16:creationId xmlns:a16="http://schemas.microsoft.com/office/drawing/2014/main" xmlns="" id="{00000000-0008-0000-0200-0000A413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029" name="Text Box 1">
          <a:extLst>
            <a:ext uri="{FF2B5EF4-FFF2-40B4-BE49-F238E27FC236}">
              <a16:creationId xmlns:a16="http://schemas.microsoft.com/office/drawing/2014/main" xmlns="" id="{00000000-0008-0000-0200-0000A5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030" name="Text Box 1">
          <a:extLst>
            <a:ext uri="{FF2B5EF4-FFF2-40B4-BE49-F238E27FC236}">
              <a16:creationId xmlns:a16="http://schemas.microsoft.com/office/drawing/2014/main" xmlns="" id="{00000000-0008-0000-0200-0000A6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031" name="Text Box 4">
          <a:extLst>
            <a:ext uri="{FF2B5EF4-FFF2-40B4-BE49-F238E27FC236}">
              <a16:creationId xmlns:a16="http://schemas.microsoft.com/office/drawing/2014/main" xmlns="" id="{00000000-0008-0000-0200-0000A7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032" name="Text Box 1">
          <a:extLst>
            <a:ext uri="{FF2B5EF4-FFF2-40B4-BE49-F238E27FC236}">
              <a16:creationId xmlns:a16="http://schemas.microsoft.com/office/drawing/2014/main" xmlns="" id="{00000000-0008-0000-0200-0000A813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033" name="Text Box 4">
          <a:extLst>
            <a:ext uri="{FF2B5EF4-FFF2-40B4-BE49-F238E27FC236}">
              <a16:creationId xmlns:a16="http://schemas.microsoft.com/office/drawing/2014/main" xmlns="" id="{00000000-0008-0000-0200-0000A913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034" name="Text Box 1">
          <a:extLst>
            <a:ext uri="{FF2B5EF4-FFF2-40B4-BE49-F238E27FC236}">
              <a16:creationId xmlns:a16="http://schemas.microsoft.com/office/drawing/2014/main" xmlns="" id="{00000000-0008-0000-0200-0000AA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035" name="Text Box 2">
          <a:extLst>
            <a:ext uri="{FF2B5EF4-FFF2-40B4-BE49-F238E27FC236}">
              <a16:creationId xmlns:a16="http://schemas.microsoft.com/office/drawing/2014/main" xmlns="" id="{00000000-0008-0000-0200-0000AB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036" name="Text Box 1">
          <a:extLst>
            <a:ext uri="{FF2B5EF4-FFF2-40B4-BE49-F238E27FC236}">
              <a16:creationId xmlns:a16="http://schemas.microsoft.com/office/drawing/2014/main" xmlns="" id="{00000000-0008-0000-0200-0000AC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037" name="Text Box 2">
          <a:extLst>
            <a:ext uri="{FF2B5EF4-FFF2-40B4-BE49-F238E27FC236}">
              <a16:creationId xmlns:a16="http://schemas.microsoft.com/office/drawing/2014/main" xmlns="" id="{00000000-0008-0000-0200-0000AD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038" name="Text Box 1">
          <a:extLst>
            <a:ext uri="{FF2B5EF4-FFF2-40B4-BE49-F238E27FC236}">
              <a16:creationId xmlns:a16="http://schemas.microsoft.com/office/drawing/2014/main" xmlns="" id="{00000000-0008-0000-0200-0000AE13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039" name="Text Box 4">
          <a:extLst>
            <a:ext uri="{FF2B5EF4-FFF2-40B4-BE49-F238E27FC236}">
              <a16:creationId xmlns:a16="http://schemas.microsoft.com/office/drawing/2014/main" xmlns="" id="{00000000-0008-0000-0200-0000AF13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5040" name="Text Box 1">
          <a:extLst>
            <a:ext uri="{FF2B5EF4-FFF2-40B4-BE49-F238E27FC236}">
              <a16:creationId xmlns:a16="http://schemas.microsoft.com/office/drawing/2014/main" xmlns="" id="{00000000-0008-0000-0200-0000B013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5041" name="Text Box 4">
          <a:extLst>
            <a:ext uri="{FF2B5EF4-FFF2-40B4-BE49-F238E27FC236}">
              <a16:creationId xmlns:a16="http://schemas.microsoft.com/office/drawing/2014/main" xmlns="" id="{00000000-0008-0000-0200-0000B113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042" name="Text Box 1">
          <a:extLst>
            <a:ext uri="{FF2B5EF4-FFF2-40B4-BE49-F238E27FC236}">
              <a16:creationId xmlns:a16="http://schemas.microsoft.com/office/drawing/2014/main" xmlns="" id="{00000000-0008-0000-0200-0000B2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043" name="Text Box 2">
          <a:extLst>
            <a:ext uri="{FF2B5EF4-FFF2-40B4-BE49-F238E27FC236}">
              <a16:creationId xmlns:a16="http://schemas.microsoft.com/office/drawing/2014/main" xmlns="" id="{00000000-0008-0000-0200-0000B3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044" name="Text Box 1">
          <a:extLst>
            <a:ext uri="{FF2B5EF4-FFF2-40B4-BE49-F238E27FC236}">
              <a16:creationId xmlns:a16="http://schemas.microsoft.com/office/drawing/2014/main" xmlns="" id="{00000000-0008-0000-0200-0000B4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045" name="Text Box 2">
          <a:extLst>
            <a:ext uri="{FF2B5EF4-FFF2-40B4-BE49-F238E27FC236}">
              <a16:creationId xmlns:a16="http://schemas.microsoft.com/office/drawing/2014/main" xmlns="" id="{00000000-0008-0000-0200-0000B5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046" name="Text Box 1">
          <a:extLst>
            <a:ext uri="{FF2B5EF4-FFF2-40B4-BE49-F238E27FC236}">
              <a16:creationId xmlns:a16="http://schemas.microsoft.com/office/drawing/2014/main" xmlns="" id="{00000000-0008-0000-0200-0000B6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047" name="Text Box 2">
          <a:extLst>
            <a:ext uri="{FF2B5EF4-FFF2-40B4-BE49-F238E27FC236}">
              <a16:creationId xmlns:a16="http://schemas.microsoft.com/office/drawing/2014/main" xmlns="" id="{00000000-0008-0000-0200-0000B7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048" name="Text Box 1">
          <a:extLst>
            <a:ext uri="{FF2B5EF4-FFF2-40B4-BE49-F238E27FC236}">
              <a16:creationId xmlns:a16="http://schemas.microsoft.com/office/drawing/2014/main" xmlns="" id="{00000000-0008-0000-0200-0000B8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049" name="Text Box 2">
          <a:extLst>
            <a:ext uri="{FF2B5EF4-FFF2-40B4-BE49-F238E27FC236}">
              <a16:creationId xmlns:a16="http://schemas.microsoft.com/office/drawing/2014/main" xmlns="" id="{00000000-0008-0000-0200-0000B9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050" name="Text Box 1">
          <a:extLst>
            <a:ext uri="{FF2B5EF4-FFF2-40B4-BE49-F238E27FC236}">
              <a16:creationId xmlns:a16="http://schemas.microsoft.com/office/drawing/2014/main" xmlns="" id="{00000000-0008-0000-0200-0000BA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5051" name="Text Box 4">
          <a:extLst>
            <a:ext uri="{FF2B5EF4-FFF2-40B4-BE49-F238E27FC236}">
              <a16:creationId xmlns:a16="http://schemas.microsoft.com/office/drawing/2014/main" xmlns="" id="{00000000-0008-0000-0200-0000BB13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5052" name="Text Box 1">
          <a:extLst>
            <a:ext uri="{FF2B5EF4-FFF2-40B4-BE49-F238E27FC236}">
              <a16:creationId xmlns:a16="http://schemas.microsoft.com/office/drawing/2014/main" xmlns="" id="{00000000-0008-0000-0200-0000BC13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5053" name="Text Box 4">
          <a:extLst>
            <a:ext uri="{FF2B5EF4-FFF2-40B4-BE49-F238E27FC236}">
              <a16:creationId xmlns:a16="http://schemas.microsoft.com/office/drawing/2014/main" xmlns="" id="{00000000-0008-0000-0200-0000BD13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054" name="Text Box 1">
          <a:extLst>
            <a:ext uri="{FF2B5EF4-FFF2-40B4-BE49-F238E27FC236}">
              <a16:creationId xmlns:a16="http://schemas.microsoft.com/office/drawing/2014/main" xmlns="" id="{00000000-0008-0000-0200-0000BE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055" name="Text Box 2">
          <a:extLst>
            <a:ext uri="{FF2B5EF4-FFF2-40B4-BE49-F238E27FC236}">
              <a16:creationId xmlns:a16="http://schemas.microsoft.com/office/drawing/2014/main" xmlns="" id="{00000000-0008-0000-0200-0000BF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056" name="Text Box 1">
          <a:extLst>
            <a:ext uri="{FF2B5EF4-FFF2-40B4-BE49-F238E27FC236}">
              <a16:creationId xmlns:a16="http://schemas.microsoft.com/office/drawing/2014/main" xmlns="" id="{00000000-0008-0000-0200-0000C0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057" name="Text Box 2">
          <a:extLst>
            <a:ext uri="{FF2B5EF4-FFF2-40B4-BE49-F238E27FC236}">
              <a16:creationId xmlns:a16="http://schemas.microsoft.com/office/drawing/2014/main" xmlns="" id="{00000000-0008-0000-0200-0000C1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058" name="Text Box 1">
          <a:extLst>
            <a:ext uri="{FF2B5EF4-FFF2-40B4-BE49-F238E27FC236}">
              <a16:creationId xmlns:a16="http://schemas.microsoft.com/office/drawing/2014/main" xmlns="" id="{00000000-0008-0000-0200-0000C2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059" name="Text Box 1">
          <a:extLst>
            <a:ext uri="{FF2B5EF4-FFF2-40B4-BE49-F238E27FC236}">
              <a16:creationId xmlns:a16="http://schemas.microsoft.com/office/drawing/2014/main" xmlns="" id="{00000000-0008-0000-0200-0000C3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060" name="Text Box 4">
          <a:extLst>
            <a:ext uri="{FF2B5EF4-FFF2-40B4-BE49-F238E27FC236}">
              <a16:creationId xmlns:a16="http://schemas.microsoft.com/office/drawing/2014/main" xmlns="" id="{00000000-0008-0000-0200-0000C4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5061" name="Text Box 1">
          <a:extLst>
            <a:ext uri="{FF2B5EF4-FFF2-40B4-BE49-F238E27FC236}">
              <a16:creationId xmlns:a16="http://schemas.microsoft.com/office/drawing/2014/main" xmlns="" id="{00000000-0008-0000-0200-0000C513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5062" name="Text Box 4">
          <a:extLst>
            <a:ext uri="{FF2B5EF4-FFF2-40B4-BE49-F238E27FC236}">
              <a16:creationId xmlns:a16="http://schemas.microsoft.com/office/drawing/2014/main" xmlns="" id="{00000000-0008-0000-0200-0000C613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063" name="Text Box 1">
          <a:extLst>
            <a:ext uri="{FF2B5EF4-FFF2-40B4-BE49-F238E27FC236}">
              <a16:creationId xmlns:a16="http://schemas.microsoft.com/office/drawing/2014/main" xmlns="" id="{00000000-0008-0000-0200-0000C7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064" name="Text Box 2">
          <a:extLst>
            <a:ext uri="{FF2B5EF4-FFF2-40B4-BE49-F238E27FC236}">
              <a16:creationId xmlns:a16="http://schemas.microsoft.com/office/drawing/2014/main" xmlns="" id="{00000000-0008-0000-0200-0000C8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065" name="Text Box 1">
          <a:extLst>
            <a:ext uri="{FF2B5EF4-FFF2-40B4-BE49-F238E27FC236}">
              <a16:creationId xmlns:a16="http://schemas.microsoft.com/office/drawing/2014/main" xmlns="" id="{00000000-0008-0000-0200-0000C9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066" name="Text Box 2">
          <a:extLst>
            <a:ext uri="{FF2B5EF4-FFF2-40B4-BE49-F238E27FC236}">
              <a16:creationId xmlns:a16="http://schemas.microsoft.com/office/drawing/2014/main" xmlns="" id="{00000000-0008-0000-0200-0000CA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5067" name="Text Box 1">
          <a:extLst>
            <a:ext uri="{FF2B5EF4-FFF2-40B4-BE49-F238E27FC236}">
              <a16:creationId xmlns:a16="http://schemas.microsoft.com/office/drawing/2014/main" xmlns="" id="{00000000-0008-0000-0200-0000CB13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5068" name="Text Box 1">
          <a:extLst>
            <a:ext uri="{FF2B5EF4-FFF2-40B4-BE49-F238E27FC236}">
              <a16:creationId xmlns:a16="http://schemas.microsoft.com/office/drawing/2014/main" xmlns="" id="{00000000-0008-0000-0200-0000CC13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5069" name="Text Box 4">
          <a:extLst>
            <a:ext uri="{FF2B5EF4-FFF2-40B4-BE49-F238E27FC236}">
              <a16:creationId xmlns:a16="http://schemas.microsoft.com/office/drawing/2014/main" xmlns="" id="{00000000-0008-0000-0200-0000CD13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5070" name="Text Box 1">
          <a:extLst>
            <a:ext uri="{FF2B5EF4-FFF2-40B4-BE49-F238E27FC236}">
              <a16:creationId xmlns:a16="http://schemas.microsoft.com/office/drawing/2014/main" xmlns="" id="{00000000-0008-0000-0200-0000CE13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5071" name="Text Box 4">
          <a:extLst>
            <a:ext uri="{FF2B5EF4-FFF2-40B4-BE49-F238E27FC236}">
              <a16:creationId xmlns:a16="http://schemas.microsoft.com/office/drawing/2014/main" xmlns="" id="{00000000-0008-0000-0200-0000CF13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072" name="Text Box 1">
          <a:extLst>
            <a:ext uri="{FF2B5EF4-FFF2-40B4-BE49-F238E27FC236}">
              <a16:creationId xmlns:a16="http://schemas.microsoft.com/office/drawing/2014/main" xmlns="" id="{00000000-0008-0000-0200-0000D0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073" name="Text Box 1">
          <a:extLst>
            <a:ext uri="{FF2B5EF4-FFF2-40B4-BE49-F238E27FC236}">
              <a16:creationId xmlns:a16="http://schemas.microsoft.com/office/drawing/2014/main" xmlns="" id="{00000000-0008-0000-0200-0000D1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074" name="Text Box 4">
          <a:extLst>
            <a:ext uri="{FF2B5EF4-FFF2-40B4-BE49-F238E27FC236}">
              <a16:creationId xmlns:a16="http://schemas.microsoft.com/office/drawing/2014/main" xmlns="" id="{00000000-0008-0000-0200-0000D2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5075" name="Text Box 1">
          <a:extLst>
            <a:ext uri="{FF2B5EF4-FFF2-40B4-BE49-F238E27FC236}">
              <a16:creationId xmlns:a16="http://schemas.microsoft.com/office/drawing/2014/main" xmlns="" id="{00000000-0008-0000-0200-0000D313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5076" name="Text Box 4">
          <a:extLst>
            <a:ext uri="{FF2B5EF4-FFF2-40B4-BE49-F238E27FC236}">
              <a16:creationId xmlns:a16="http://schemas.microsoft.com/office/drawing/2014/main" xmlns="" id="{00000000-0008-0000-0200-0000D413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077" name="Text Box 1">
          <a:extLst>
            <a:ext uri="{FF2B5EF4-FFF2-40B4-BE49-F238E27FC236}">
              <a16:creationId xmlns:a16="http://schemas.microsoft.com/office/drawing/2014/main" xmlns="" id="{00000000-0008-0000-0200-0000D5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078" name="Text Box 2">
          <a:extLst>
            <a:ext uri="{FF2B5EF4-FFF2-40B4-BE49-F238E27FC236}">
              <a16:creationId xmlns:a16="http://schemas.microsoft.com/office/drawing/2014/main" xmlns="" id="{00000000-0008-0000-0200-0000D6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079" name="Text Box 1">
          <a:extLst>
            <a:ext uri="{FF2B5EF4-FFF2-40B4-BE49-F238E27FC236}">
              <a16:creationId xmlns:a16="http://schemas.microsoft.com/office/drawing/2014/main" xmlns="" id="{00000000-0008-0000-0200-0000D7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080" name="Text Box 2">
          <a:extLst>
            <a:ext uri="{FF2B5EF4-FFF2-40B4-BE49-F238E27FC236}">
              <a16:creationId xmlns:a16="http://schemas.microsoft.com/office/drawing/2014/main" xmlns="" id="{00000000-0008-0000-0200-0000D8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5081" name="Text Box 1">
          <a:extLst>
            <a:ext uri="{FF2B5EF4-FFF2-40B4-BE49-F238E27FC236}">
              <a16:creationId xmlns:a16="http://schemas.microsoft.com/office/drawing/2014/main" xmlns="" id="{00000000-0008-0000-0200-0000D913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5082" name="Text Box 4">
          <a:extLst>
            <a:ext uri="{FF2B5EF4-FFF2-40B4-BE49-F238E27FC236}">
              <a16:creationId xmlns:a16="http://schemas.microsoft.com/office/drawing/2014/main" xmlns="" id="{00000000-0008-0000-0200-0000DA13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5083" name="Text Box 1">
          <a:extLst>
            <a:ext uri="{FF2B5EF4-FFF2-40B4-BE49-F238E27FC236}">
              <a16:creationId xmlns:a16="http://schemas.microsoft.com/office/drawing/2014/main" xmlns="" id="{00000000-0008-0000-0200-0000DB13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5084" name="Text Box 4">
          <a:extLst>
            <a:ext uri="{FF2B5EF4-FFF2-40B4-BE49-F238E27FC236}">
              <a16:creationId xmlns:a16="http://schemas.microsoft.com/office/drawing/2014/main" xmlns="" id="{00000000-0008-0000-0200-0000DC13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085" name="Text Box 1">
          <a:extLst>
            <a:ext uri="{FF2B5EF4-FFF2-40B4-BE49-F238E27FC236}">
              <a16:creationId xmlns:a16="http://schemas.microsoft.com/office/drawing/2014/main" xmlns="" id="{00000000-0008-0000-0200-0000DD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086" name="Text Box 2">
          <a:extLst>
            <a:ext uri="{FF2B5EF4-FFF2-40B4-BE49-F238E27FC236}">
              <a16:creationId xmlns:a16="http://schemas.microsoft.com/office/drawing/2014/main" xmlns="" id="{00000000-0008-0000-0200-0000DE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087" name="Text Box 1">
          <a:extLst>
            <a:ext uri="{FF2B5EF4-FFF2-40B4-BE49-F238E27FC236}">
              <a16:creationId xmlns:a16="http://schemas.microsoft.com/office/drawing/2014/main" xmlns="" id="{00000000-0008-0000-0200-0000DF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088" name="Text Box 2">
          <a:extLst>
            <a:ext uri="{FF2B5EF4-FFF2-40B4-BE49-F238E27FC236}">
              <a16:creationId xmlns:a16="http://schemas.microsoft.com/office/drawing/2014/main" xmlns="" id="{00000000-0008-0000-0200-0000E0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089" name="Text Box 1">
          <a:extLst>
            <a:ext uri="{FF2B5EF4-FFF2-40B4-BE49-F238E27FC236}">
              <a16:creationId xmlns:a16="http://schemas.microsoft.com/office/drawing/2014/main" xmlns="" id="{00000000-0008-0000-0200-0000E1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090" name="Text Box 2">
          <a:extLst>
            <a:ext uri="{FF2B5EF4-FFF2-40B4-BE49-F238E27FC236}">
              <a16:creationId xmlns:a16="http://schemas.microsoft.com/office/drawing/2014/main" xmlns="" id="{00000000-0008-0000-0200-0000E2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091" name="Text Box 1">
          <a:extLst>
            <a:ext uri="{FF2B5EF4-FFF2-40B4-BE49-F238E27FC236}">
              <a16:creationId xmlns:a16="http://schemas.microsoft.com/office/drawing/2014/main" xmlns="" id="{00000000-0008-0000-0200-0000E3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092" name="Text Box 2">
          <a:extLst>
            <a:ext uri="{FF2B5EF4-FFF2-40B4-BE49-F238E27FC236}">
              <a16:creationId xmlns:a16="http://schemas.microsoft.com/office/drawing/2014/main" xmlns="" id="{00000000-0008-0000-0200-0000E4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093" name="Text Box 1">
          <a:extLst>
            <a:ext uri="{FF2B5EF4-FFF2-40B4-BE49-F238E27FC236}">
              <a16:creationId xmlns:a16="http://schemas.microsoft.com/office/drawing/2014/main" xmlns="" id="{00000000-0008-0000-0200-0000E5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5094" name="Text Box 4">
          <a:extLst>
            <a:ext uri="{FF2B5EF4-FFF2-40B4-BE49-F238E27FC236}">
              <a16:creationId xmlns:a16="http://schemas.microsoft.com/office/drawing/2014/main" xmlns="" id="{00000000-0008-0000-0200-0000E613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5095" name="Text Box 1">
          <a:extLst>
            <a:ext uri="{FF2B5EF4-FFF2-40B4-BE49-F238E27FC236}">
              <a16:creationId xmlns:a16="http://schemas.microsoft.com/office/drawing/2014/main" xmlns="" id="{00000000-0008-0000-0200-0000E713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5096" name="Text Box 4">
          <a:extLst>
            <a:ext uri="{FF2B5EF4-FFF2-40B4-BE49-F238E27FC236}">
              <a16:creationId xmlns:a16="http://schemas.microsoft.com/office/drawing/2014/main" xmlns="" id="{00000000-0008-0000-0200-0000E813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097" name="Text Box 1">
          <a:extLst>
            <a:ext uri="{FF2B5EF4-FFF2-40B4-BE49-F238E27FC236}">
              <a16:creationId xmlns:a16="http://schemas.microsoft.com/office/drawing/2014/main" xmlns="" id="{00000000-0008-0000-0200-0000E9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098" name="Text Box 2">
          <a:extLst>
            <a:ext uri="{FF2B5EF4-FFF2-40B4-BE49-F238E27FC236}">
              <a16:creationId xmlns:a16="http://schemas.microsoft.com/office/drawing/2014/main" xmlns="" id="{00000000-0008-0000-0200-0000EA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099" name="Text Box 1">
          <a:extLst>
            <a:ext uri="{FF2B5EF4-FFF2-40B4-BE49-F238E27FC236}">
              <a16:creationId xmlns:a16="http://schemas.microsoft.com/office/drawing/2014/main" xmlns="" id="{00000000-0008-0000-0200-0000EB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100" name="Text Box 2">
          <a:extLst>
            <a:ext uri="{FF2B5EF4-FFF2-40B4-BE49-F238E27FC236}">
              <a16:creationId xmlns:a16="http://schemas.microsoft.com/office/drawing/2014/main" xmlns="" id="{00000000-0008-0000-0200-0000EC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101" name="Text Box 1">
          <a:extLst>
            <a:ext uri="{FF2B5EF4-FFF2-40B4-BE49-F238E27FC236}">
              <a16:creationId xmlns:a16="http://schemas.microsoft.com/office/drawing/2014/main" xmlns="" id="{00000000-0008-0000-0200-0000ED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102" name="Text Box 1">
          <a:extLst>
            <a:ext uri="{FF2B5EF4-FFF2-40B4-BE49-F238E27FC236}">
              <a16:creationId xmlns:a16="http://schemas.microsoft.com/office/drawing/2014/main" xmlns="" id="{00000000-0008-0000-0200-0000EE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103" name="Text Box 4">
          <a:extLst>
            <a:ext uri="{FF2B5EF4-FFF2-40B4-BE49-F238E27FC236}">
              <a16:creationId xmlns:a16="http://schemas.microsoft.com/office/drawing/2014/main" xmlns="" id="{00000000-0008-0000-0200-0000EF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5104" name="Text Box 1">
          <a:extLst>
            <a:ext uri="{FF2B5EF4-FFF2-40B4-BE49-F238E27FC236}">
              <a16:creationId xmlns:a16="http://schemas.microsoft.com/office/drawing/2014/main" xmlns="" id="{00000000-0008-0000-0200-0000F0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5105" name="Text Box 4">
          <a:extLst>
            <a:ext uri="{FF2B5EF4-FFF2-40B4-BE49-F238E27FC236}">
              <a16:creationId xmlns:a16="http://schemas.microsoft.com/office/drawing/2014/main" xmlns="" id="{00000000-0008-0000-0200-0000F1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106" name="Text Box 1">
          <a:extLst>
            <a:ext uri="{FF2B5EF4-FFF2-40B4-BE49-F238E27FC236}">
              <a16:creationId xmlns:a16="http://schemas.microsoft.com/office/drawing/2014/main" xmlns="" id="{00000000-0008-0000-0200-0000F2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107" name="Text Box 2">
          <a:extLst>
            <a:ext uri="{FF2B5EF4-FFF2-40B4-BE49-F238E27FC236}">
              <a16:creationId xmlns:a16="http://schemas.microsoft.com/office/drawing/2014/main" xmlns="" id="{00000000-0008-0000-0200-0000F3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108" name="Text Box 1">
          <a:extLst>
            <a:ext uri="{FF2B5EF4-FFF2-40B4-BE49-F238E27FC236}">
              <a16:creationId xmlns:a16="http://schemas.microsoft.com/office/drawing/2014/main" xmlns="" id="{00000000-0008-0000-0200-0000F4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109" name="Text Box 2">
          <a:extLst>
            <a:ext uri="{FF2B5EF4-FFF2-40B4-BE49-F238E27FC236}">
              <a16:creationId xmlns:a16="http://schemas.microsoft.com/office/drawing/2014/main" xmlns="" id="{00000000-0008-0000-0200-0000F5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5110" name="Text Box 1">
          <a:extLst>
            <a:ext uri="{FF2B5EF4-FFF2-40B4-BE49-F238E27FC236}">
              <a16:creationId xmlns:a16="http://schemas.microsoft.com/office/drawing/2014/main" xmlns="" id="{00000000-0008-0000-0200-0000F613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5111" name="Text Box 1">
          <a:extLst>
            <a:ext uri="{FF2B5EF4-FFF2-40B4-BE49-F238E27FC236}">
              <a16:creationId xmlns:a16="http://schemas.microsoft.com/office/drawing/2014/main" xmlns="" id="{00000000-0008-0000-0200-0000F713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5112" name="Text Box 4">
          <a:extLst>
            <a:ext uri="{FF2B5EF4-FFF2-40B4-BE49-F238E27FC236}">
              <a16:creationId xmlns:a16="http://schemas.microsoft.com/office/drawing/2014/main" xmlns="" id="{00000000-0008-0000-0200-0000F813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5113" name="Text Box 1">
          <a:extLst>
            <a:ext uri="{FF2B5EF4-FFF2-40B4-BE49-F238E27FC236}">
              <a16:creationId xmlns:a16="http://schemas.microsoft.com/office/drawing/2014/main" xmlns="" id="{00000000-0008-0000-0200-0000F913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5114" name="Text Box 4">
          <a:extLst>
            <a:ext uri="{FF2B5EF4-FFF2-40B4-BE49-F238E27FC236}">
              <a16:creationId xmlns:a16="http://schemas.microsoft.com/office/drawing/2014/main" xmlns="" id="{00000000-0008-0000-0200-0000FA13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115" name="Text Box 1">
          <a:extLst>
            <a:ext uri="{FF2B5EF4-FFF2-40B4-BE49-F238E27FC236}">
              <a16:creationId xmlns:a16="http://schemas.microsoft.com/office/drawing/2014/main" xmlns="" id="{00000000-0008-0000-0200-0000FB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116" name="Text Box 1">
          <a:extLst>
            <a:ext uri="{FF2B5EF4-FFF2-40B4-BE49-F238E27FC236}">
              <a16:creationId xmlns:a16="http://schemas.microsoft.com/office/drawing/2014/main" xmlns="" id="{00000000-0008-0000-0200-0000FC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117" name="Text Box 4">
          <a:extLst>
            <a:ext uri="{FF2B5EF4-FFF2-40B4-BE49-F238E27FC236}">
              <a16:creationId xmlns:a16="http://schemas.microsoft.com/office/drawing/2014/main" xmlns="" id="{00000000-0008-0000-0200-0000FD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5118" name="Text Box 1">
          <a:extLst>
            <a:ext uri="{FF2B5EF4-FFF2-40B4-BE49-F238E27FC236}">
              <a16:creationId xmlns:a16="http://schemas.microsoft.com/office/drawing/2014/main" xmlns="" id="{00000000-0008-0000-0200-0000FE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5119" name="Text Box 4">
          <a:extLst>
            <a:ext uri="{FF2B5EF4-FFF2-40B4-BE49-F238E27FC236}">
              <a16:creationId xmlns:a16="http://schemas.microsoft.com/office/drawing/2014/main" xmlns="" id="{00000000-0008-0000-0200-0000FF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120" name="Text Box 1">
          <a:extLst>
            <a:ext uri="{FF2B5EF4-FFF2-40B4-BE49-F238E27FC236}">
              <a16:creationId xmlns:a16="http://schemas.microsoft.com/office/drawing/2014/main" xmlns="" id="{00000000-0008-0000-0200-000000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121" name="Text Box 2">
          <a:extLst>
            <a:ext uri="{FF2B5EF4-FFF2-40B4-BE49-F238E27FC236}">
              <a16:creationId xmlns:a16="http://schemas.microsoft.com/office/drawing/2014/main" xmlns="" id="{00000000-0008-0000-0200-000001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122" name="Text Box 1">
          <a:extLst>
            <a:ext uri="{FF2B5EF4-FFF2-40B4-BE49-F238E27FC236}">
              <a16:creationId xmlns:a16="http://schemas.microsoft.com/office/drawing/2014/main" xmlns="" id="{00000000-0008-0000-0200-000002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123" name="Text Box 2">
          <a:extLst>
            <a:ext uri="{FF2B5EF4-FFF2-40B4-BE49-F238E27FC236}">
              <a16:creationId xmlns:a16="http://schemas.microsoft.com/office/drawing/2014/main" xmlns="" id="{00000000-0008-0000-0200-000003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5124" name="Text Box 1">
          <a:extLst>
            <a:ext uri="{FF2B5EF4-FFF2-40B4-BE49-F238E27FC236}">
              <a16:creationId xmlns:a16="http://schemas.microsoft.com/office/drawing/2014/main" xmlns="" id="{00000000-0008-0000-0200-00000414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5125" name="Text Box 4">
          <a:extLst>
            <a:ext uri="{FF2B5EF4-FFF2-40B4-BE49-F238E27FC236}">
              <a16:creationId xmlns:a16="http://schemas.microsoft.com/office/drawing/2014/main" xmlns="" id="{00000000-0008-0000-0200-00000514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5126" name="Text Box 1">
          <a:extLst>
            <a:ext uri="{FF2B5EF4-FFF2-40B4-BE49-F238E27FC236}">
              <a16:creationId xmlns:a16="http://schemas.microsoft.com/office/drawing/2014/main" xmlns="" id="{00000000-0008-0000-0200-00000614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5127" name="Text Box 4">
          <a:extLst>
            <a:ext uri="{FF2B5EF4-FFF2-40B4-BE49-F238E27FC236}">
              <a16:creationId xmlns:a16="http://schemas.microsoft.com/office/drawing/2014/main" xmlns="" id="{00000000-0008-0000-0200-00000714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128" name="Text Box 1">
          <a:extLst>
            <a:ext uri="{FF2B5EF4-FFF2-40B4-BE49-F238E27FC236}">
              <a16:creationId xmlns:a16="http://schemas.microsoft.com/office/drawing/2014/main" xmlns="" id="{00000000-0008-0000-0200-000008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129" name="Text Box 2">
          <a:extLst>
            <a:ext uri="{FF2B5EF4-FFF2-40B4-BE49-F238E27FC236}">
              <a16:creationId xmlns:a16="http://schemas.microsoft.com/office/drawing/2014/main" xmlns="" id="{00000000-0008-0000-0200-000009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130" name="Text Box 1">
          <a:extLst>
            <a:ext uri="{FF2B5EF4-FFF2-40B4-BE49-F238E27FC236}">
              <a16:creationId xmlns:a16="http://schemas.microsoft.com/office/drawing/2014/main" xmlns="" id="{00000000-0008-0000-0200-00000A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131" name="Text Box 2">
          <a:extLst>
            <a:ext uri="{FF2B5EF4-FFF2-40B4-BE49-F238E27FC236}">
              <a16:creationId xmlns:a16="http://schemas.microsoft.com/office/drawing/2014/main" xmlns="" id="{00000000-0008-0000-0200-00000B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132" name="Text Box 1">
          <a:extLst>
            <a:ext uri="{FF2B5EF4-FFF2-40B4-BE49-F238E27FC236}">
              <a16:creationId xmlns:a16="http://schemas.microsoft.com/office/drawing/2014/main" xmlns="" id="{00000000-0008-0000-0200-00000C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133" name="Text Box 2">
          <a:extLst>
            <a:ext uri="{FF2B5EF4-FFF2-40B4-BE49-F238E27FC236}">
              <a16:creationId xmlns:a16="http://schemas.microsoft.com/office/drawing/2014/main" xmlns="" id="{00000000-0008-0000-0200-00000D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134" name="Text Box 1">
          <a:extLst>
            <a:ext uri="{FF2B5EF4-FFF2-40B4-BE49-F238E27FC236}">
              <a16:creationId xmlns:a16="http://schemas.microsoft.com/office/drawing/2014/main" xmlns="" id="{00000000-0008-0000-0200-00000E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135" name="Text Box 2">
          <a:extLst>
            <a:ext uri="{FF2B5EF4-FFF2-40B4-BE49-F238E27FC236}">
              <a16:creationId xmlns:a16="http://schemas.microsoft.com/office/drawing/2014/main" xmlns="" id="{00000000-0008-0000-0200-00000F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5136" name="Text Box 4">
          <a:extLst>
            <a:ext uri="{FF2B5EF4-FFF2-40B4-BE49-F238E27FC236}">
              <a16:creationId xmlns:a16="http://schemas.microsoft.com/office/drawing/2014/main" xmlns="" id="{00000000-0008-0000-0200-00001014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5137" name="Text Box 1">
          <a:extLst>
            <a:ext uri="{FF2B5EF4-FFF2-40B4-BE49-F238E27FC236}">
              <a16:creationId xmlns:a16="http://schemas.microsoft.com/office/drawing/2014/main" xmlns="" id="{00000000-0008-0000-0200-00001114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5138" name="Text Box 4">
          <a:extLst>
            <a:ext uri="{FF2B5EF4-FFF2-40B4-BE49-F238E27FC236}">
              <a16:creationId xmlns:a16="http://schemas.microsoft.com/office/drawing/2014/main" xmlns="" id="{00000000-0008-0000-0200-00001214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139" name="Text Box 1">
          <a:extLst>
            <a:ext uri="{FF2B5EF4-FFF2-40B4-BE49-F238E27FC236}">
              <a16:creationId xmlns:a16="http://schemas.microsoft.com/office/drawing/2014/main" xmlns="" id="{00000000-0008-0000-0200-000013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140" name="Text Box 2">
          <a:extLst>
            <a:ext uri="{FF2B5EF4-FFF2-40B4-BE49-F238E27FC236}">
              <a16:creationId xmlns:a16="http://schemas.microsoft.com/office/drawing/2014/main" xmlns="" id="{00000000-0008-0000-0200-000014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141" name="Text Box 1">
          <a:extLst>
            <a:ext uri="{FF2B5EF4-FFF2-40B4-BE49-F238E27FC236}">
              <a16:creationId xmlns:a16="http://schemas.microsoft.com/office/drawing/2014/main" xmlns="" id="{00000000-0008-0000-0200-000015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142" name="Text Box 2">
          <a:extLst>
            <a:ext uri="{FF2B5EF4-FFF2-40B4-BE49-F238E27FC236}">
              <a16:creationId xmlns:a16="http://schemas.microsoft.com/office/drawing/2014/main" xmlns="" id="{00000000-0008-0000-0200-000016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143" name="Text Box 1">
          <a:extLst>
            <a:ext uri="{FF2B5EF4-FFF2-40B4-BE49-F238E27FC236}">
              <a16:creationId xmlns:a16="http://schemas.microsoft.com/office/drawing/2014/main" xmlns="" id="{00000000-0008-0000-0200-000017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144" name="Text Box 4">
          <a:extLst>
            <a:ext uri="{FF2B5EF4-FFF2-40B4-BE49-F238E27FC236}">
              <a16:creationId xmlns:a16="http://schemas.microsoft.com/office/drawing/2014/main" xmlns="" id="{00000000-0008-0000-0200-000018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5145" name="Text Box 1">
          <a:extLst>
            <a:ext uri="{FF2B5EF4-FFF2-40B4-BE49-F238E27FC236}">
              <a16:creationId xmlns:a16="http://schemas.microsoft.com/office/drawing/2014/main" xmlns="" id="{00000000-0008-0000-0200-00001914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5146" name="Text Box 4">
          <a:extLst>
            <a:ext uri="{FF2B5EF4-FFF2-40B4-BE49-F238E27FC236}">
              <a16:creationId xmlns:a16="http://schemas.microsoft.com/office/drawing/2014/main" xmlns="" id="{00000000-0008-0000-0200-00001A14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147" name="Text Box 1">
          <a:extLst>
            <a:ext uri="{FF2B5EF4-FFF2-40B4-BE49-F238E27FC236}">
              <a16:creationId xmlns:a16="http://schemas.microsoft.com/office/drawing/2014/main" xmlns="" id="{00000000-0008-0000-0200-00001B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148" name="Text Box 2">
          <a:extLst>
            <a:ext uri="{FF2B5EF4-FFF2-40B4-BE49-F238E27FC236}">
              <a16:creationId xmlns:a16="http://schemas.microsoft.com/office/drawing/2014/main" xmlns="" id="{00000000-0008-0000-0200-00001C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149" name="Text Box 1">
          <a:extLst>
            <a:ext uri="{FF2B5EF4-FFF2-40B4-BE49-F238E27FC236}">
              <a16:creationId xmlns:a16="http://schemas.microsoft.com/office/drawing/2014/main" xmlns="" id="{00000000-0008-0000-0200-00001D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150" name="Text Box 2">
          <a:extLst>
            <a:ext uri="{FF2B5EF4-FFF2-40B4-BE49-F238E27FC236}">
              <a16:creationId xmlns:a16="http://schemas.microsoft.com/office/drawing/2014/main" xmlns="" id="{00000000-0008-0000-0200-00001E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5151" name="Text Box 1">
          <a:extLst>
            <a:ext uri="{FF2B5EF4-FFF2-40B4-BE49-F238E27FC236}">
              <a16:creationId xmlns:a16="http://schemas.microsoft.com/office/drawing/2014/main" xmlns="" id="{00000000-0008-0000-0200-00001F14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5152" name="Text Box 1">
          <a:extLst>
            <a:ext uri="{FF2B5EF4-FFF2-40B4-BE49-F238E27FC236}">
              <a16:creationId xmlns:a16="http://schemas.microsoft.com/office/drawing/2014/main" xmlns="" id="{00000000-0008-0000-0200-00002014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5153" name="Text Box 4">
          <a:extLst>
            <a:ext uri="{FF2B5EF4-FFF2-40B4-BE49-F238E27FC236}">
              <a16:creationId xmlns:a16="http://schemas.microsoft.com/office/drawing/2014/main" xmlns="" id="{00000000-0008-0000-0200-00002114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5154" name="Text Box 1">
          <a:extLst>
            <a:ext uri="{FF2B5EF4-FFF2-40B4-BE49-F238E27FC236}">
              <a16:creationId xmlns:a16="http://schemas.microsoft.com/office/drawing/2014/main" xmlns="" id="{00000000-0008-0000-0200-00002214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5155" name="Text Box 4">
          <a:extLst>
            <a:ext uri="{FF2B5EF4-FFF2-40B4-BE49-F238E27FC236}">
              <a16:creationId xmlns:a16="http://schemas.microsoft.com/office/drawing/2014/main" xmlns="" id="{00000000-0008-0000-0200-00002314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156" name="Text Box 1">
          <a:extLst>
            <a:ext uri="{FF2B5EF4-FFF2-40B4-BE49-F238E27FC236}">
              <a16:creationId xmlns:a16="http://schemas.microsoft.com/office/drawing/2014/main" xmlns="" id="{00000000-0008-0000-0200-000024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157" name="Text Box 4">
          <a:extLst>
            <a:ext uri="{FF2B5EF4-FFF2-40B4-BE49-F238E27FC236}">
              <a16:creationId xmlns:a16="http://schemas.microsoft.com/office/drawing/2014/main" xmlns="" id="{00000000-0008-0000-0200-000025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5158" name="Text Box 1">
          <a:extLst>
            <a:ext uri="{FF2B5EF4-FFF2-40B4-BE49-F238E27FC236}">
              <a16:creationId xmlns:a16="http://schemas.microsoft.com/office/drawing/2014/main" xmlns="" id="{00000000-0008-0000-0200-00002614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5159" name="Text Box 4">
          <a:extLst>
            <a:ext uri="{FF2B5EF4-FFF2-40B4-BE49-F238E27FC236}">
              <a16:creationId xmlns:a16="http://schemas.microsoft.com/office/drawing/2014/main" xmlns="" id="{00000000-0008-0000-0200-00002714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160" name="Text Box 1">
          <a:extLst>
            <a:ext uri="{FF2B5EF4-FFF2-40B4-BE49-F238E27FC236}">
              <a16:creationId xmlns:a16="http://schemas.microsoft.com/office/drawing/2014/main" xmlns="" id="{00000000-0008-0000-0200-000028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161" name="Text Box 2">
          <a:extLst>
            <a:ext uri="{FF2B5EF4-FFF2-40B4-BE49-F238E27FC236}">
              <a16:creationId xmlns:a16="http://schemas.microsoft.com/office/drawing/2014/main" xmlns="" id="{00000000-0008-0000-0200-000029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162" name="Text Box 1">
          <a:extLst>
            <a:ext uri="{FF2B5EF4-FFF2-40B4-BE49-F238E27FC236}">
              <a16:creationId xmlns:a16="http://schemas.microsoft.com/office/drawing/2014/main" xmlns="" id="{00000000-0008-0000-0200-00002A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163" name="Text Box 2">
          <a:extLst>
            <a:ext uri="{FF2B5EF4-FFF2-40B4-BE49-F238E27FC236}">
              <a16:creationId xmlns:a16="http://schemas.microsoft.com/office/drawing/2014/main" xmlns="" id="{00000000-0008-0000-0200-00002B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5164" name="Text Box 1">
          <a:extLst>
            <a:ext uri="{FF2B5EF4-FFF2-40B4-BE49-F238E27FC236}">
              <a16:creationId xmlns:a16="http://schemas.microsoft.com/office/drawing/2014/main" xmlns="" id="{00000000-0008-0000-0200-00002C14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5165" name="Text Box 4">
          <a:extLst>
            <a:ext uri="{FF2B5EF4-FFF2-40B4-BE49-F238E27FC236}">
              <a16:creationId xmlns:a16="http://schemas.microsoft.com/office/drawing/2014/main" xmlns="" id="{00000000-0008-0000-0200-00002D14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5166" name="Text Box 1">
          <a:extLst>
            <a:ext uri="{FF2B5EF4-FFF2-40B4-BE49-F238E27FC236}">
              <a16:creationId xmlns:a16="http://schemas.microsoft.com/office/drawing/2014/main" xmlns="" id="{00000000-0008-0000-0200-00002E14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5167" name="Text Box 4">
          <a:extLst>
            <a:ext uri="{FF2B5EF4-FFF2-40B4-BE49-F238E27FC236}">
              <a16:creationId xmlns:a16="http://schemas.microsoft.com/office/drawing/2014/main" xmlns="" id="{00000000-0008-0000-0200-00002F14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168" name="Text Box 1">
          <a:extLst>
            <a:ext uri="{FF2B5EF4-FFF2-40B4-BE49-F238E27FC236}">
              <a16:creationId xmlns:a16="http://schemas.microsoft.com/office/drawing/2014/main" xmlns="" id="{00000000-0008-0000-0200-000030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169" name="Text Box 2">
          <a:extLst>
            <a:ext uri="{FF2B5EF4-FFF2-40B4-BE49-F238E27FC236}">
              <a16:creationId xmlns:a16="http://schemas.microsoft.com/office/drawing/2014/main" xmlns="" id="{00000000-0008-0000-0200-000031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170" name="Text Box 1">
          <a:extLst>
            <a:ext uri="{FF2B5EF4-FFF2-40B4-BE49-F238E27FC236}">
              <a16:creationId xmlns:a16="http://schemas.microsoft.com/office/drawing/2014/main" xmlns="" id="{00000000-0008-0000-0200-000032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171" name="Text Box 2">
          <a:extLst>
            <a:ext uri="{FF2B5EF4-FFF2-40B4-BE49-F238E27FC236}">
              <a16:creationId xmlns:a16="http://schemas.microsoft.com/office/drawing/2014/main" xmlns="" id="{00000000-0008-0000-0200-000033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172" name="Text Box 1">
          <a:extLst>
            <a:ext uri="{FF2B5EF4-FFF2-40B4-BE49-F238E27FC236}">
              <a16:creationId xmlns:a16="http://schemas.microsoft.com/office/drawing/2014/main" xmlns="" id="{00000000-0008-0000-0200-000034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173" name="Text Box 2">
          <a:extLst>
            <a:ext uri="{FF2B5EF4-FFF2-40B4-BE49-F238E27FC236}">
              <a16:creationId xmlns:a16="http://schemas.microsoft.com/office/drawing/2014/main" xmlns="" id="{00000000-0008-0000-0200-000035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174" name="Text Box 1">
          <a:extLst>
            <a:ext uri="{FF2B5EF4-FFF2-40B4-BE49-F238E27FC236}">
              <a16:creationId xmlns:a16="http://schemas.microsoft.com/office/drawing/2014/main" xmlns="" id="{00000000-0008-0000-0200-000036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175" name="Text Box 2">
          <a:extLst>
            <a:ext uri="{FF2B5EF4-FFF2-40B4-BE49-F238E27FC236}">
              <a16:creationId xmlns:a16="http://schemas.microsoft.com/office/drawing/2014/main" xmlns="" id="{00000000-0008-0000-0200-000037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5176" name="Text Box 4">
          <a:extLst>
            <a:ext uri="{FF2B5EF4-FFF2-40B4-BE49-F238E27FC236}">
              <a16:creationId xmlns:a16="http://schemas.microsoft.com/office/drawing/2014/main" xmlns="" id="{00000000-0008-0000-0200-00003814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5177" name="Text Box 1">
          <a:extLst>
            <a:ext uri="{FF2B5EF4-FFF2-40B4-BE49-F238E27FC236}">
              <a16:creationId xmlns:a16="http://schemas.microsoft.com/office/drawing/2014/main" xmlns="" id="{00000000-0008-0000-0200-00003914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5178" name="Text Box 4">
          <a:extLst>
            <a:ext uri="{FF2B5EF4-FFF2-40B4-BE49-F238E27FC236}">
              <a16:creationId xmlns:a16="http://schemas.microsoft.com/office/drawing/2014/main" xmlns="" id="{00000000-0008-0000-0200-00003A14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179" name="Text Box 1">
          <a:extLst>
            <a:ext uri="{FF2B5EF4-FFF2-40B4-BE49-F238E27FC236}">
              <a16:creationId xmlns:a16="http://schemas.microsoft.com/office/drawing/2014/main" xmlns="" id="{00000000-0008-0000-0200-00003B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180" name="Text Box 2">
          <a:extLst>
            <a:ext uri="{FF2B5EF4-FFF2-40B4-BE49-F238E27FC236}">
              <a16:creationId xmlns:a16="http://schemas.microsoft.com/office/drawing/2014/main" xmlns="" id="{00000000-0008-0000-0200-00003C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181" name="Text Box 1">
          <a:extLst>
            <a:ext uri="{FF2B5EF4-FFF2-40B4-BE49-F238E27FC236}">
              <a16:creationId xmlns:a16="http://schemas.microsoft.com/office/drawing/2014/main" xmlns="" id="{00000000-0008-0000-0200-00003D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182" name="Text Box 2">
          <a:extLst>
            <a:ext uri="{FF2B5EF4-FFF2-40B4-BE49-F238E27FC236}">
              <a16:creationId xmlns:a16="http://schemas.microsoft.com/office/drawing/2014/main" xmlns="" id="{00000000-0008-0000-0200-00003E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183" name="Text Box 1">
          <a:extLst>
            <a:ext uri="{FF2B5EF4-FFF2-40B4-BE49-F238E27FC236}">
              <a16:creationId xmlns:a16="http://schemas.microsoft.com/office/drawing/2014/main" xmlns="" id="{00000000-0008-0000-0200-00003F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184" name="Text Box 4">
          <a:extLst>
            <a:ext uri="{FF2B5EF4-FFF2-40B4-BE49-F238E27FC236}">
              <a16:creationId xmlns:a16="http://schemas.microsoft.com/office/drawing/2014/main" xmlns="" id="{00000000-0008-0000-0200-000040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185" name="Text Box 1">
          <a:extLst>
            <a:ext uri="{FF2B5EF4-FFF2-40B4-BE49-F238E27FC236}">
              <a16:creationId xmlns:a16="http://schemas.microsoft.com/office/drawing/2014/main" xmlns="" id="{00000000-0008-0000-0200-00004114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186" name="Text Box 4">
          <a:extLst>
            <a:ext uri="{FF2B5EF4-FFF2-40B4-BE49-F238E27FC236}">
              <a16:creationId xmlns:a16="http://schemas.microsoft.com/office/drawing/2014/main" xmlns="" id="{00000000-0008-0000-0200-00004214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187" name="Text Box 1">
          <a:extLst>
            <a:ext uri="{FF2B5EF4-FFF2-40B4-BE49-F238E27FC236}">
              <a16:creationId xmlns:a16="http://schemas.microsoft.com/office/drawing/2014/main" xmlns="" id="{00000000-0008-0000-0200-000043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188" name="Text Box 2">
          <a:extLst>
            <a:ext uri="{FF2B5EF4-FFF2-40B4-BE49-F238E27FC236}">
              <a16:creationId xmlns:a16="http://schemas.microsoft.com/office/drawing/2014/main" xmlns="" id="{00000000-0008-0000-0200-000044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189" name="Text Box 1">
          <a:extLst>
            <a:ext uri="{FF2B5EF4-FFF2-40B4-BE49-F238E27FC236}">
              <a16:creationId xmlns:a16="http://schemas.microsoft.com/office/drawing/2014/main" xmlns="" id="{00000000-0008-0000-0200-000045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190" name="Text Box 2">
          <a:extLst>
            <a:ext uri="{FF2B5EF4-FFF2-40B4-BE49-F238E27FC236}">
              <a16:creationId xmlns:a16="http://schemas.microsoft.com/office/drawing/2014/main" xmlns="" id="{00000000-0008-0000-0200-000046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5191" name="Text Box 1">
          <a:extLst>
            <a:ext uri="{FF2B5EF4-FFF2-40B4-BE49-F238E27FC236}">
              <a16:creationId xmlns:a16="http://schemas.microsoft.com/office/drawing/2014/main" xmlns="" id="{00000000-0008-0000-0200-00004714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5192" name="Text Box 1">
          <a:extLst>
            <a:ext uri="{FF2B5EF4-FFF2-40B4-BE49-F238E27FC236}">
              <a16:creationId xmlns:a16="http://schemas.microsoft.com/office/drawing/2014/main" xmlns="" id="{00000000-0008-0000-0200-00004814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5193" name="Text Box 4">
          <a:extLst>
            <a:ext uri="{FF2B5EF4-FFF2-40B4-BE49-F238E27FC236}">
              <a16:creationId xmlns:a16="http://schemas.microsoft.com/office/drawing/2014/main" xmlns="" id="{00000000-0008-0000-0200-00004914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5194" name="Text Box 1">
          <a:extLst>
            <a:ext uri="{FF2B5EF4-FFF2-40B4-BE49-F238E27FC236}">
              <a16:creationId xmlns:a16="http://schemas.microsoft.com/office/drawing/2014/main" xmlns="" id="{00000000-0008-0000-0200-00004A14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5195" name="Text Box 4">
          <a:extLst>
            <a:ext uri="{FF2B5EF4-FFF2-40B4-BE49-F238E27FC236}">
              <a16:creationId xmlns:a16="http://schemas.microsoft.com/office/drawing/2014/main" xmlns="" id="{00000000-0008-0000-0200-00004B14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196" name="Text Box 1">
          <a:extLst>
            <a:ext uri="{FF2B5EF4-FFF2-40B4-BE49-F238E27FC236}">
              <a16:creationId xmlns:a16="http://schemas.microsoft.com/office/drawing/2014/main" xmlns="" id="{00000000-0008-0000-0200-00004C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197" name="Text Box 4">
          <a:extLst>
            <a:ext uri="{FF2B5EF4-FFF2-40B4-BE49-F238E27FC236}">
              <a16:creationId xmlns:a16="http://schemas.microsoft.com/office/drawing/2014/main" xmlns="" id="{00000000-0008-0000-0200-00004D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198" name="Text Box 1">
          <a:extLst>
            <a:ext uri="{FF2B5EF4-FFF2-40B4-BE49-F238E27FC236}">
              <a16:creationId xmlns:a16="http://schemas.microsoft.com/office/drawing/2014/main" xmlns="" id="{00000000-0008-0000-0200-00004E14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199" name="Text Box 4">
          <a:extLst>
            <a:ext uri="{FF2B5EF4-FFF2-40B4-BE49-F238E27FC236}">
              <a16:creationId xmlns:a16="http://schemas.microsoft.com/office/drawing/2014/main" xmlns="" id="{00000000-0008-0000-0200-00004F14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200" name="Text Box 1">
          <a:extLst>
            <a:ext uri="{FF2B5EF4-FFF2-40B4-BE49-F238E27FC236}">
              <a16:creationId xmlns:a16="http://schemas.microsoft.com/office/drawing/2014/main" xmlns="" id="{00000000-0008-0000-0200-000050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201" name="Text Box 2">
          <a:extLst>
            <a:ext uri="{FF2B5EF4-FFF2-40B4-BE49-F238E27FC236}">
              <a16:creationId xmlns:a16="http://schemas.microsoft.com/office/drawing/2014/main" xmlns="" id="{00000000-0008-0000-0200-000051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202" name="Text Box 1">
          <a:extLst>
            <a:ext uri="{FF2B5EF4-FFF2-40B4-BE49-F238E27FC236}">
              <a16:creationId xmlns:a16="http://schemas.microsoft.com/office/drawing/2014/main" xmlns="" id="{00000000-0008-0000-0200-000052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203" name="Text Box 2">
          <a:extLst>
            <a:ext uri="{FF2B5EF4-FFF2-40B4-BE49-F238E27FC236}">
              <a16:creationId xmlns:a16="http://schemas.microsoft.com/office/drawing/2014/main" xmlns="" id="{00000000-0008-0000-0200-000053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204" name="Text Box 1">
          <a:extLst>
            <a:ext uri="{FF2B5EF4-FFF2-40B4-BE49-F238E27FC236}">
              <a16:creationId xmlns:a16="http://schemas.microsoft.com/office/drawing/2014/main" xmlns="" id="{00000000-0008-0000-0200-00005414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205" name="Text Box 4">
          <a:extLst>
            <a:ext uri="{FF2B5EF4-FFF2-40B4-BE49-F238E27FC236}">
              <a16:creationId xmlns:a16="http://schemas.microsoft.com/office/drawing/2014/main" xmlns="" id="{00000000-0008-0000-0200-00005514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5206" name="Text Box 1">
          <a:extLst>
            <a:ext uri="{FF2B5EF4-FFF2-40B4-BE49-F238E27FC236}">
              <a16:creationId xmlns:a16="http://schemas.microsoft.com/office/drawing/2014/main" xmlns="" id="{00000000-0008-0000-0200-00005614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5207" name="Text Box 4">
          <a:extLst>
            <a:ext uri="{FF2B5EF4-FFF2-40B4-BE49-F238E27FC236}">
              <a16:creationId xmlns:a16="http://schemas.microsoft.com/office/drawing/2014/main" xmlns="" id="{00000000-0008-0000-0200-00005714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208" name="Text Box 1">
          <a:extLst>
            <a:ext uri="{FF2B5EF4-FFF2-40B4-BE49-F238E27FC236}">
              <a16:creationId xmlns:a16="http://schemas.microsoft.com/office/drawing/2014/main" xmlns="" id="{00000000-0008-0000-0200-000058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209" name="Text Box 2">
          <a:extLst>
            <a:ext uri="{FF2B5EF4-FFF2-40B4-BE49-F238E27FC236}">
              <a16:creationId xmlns:a16="http://schemas.microsoft.com/office/drawing/2014/main" xmlns="" id="{00000000-0008-0000-0200-000059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210" name="Text Box 1">
          <a:extLst>
            <a:ext uri="{FF2B5EF4-FFF2-40B4-BE49-F238E27FC236}">
              <a16:creationId xmlns:a16="http://schemas.microsoft.com/office/drawing/2014/main" xmlns="" id="{00000000-0008-0000-0200-00005A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211" name="Text Box 2">
          <a:extLst>
            <a:ext uri="{FF2B5EF4-FFF2-40B4-BE49-F238E27FC236}">
              <a16:creationId xmlns:a16="http://schemas.microsoft.com/office/drawing/2014/main" xmlns="" id="{00000000-0008-0000-0200-00005B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212" name="Text Box 1">
          <a:extLst>
            <a:ext uri="{FF2B5EF4-FFF2-40B4-BE49-F238E27FC236}">
              <a16:creationId xmlns:a16="http://schemas.microsoft.com/office/drawing/2014/main" xmlns="" id="{00000000-0008-0000-0200-00005C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213" name="Text Box 2">
          <a:extLst>
            <a:ext uri="{FF2B5EF4-FFF2-40B4-BE49-F238E27FC236}">
              <a16:creationId xmlns:a16="http://schemas.microsoft.com/office/drawing/2014/main" xmlns="" id="{00000000-0008-0000-0200-00005D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214" name="Text Box 1">
          <a:extLst>
            <a:ext uri="{FF2B5EF4-FFF2-40B4-BE49-F238E27FC236}">
              <a16:creationId xmlns:a16="http://schemas.microsoft.com/office/drawing/2014/main" xmlns="" id="{00000000-0008-0000-0200-00005E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215" name="Text Box 2">
          <a:extLst>
            <a:ext uri="{FF2B5EF4-FFF2-40B4-BE49-F238E27FC236}">
              <a16:creationId xmlns:a16="http://schemas.microsoft.com/office/drawing/2014/main" xmlns="" id="{00000000-0008-0000-0200-00005F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216" name="Text Box 1">
          <a:extLst>
            <a:ext uri="{FF2B5EF4-FFF2-40B4-BE49-F238E27FC236}">
              <a16:creationId xmlns:a16="http://schemas.microsoft.com/office/drawing/2014/main" xmlns="" id="{00000000-0008-0000-0200-000060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5217" name="Text Box 4">
          <a:extLst>
            <a:ext uri="{FF2B5EF4-FFF2-40B4-BE49-F238E27FC236}">
              <a16:creationId xmlns:a16="http://schemas.microsoft.com/office/drawing/2014/main" xmlns="" id="{00000000-0008-0000-0200-00006114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5218" name="Text Box 1">
          <a:extLst>
            <a:ext uri="{FF2B5EF4-FFF2-40B4-BE49-F238E27FC236}">
              <a16:creationId xmlns:a16="http://schemas.microsoft.com/office/drawing/2014/main" xmlns="" id="{00000000-0008-0000-0200-00006214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5219" name="Text Box 4">
          <a:extLst>
            <a:ext uri="{FF2B5EF4-FFF2-40B4-BE49-F238E27FC236}">
              <a16:creationId xmlns:a16="http://schemas.microsoft.com/office/drawing/2014/main" xmlns="" id="{00000000-0008-0000-0200-00006314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20" name="Text Box 1">
          <a:extLst>
            <a:ext uri="{FF2B5EF4-FFF2-40B4-BE49-F238E27FC236}">
              <a16:creationId xmlns:a16="http://schemas.microsoft.com/office/drawing/2014/main" xmlns="" id="{00000000-0008-0000-0200-000064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21" name="Text Box 2">
          <a:extLst>
            <a:ext uri="{FF2B5EF4-FFF2-40B4-BE49-F238E27FC236}">
              <a16:creationId xmlns:a16="http://schemas.microsoft.com/office/drawing/2014/main" xmlns="" id="{00000000-0008-0000-0200-000065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22" name="Text Box 1">
          <a:extLst>
            <a:ext uri="{FF2B5EF4-FFF2-40B4-BE49-F238E27FC236}">
              <a16:creationId xmlns:a16="http://schemas.microsoft.com/office/drawing/2014/main" xmlns="" id="{00000000-0008-0000-0200-000066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23" name="Text Box 2">
          <a:extLst>
            <a:ext uri="{FF2B5EF4-FFF2-40B4-BE49-F238E27FC236}">
              <a16:creationId xmlns:a16="http://schemas.microsoft.com/office/drawing/2014/main" xmlns="" id="{00000000-0008-0000-0200-000067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224" name="Text Box 1">
          <a:extLst>
            <a:ext uri="{FF2B5EF4-FFF2-40B4-BE49-F238E27FC236}">
              <a16:creationId xmlns:a16="http://schemas.microsoft.com/office/drawing/2014/main" xmlns="" id="{00000000-0008-0000-0200-000068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225" name="Text Box 1">
          <a:extLst>
            <a:ext uri="{FF2B5EF4-FFF2-40B4-BE49-F238E27FC236}">
              <a16:creationId xmlns:a16="http://schemas.microsoft.com/office/drawing/2014/main" xmlns="" id="{00000000-0008-0000-0200-000069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226" name="Text Box 4">
          <a:extLst>
            <a:ext uri="{FF2B5EF4-FFF2-40B4-BE49-F238E27FC236}">
              <a16:creationId xmlns:a16="http://schemas.microsoft.com/office/drawing/2014/main" xmlns="" id="{00000000-0008-0000-0200-00006A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227" name="Text Box 1">
          <a:extLst>
            <a:ext uri="{FF2B5EF4-FFF2-40B4-BE49-F238E27FC236}">
              <a16:creationId xmlns:a16="http://schemas.microsoft.com/office/drawing/2014/main" xmlns="" id="{00000000-0008-0000-0200-00006B14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228" name="Text Box 4">
          <a:extLst>
            <a:ext uri="{FF2B5EF4-FFF2-40B4-BE49-F238E27FC236}">
              <a16:creationId xmlns:a16="http://schemas.microsoft.com/office/drawing/2014/main" xmlns="" id="{00000000-0008-0000-0200-00006C14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229" name="Text Box 1">
          <a:extLst>
            <a:ext uri="{FF2B5EF4-FFF2-40B4-BE49-F238E27FC236}">
              <a16:creationId xmlns:a16="http://schemas.microsoft.com/office/drawing/2014/main" xmlns="" id="{00000000-0008-0000-0200-00006D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230" name="Text Box 2">
          <a:extLst>
            <a:ext uri="{FF2B5EF4-FFF2-40B4-BE49-F238E27FC236}">
              <a16:creationId xmlns:a16="http://schemas.microsoft.com/office/drawing/2014/main" xmlns="" id="{00000000-0008-0000-0200-00006E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231" name="Text Box 1">
          <a:extLst>
            <a:ext uri="{FF2B5EF4-FFF2-40B4-BE49-F238E27FC236}">
              <a16:creationId xmlns:a16="http://schemas.microsoft.com/office/drawing/2014/main" xmlns="" id="{00000000-0008-0000-0200-00006F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232" name="Text Box 2">
          <a:extLst>
            <a:ext uri="{FF2B5EF4-FFF2-40B4-BE49-F238E27FC236}">
              <a16:creationId xmlns:a16="http://schemas.microsoft.com/office/drawing/2014/main" xmlns="" id="{00000000-0008-0000-0200-000070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5233" name="Text Box 1">
          <a:extLst>
            <a:ext uri="{FF2B5EF4-FFF2-40B4-BE49-F238E27FC236}">
              <a16:creationId xmlns:a16="http://schemas.microsoft.com/office/drawing/2014/main" xmlns="" id="{00000000-0008-0000-0200-00007114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234" name="Text Box 1">
          <a:extLst>
            <a:ext uri="{FF2B5EF4-FFF2-40B4-BE49-F238E27FC236}">
              <a16:creationId xmlns:a16="http://schemas.microsoft.com/office/drawing/2014/main" xmlns="" id="{00000000-0008-0000-0200-00007214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235" name="Text Box 4">
          <a:extLst>
            <a:ext uri="{FF2B5EF4-FFF2-40B4-BE49-F238E27FC236}">
              <a16:creationId xmlns:a16="http://schemas.microsoft.com/office/drawing/2014/main" xmlns="" id="{00000000-0008-0000-0200-00007314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5236" name="Text Box 1">
          <a:extLst>
            <a:ext uri="{FF2B5EF4-FFF2-40B4-BE49-F238E27FC236}">
              <a16:creationId xmlns:a16="http://schemas.microsoft.com/office/drawing/2014/main" xmlns="" id="{00000000-0008-0000-0200-00007414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5237" name="Text Box 4">
          <a:extLst>
            <a:ext uri="{FF2B5EF4-FFF2-40B4-BE49-F238E27FC236}">
              <a16:creationId xmlns:a16="http://schemas.microsoft.com/office/drawing/2014/main" xmlns="" id="{00000000-0008-0000-0200-00007514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238" name="Text Box 1">
          <a:extLst>
            <a:ext uri="{FF2B5EF4-FFF2-40B4-BE49-F238E27FC236}">
              <a16:creationId xmlns:a16="http://schemas.microsoft.com/office/drawing/2014/main" xmlns="" id="{00000000-0008-0000-0200-000076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239" name="Text Box 1">
          <a:extLst>
            <a:ext uri="{FF2B5EF4-FFF2-40B4-BE49-F238E27FC236}">
              <a16:creationId xmlns:a16="http://schemas.microsoft.com/office/drawing/2014/main" xmlns="" id="{00000000-0008-0000-0200-000077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240" name="Text Box 4">
          <a:extLst>
            <a:ext uri="{FF2B5EF4-FFF2-40B4-BE49-F238E27FC236}">
              <a16:creationId xmlns:a16="http://schemas.microsoft.com/office/drawing/2014/main" xmlns="" id="{00000000-0008-0000-0200-000078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241" name="Text Box 1">
          <a:extLst>
            <a:ext uri="{FF2B5EF4-FFF2-40B4-BE49-F238E27FC236}">
              <a16:creationId xmlns:a16="http://schemas.microsoft.com/office/drawing/2014/main" xmlns="" id="{00000000-0008-0000-0200-00007914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242" name="Text Box 4">
          <a:extLst>
            <a:ext uri="{FF2B5EF4-FFF2-40B4-BE49-F238E27FC236}">
              <a16:creationId xmlns:a16="http://schemas.microsoft.com/office/drawing/2014/main" xmlns="" id="{00000000-0008-0000-0200-00007A14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43" name="Text Box 1">
          <a:extLst>
            <a:ext uri="{FF2B5EF4-FFF2-40B4-BE49-F238E27FC236}">
              <a16:creationId xmlns:a16="http://schemas.microsoft.com/office/drawing/2014/main" xmlns="" id="{00000000-0008-0000-0200-00007B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44" name="Text Box 2">
          <a:extLst>
            <a:ext uri="{FF2B5EF4-FFF2-40B4-BE49-F238E27FC236}">
              <a16:creationId xmlns:a16="http://schemas.microsoft.com/office/drawing/2014/main" xmlns="" id="{00000000-0008-0000-0200-00007C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45" name="Text Box 1">
          <a:extLst>
            <a:ext uri="{FF2B5EF4-FFF2-40B4-BE49-F238E27FC236}">
              <a16:creationId xmlns:a16="http://schemas.microsoft.com/office/drawing/2014/main" xmlns="" id="{00000000-0008-0000-0200-00007D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246" name="Text Box 2">
          <a:extLst>
            <a:ext uri="{FF2B5EF4-FFF2-40B4-BE49-F238E27FC236}">
              <a16:creationId xmlns:a16="http://schemas.microsoft.com/office/drawing/2014/main" xmlns="" id="{00000000-0008-0000-0200-00007E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5247" name="Text Box 1">
          <a:extLst>
            <a:ext uri="{FF2B5EF4-FFF2-40B4-BE49-F238E27FC236}">
              <a16:creationId xmlns:a16="http://schemas.microsoft.com/office/drawing/2014/main" xmlns="" id="{00000000-0008-0000-0200-00007F14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5248" name="Text Box 4">
          <a:extLst>
            <a:ext uri="{FF2B5EF4-FFF2-40B4-BE49-F238E27FC236}">
              <a16:creationId xmlns:a16="http://schemas.microsoft.com/office/drawing/2014/main" xmlns="" id="{00000000-0008-0000-0200-00008014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5249" name="Text Box 1">
          <a:extLst>
            <a:ext uri="{FF2B5EF4-FFF2-40B4-BE49-F238E27FC236}">
              <a16:creationId xmlns:a16="http://schemas.microsoft.com/office/drawing/2014/main" xmlns="" id="{00000000-0008-0000-0200-00008114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5250" name="Text Box 4">
          <a:extLst>
            <a:ext uri="{FF2B5EF4-FFF2-40B4-BE49-F238E27FC236}">
              <a16:creationId xmlns:a16="http://schemas.microsoft.com/office/drawing/2014/main" xmlns="" id="{00000000-0008-0000-0200-00008214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251" name="Text Box 1">
          <a:extLst>
            <a:ext uri="{FF2B5EF4-FFF2-40B4-BE49-F238E27FC236}">
              <a16:creationId xmlns:a16="http://schemas.microsoft.com/office/drawing/2014/main" xmlns="" id="{00000000-0008-0000-0200-000083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252" name="Text Box 2">
          <a:extLst>
            <a:ext uri="{FF2B5EF4-FFF2-40B4-BE49-F238E27FC236}">
              <a16:creationId xmlns:a16="http://schemas.microsoft.com/office/drawing/2014/main" xmlns="" id="{00000000-0008-0000-0200-000084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253" name="Text Box 1">
          <a:extLst>
            <a:ext uri="{FF2B5EF4-FFF2-40B4-BE49-F238E27FC236}">
              <a16:creationId xmlns:a16="http://schemas.microsoft.com/office/drawing/2014/main" xmlns="" id="{00000000-0008-0000-0200-000085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254" name="Text Box 2">
          <a:extLst>
            <a:ext uri="{FF2B5EF4-FFF2-40B4-BE49-F238E27FC236}">
              <a16:creationId xmlns:a16="http://schemas.microsoft.com/office/drawing/2014/main" xmlns="" id="{00000000-0008-0000-0200-000086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255" name="Text Box 1">
          <a:extLst>
            <a:ext uri="{FF2B5EF4-FFF2-40B4-BE49-F238E27FC236}">
              <a16:creationId xmlns:a16="http://schemas.microsoft.com/office/drawing/2014/main" xmlns="" id="{00000000-0008-0000-0200-000087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256" name="Text Box 2">
          <a:extLst>
            <a:ext uri="{FF2B5EF4-FFF2-40B4-BE49-F238E27FC236}">
              <a16:creationId xmlns:a16="http://schemas.microsoft.com/office/drawing/2014/main" xmlns="" id="{00000000-0008-0000-0200-000088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257" name="Text Box 1">
          <a:extLst>
            <a:ext uri="{FF2B5EF4-FFF2-40B4-BE49-F238E27FC236}">
              <a16:creationId xmlns:a16="http://schemas.microsoft.com/office/drawing/2014/main" xmlns="" id="{00000000-0008-0000-0200-000089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258" name="Text Box 2">
          <a:extLst>
            <a:ext uri="{FF2B5EF4-FFF2-40B4-BE49-F238E27FC236}">
              <a16:creationId xmlns:a16="http://schemas.microsoft.com/office/drawing/2014/main" xmlns="" id="{00000000-0008-0000-0200-00008A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259" name="Text Box 1">
          <a:extLst>
            <a:ext uri="{FF2B5EF4-FFF2-40B4-BE49-F238E27FC236}">
              <a16:creationId xmlns:a16="http://schemas.microsoft.com/office/drawing/2014/main" xmlns="" id="{00000000-0008-0000-0200-00008B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5260" name="Text Box 4">
          <a:extLst>
            <a:ext uri="{FF2B5EF4-FFF2-40B4-BE49-F238E27FC236}">
              <a16:creationId xmlns:a16="http://schemas.microsoft.com/office/drawing/2014/main" xmlns="" id="{00000000-0008-0000-0200-00008C14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5261" name="Text Box 1">
          <a:extLst>
            <a:ext uri="{FF2B5EF4-FFF2-40B4-BE49-F238E27FC236}">
              <a16:creationId xmlns:a16="http://schemas.microsoft.com/office/drawing/2014/main" xmlns="" id="{00000000-0008-0000-0200-00008D14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5262" name="Text Box 4">
          <a:extLst>
            <a:ext uri="{FF2B5EF4-FFF2-40B4-BE49-F238E27FC236}">
              <a16:creationId xmlns:a16="http://schemas.microsoft.com/office/drawing/2014/main" xmlns="" id="{00000000-0008-0000-0200-00008E14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263" name="Text Box 1">
          <a:extLst>
            <a:ext uri="{FF2B5EF4-FFF2-40B4-BE49-F238E27FC236}">
              <a16:creationId xmlns:a16="http://schemas.microsoft.com/office/drawing/2014/main" xmlns="" id="{00000000-0008-0000-0200-00008F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264" name="Text Box 2">
          <a:extLst>
            <a:ext uri="{FF2B5EF4-FFF2-40B4-BE49-F238E27FC236}">
              <a16:creationId xmlns:a16="http://schemas.microsoft.com/office/drawing/2014/main" xmlns="" id="{00000000-0008-0000-0200-000090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265" name="Text Box 1">
          <a:extLst>
            <a:ext uri="{FF2B5EF4-FFF2-40B4-BE49-F238E27FC236}">
              <a16:creationId xmlns:a16="http://schemas.microsoft.com/office/drawing/2014/main" xmlns="" id="{00000000-0008-0000-0200-000091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266" name="Text Box 2">
          <a:extLst>
            <a:ext uri="{FF2B5EF4-FFF2-40B4-BE49-F238E27FC236}">
              <a16:creationId xmlns:a16="http://schemas.microsoft.com/office/drawing/2014/main" xmlns="" id="{00000000-0008-0000-0200-000092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267" name="Text Box 1">
          <a:extLst>
            <a:ext uri="{FF2B5EF4-FFF2-40B4-BE49-F238E27FC236}">
              <a16:creationId xmlns:a16="http://schemas.microsoft.com/office/drawing/2014/main" xmlns="" id="{00000000-0008-0000-0200-000093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268" name="Text Box 1">
          <a:extLst>
            <a:ext uri="{FF2B5EF4-FFF2-40B4-BE49-F238E27FC236}">
              <a16:creationId xmlns:a16="http://schemas.microsoft.com/office/drawing/2014/main" xmlns="" id="{00000000-0008-0000-0200-000094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269" name="Text Box 4">
          <a:extLst>
            <a:ext uri="{FF2B5EF4-FFF2-40B4-BE49-F238E27FC236}">
              <a16:creationId xmlns:a16="http://schemas.microsoft.com/office/drawing/2014/main" xmlns="" id="{00000000-0008-0000-0200-000095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270" name="Text Box 1">
          <a:extLst>
            <a:ext uri="{FF2B5EF4-FFF2-40B4-BE49-F238E27FC236}">
              <a16:creationId xmlns:a16="http://schemas.microsoft.com/office/drawing/2014/main" xmlns="" id="{00000000-0008-0000-0200-00009614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271" name="Text Box 4">
          <a:extLst>
            <a:ext uri="{FF2B5EF4-FFF2-40B4-BE49-F238E27FC236}">
              <a16:creationId xmlns:a16="http://schemas.microsoft.com/office/drawing/2014/main" xmlns="" id="{00000000-0008-0000-0200-00009714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272" name="Text Box 1">
          <a:extLst>
            <a:ext uri="{FF2B5EF4-FFF2-40B4-BE49-F238E27FC236}">
              <a16:creationId xmlns:a16="http://schemas.microsoft.com/office/drawing/2014/main" xmlns="" id="{00000000-0008-0000-0200-000098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273" name="Text Box 2">
          <a:extLst>
            <a:ext uri="{FF2B5EF4-FFF2-40B4-BE49-F238E27FC236}">
              <a16:creationId xmlns:a16="http://schemas.microsoft.com/office/drawing/2014/main" xmlns="" id="{00000000-0008-0000-0200-000099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274" name="Text Box 1">
          <a:extLst>
            <a:ext uri="{FF2B5EF4-FFF2-40B4-BE49-F238E27FC236}">
              <a16:creationId xmlns:a16="http://schemas.microsoft.com/office/drawing/2014/main" xmlns="" id="{00000000-0008-0000-0200-00009A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275" name="Text Box 2">
          <a:extLst>
            <a:ext uri="{FF2B5EF4-FFF2-40B4-BE49-F238E27FC236}">
              <a16:creationId xmlns:a16="http://schemas.microsoft.com/office/drawing/2014/main" xmlns="" id="{00000000-0008-0000-0200-00009B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5276" name="Text Box 1">
          <a:extLst>
            <a:ext uri="{FF2B5EF4-FFF2-40B4-BE49-F238E27FC236}">
              <a16:creationId xmlns:a16="http://schemas.microsoft.com/office/drawing/2014/main" xmlns="" id="{00000000-0008-0000-0200-00009C14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277" name="Text Box 1">
          <a:extLst>
            <a:ext uri="{FF2B5EF4-FFF2-40B4-BE49-F238E27FC236}">
              <a16:creationId xmlns:a16="http://schemas.microsoft.com/office/drawing/2014/main" xmlns="" id="{00000000-0008-0000-0200-00009D14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278" name="Text Box 4">
          <a:extLst>
            <a:ext uri="{FF2B5EF4-FFF2-40B4-BE49-F238E27FC236}">
              <a16:creationId xmlns:a16="http://schemas.microsoft.com/office/drawing/2014/main" xmlns="" id="{00000000-0008-0000-0200-00009E14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5279" name="Text Box 1">
          <a:extLst>
            <a:ext uri="{FF2B5EF4-FFF2-40B4-BE49-F238E27FC236}">
              <a16:creationId xmlns:a16="http://schemas.microsoft.com/office/drawing/2014/main" xmlns="" id="{00000000-0008-0000-0200-00009F14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5280" name="Text Box 4">
          <a:extLst>
            <a:ext uri="{FF2B5EF4-FFF2-40B4-BE49-F238E27FC236}">
              <a16:creationId xmlns:a16="http://schemas.microsoft.com/office/drawing/2014/main" xmlns="" id="{00000000-0008-0000-0200-0000A014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281" name="Text Box 1">
          <a:extLst>
            <a:ext uri="{FF2B5EF4-FFF2-40B4-BE49-F238E27FC236}">
              <a16:creationId xmlns:a16="http://schemas.microsoft.com/office/drawing/2014/main" xmlns="" id="{00000000-0008-0000-0200-0000A1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282" name="Text Box 1">
          <a:extLst>
            <a:ext uri="{FF2B5EF4-FFF2-40B4-BE49-F238E27FC236}">
              <a16:creationId xmlns:a16="http://schemas.microsoft.com/office/drawing/2014/main" xmlns="" id="{00000000-0008-0000-0200-0000A2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283" name="Text Box 4">
          <a:extLst>
            <a:ext uri="{FF2B5EF4-FFF2-40B4-BE49-F238E27FC236}">
              <a16:creationId xmlns:a16="http://schemas.microsoft.com/office/drawing/2014/main" xmlns="" id="{00000000-0008-0000-0200-0000A3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284" name="Text Box 1">
          <a:extLst>
            <a:ext uri="{FF2B5EF4-FFF2-40B4-BE49-F238E27FC236}">
              <a16:creationId xmlns:a16="http://schemas.microsoft.com/office/drawing/2014/main" xmlns="" id="{00000000-0008-0000-0200-0000A414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285" name="Text Box 4">
          <a:extLst>
            <a:ext uri="{FF2B5EF4-FFF2-40B4-BE49-F238E27FC236}">
              <a16:creationId xmlns:a16="http://schemas.microsoft.com/office/drawing/2014/main" xmlns="" id="{00000000-0008-0000-0200-0000A514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286" name="Text Box 1">
          <a:extLst>
            <a:ext uri="{FF2B5EF4-FFF2-40B4-BE49-F238E27FC236}">
              <a16:creationId xmlns:a16="http://schemas.microsoft.com/office/drawing/2014/main" xmlns="" id="{00000000-0008-0000-0200-0000A6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287" name="Text Box 2">
          <a:extLst>
            <a:ext uri="{FF2B5EF4-FFF2-40B4-BE49-F238E27FC236}">
              <a16:creationId xmlns:a16="http://schemas.microsoft.com/office/drawing/2014/main" xmlns="" id="{00000000-0008-0000-0200-0000A7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288" name="Text Box 1">
          <a:extLst>
            <a:ext uri="{FF2B5EF4-FFF2-40B4-BE49-F238E27FC236}">
              <a16:creationId xmlns:a16="http://schemas.microsoft.com/office/drawing/2014/main" xmlns="" id="{00000000-0008-0000-0200-0000A8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289" name="Text Box 2">
          <a:extLst>
            <a:ext uri="{FF2B5EF4-FFF2-40B4-BE49-F238E27FC236}">
              <a16:creationId xmlns:a16="http://schemas.microsoft.com/office/drawing/2014/main" xmlns="" id="{00000000-0008-0000-0200-0000A9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290" name="Text Box 1">
          <a:extLst>
            <a:ext uri="{FF2B5EF4-FFF2-40B4-BE49-F238E27FC236}">
              <a16:creationId xmlns:a16="http://schemas.microsoft.com/office/drawing/2014/main" xmlns="" id="{00000000-0008-0000-0200-0000AA14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291" name="Text Box 4">
          <a:extLst>
            <a:ext uri="{FF2B5EF4-FFF2-40B4-BE49-F238E27FC236}">
              <a16:creationId xmlns:a16="http://schemas.microsoft.com/office/drawing/2014/main" xmlns="" id="{00000000-0008-0000-0200-0000AB14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5292" name="Text Box 1">
          <a:extLst>
            <a:ext uri="{FF2B5EF4-FFF2-40B4-BE49-F238E27FC236}">
              <a16:creationId xmlns:a16="http://schemas.microsoft.com/office/drawing/2014/main" xmlns="" id="{00000000-0008-0000-0200-0000AC14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5293" name="Text Box 4">
          <a:extLst>
            <a:ext uri="{FF2B5EF4-FFF2-40B4-BE49-F238E27FC236}">
              <a16:creationId xmlns:a16="http://schemas.microsoft.com/office/drawing/2014/main" xmlns="" id="{00000000-0008-0000-0200-0000AD14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294" name="Text Box 1">
          <a:extLst>
            <a:ext uri="{FF2B5EF4-FFF2-40B4-BE49-F238E27FC236}">
              <a16:creationId xmlns:a16="http://schemas.microsoft.com/office/drawing/2014/main" xmlns="" id="{00000000-0008-0000-0200-0000AE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295" name="Text Box 2">
          <a:extLst>
            <a:ext uri="{FF2B5EF4-FFF2-40B4-BE49-F238E27FC236}">
              <a16:creationId xmlns:a16="http://schemas.microsoft.com/office/drawing/2014/main" xmlns="" id="{00000000-0008-0000-0200-0000AF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296" name="Text Box 1">
          <a:extLst>
            <a:ext uri="{FF2B5EF4-FFF2-40B4-BE49-F238E27FC236}">
              <a16:creationId xmlns:a16="http://schemas.microsoft.com/office/drawing/2014/main" xmlns="" id="{00000000-0008-0000-0200-0000B0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297" name="Text Box 2">
          <a:extLst>
            <a:ext uri="{FF2B5EF4-FFF2-40B4-BE49-F238E27FC236}">
              <a16:creationId xmlns:a16="http://schemas.microsoft.com/office/drawing/2014/main" xmlns="" id="{00000000-0008-0000-0200-0000B1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298" name="Text Box 1">
          <a:extLst>
            <a:ext uri="{FF2B5EF4-FFF2-40B4-BE49-F238E27FC236}">
              <a16:creationId xmlns:a16="http://schemas.microsoft.com/office/drawing/2014/main" xmlns="" id="{00000000-0008-0000-0200-0000B2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299" name="Text Box 2">
          <a:extLst>
            <a:ext uri="{FF2B5EF4-FFF2-40B4-BE49-F238E27FC236}">
              <a16:creationId xmlns:a16="http://schemas.microsoft.com/office/drawing/2014/main" xmlns="" id="{00000000-0008-0000-0200-0000B3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300" name="Text Box 1">
          <a:extLst>
            <a:ext uri="{FF2B5EF4-FFF2-40B4-BE49-F238E27FC236}">
              <a16:creationId xmlns:a16="http://schemas.microsoft.com/office/drawing/2014/main" xmlns="" id="{00000000-0008-0000-0200-0000B4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301" name="Text Box 2">
          <a:extLst>
            <a:ext uri="{FF2B5EF4-FFF2-40B4-BE49-F238E27FC236}">
              <a16:creationId xmlns:a16="http://schemas.microsoft.com/office/drawing/2014/main" xmlns="" id="{00000000-0008-0000-0200-0000B5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302" name="Text Box 1">
          <a:extLst>
            <a:ext uri="{FF2B5EF4-FFF2-40B4-BE49-F238E27FC236}">
              <a16:creationId xmlns:a16="http://schemas.microsoft.com/office/drawing/2014/main" xmlns="" id="{00000000-0008-0000-0200-0000B6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5303" name="Text Box 4">
          <a:extLst>
            <a:ext uri="{FF2B5EF4-FFF2-40B4-BE49-F238E27FC236}">
              <a16:creationId xmlns:a16="http://schemas.microsoft.com/office/drawing/2014/main" xmlns="" id="{00000000-0008-0000-0200-0000B714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5304" name="Text Box 1">
          <a:extLst>
            <a:ext uri="{FF2B5EF4-FFF2-40B4-BE49-F238E27FC236}">
              <a16:creationId xmlns:a16="http://schemas.microsoft.com/office/drawing/2014/main" xmlns="" id="{00000000-0008-0000-0200-0000B814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5305" name="Text Box 4">
          <a:extLst>
            <a:ext uri="{FF2B5EF4-FFF2-40B4-BE49-F238E27FC236}">
              <a16:creationId xmlns:a16="http://schemas.microsoft.com/office/drawing/2014/main" xmlns="" id="{00000000-0008-0000-0200-0000B914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306" name="Text Box 1">
          <a:extLst>
            <a:ext uri="{FF2B5EF4-FFF2-40B4-BE49-F238E27FC236}">
              <a16:creationId xmlns:a16="http://schemas.microsoft.com/office/drawing/2014/main" xmlns="" id="{00000000-0008-0000-0200-0000BA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307" name="Text Box 2">
          <a:extLst>
            <a:ext uri="{FF2B5EF4-FFF2-40B4-BE49-F238E27FC236}">
              <a16:creationId xmlns:a16="http://schemas.microsoft.com/office/drawing/2014/main" xmlns="" id="{00000000-0008-0000-0200-0000BB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308" name="Text Box 1">
          <a:extLst>
            <a:ext uri="{FF2B5EF4-FFF2-40B4-BE49-F238E27FC236}">
              <a16:creationId xmlns:a16="http://schemas.microsoft.com/office/drawing/2014/main" xmlns="" id="{00000000-0008-0000-0200-0000BC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309" name="Text Box 2">
          <a:extLst>
            <a:ext uri="{FF2B5EF4-FFF2-40B4-BE49-F238E27FC236}">
              <a16:creationId xmlns:a16="http://schemas.microsoft.com/office/drawing/2014/main" xmlns="" id="{00000000-0008-0000-0200-0000BD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310" name="Text Box 1">
          <a:extLst>
            <a:ext uri="{FF2B5EF4-FFF2-40B4-BE49-F238E27FC236}">
              <a16:creationId xmlns:a16="http://schemas.microsoft.com/office/drawing/2014/main" xmlns="" id="{00000000-0008-0000-0200-0000BE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311" name="Text Box 1">
          <a:extLst>
            <a:ext uri="{FF2B5EF4-FFF2-40B4-BE49-F238E27FC236}">
              <a16:creationId xmlns:a16="http://schemas.microsoft.com/office/drawing/2014/main" xmlns="" id="{00000000-0008-0000-0200-0000BF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312" name="Text Box 4">
          <a:extLst>
            <a:ext uri="{FF2B5EF4-FFF2-40B4-BE49-F238E27FC236}">
              <a16:creationId xmlns:a16="http://schemas.microsoft.com/office/drawing/2014/main" xmlns="" id="{00000000-0008-0000-0200-0000C0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5313" name="Text Box 1">
          <a:extLst>
            <a:ext uri="{FF2B5EF4-FFF2-40B4-BE49-F238E27FC236}">
              <a16:creationId xmlns:a16="http://schemas.microsoft.com/office/drawing/2014/main" xmlns="" id="{00000000-0008-0000-0200-0000C114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5314" name="Text Box 4">
          <a:extLst>
            <a:ext uri="{FF2B5EF4-FFF2-40B4-BE49-F238E27FC236}">
              <a16:creationId xmlns:a16="http://schemas.microsoft.com/office/drawing/2014/main" xmlns="" id="{00000000-0008-0000-0200-0000C214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315" name="Text Box 1">
          <a:extLst>
            <a:ext uri="{FF2B5EF4-FFF2-40B4-BE49-F238E27FC236}">
              <a16:creationId xmlns:a16="http://schemas.microsoft.com/office/drawing/2014/main" xmlns="" id="{00000000-0008-0000-0200-0000C3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316" name="Text Box 2">
          <a:extLst>
            <a:ext uri="{FF2B5EF4-FFF2-40B4-BE49-F238E27FC236}">
              <a16:creationId xmlns:a16="http://schemas.microsoft.com/office/drawing/2014/main" xmlns="" id="{00000000-0008-0000-0200-0000C4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317" name="Text Box 1">
          <a:extLst>
            <a:ext uri="{FF2B5EF4-FFF2-40B4-BE49-F238E27FC236}">
              <a16:creationId xmlns:a16="http://schemas.microsoft.com/office/drawing/2014/main" xmlns="" id="{00000000-0008-0000-0200-0000C5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318" name="Text Box 2">
          <a:extLst>
            <a:ext uri="{FF2B5EF4-FFF2-40B4-BE49-F238E27FC236}">
              <a16:creationId xmlns:a16="http://schemas.microsoft.com/office/drawing/2014/main" xmlns="" id="{00000000-0008-0000-0200-0000C6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5319" name="Text Box 1">
          <a:extLst>
            <a:ext uri="{FF2B5EF4-FFF2-40B4-BE49-F238E27FC236}">
              <a16:creationId xmlns:a16="http://schemas.microsoft.com/office/drawing/2014/main" xmlns="" id="{00000000-0008-0000-0200-0000C714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5320" name="Text Box 1">
          <a:extLst>
            <a:ext uri="{FF2B5EF4-FFF2-40B4-BE49-F238E27FC236}">
              <a16:creationId xmlns:a16="http://schemas.microsoft.com/office/drawing/2014/main" xmlns="" id="{00000000-0008-0000-0200-0000C814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5321" name="Text Box 4">
          <a:extLst>
            <a:ext uri="{FF2B5EF4-FFF2-40B4-BE49-F238E27FC236}">
              <a16:creationId xmlns:a16="http://schemas.microsoft.com/office/drawing/2014/main" xmlns="" id="{00000000-0008-0000-0200-0000C914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5322" name="Text Box 1">
          <a:extLst>
            <a:ext uri="{FF2B5EF4-FFF2-40B4-BE49-F238E27FC236}">
              <a16:creationId xmlns:a16="http://schemas.microsoft.com/office/drawing/2014/main" xmlns="" id="{00000000-0008-0000-0200-0000CA14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5323" name="Text Box 4">
          <a:extLst>
            <a:ext uri="{FF2B5EF4-FFF2-40B4-BE49-F238E27FC236}">
              <a16:creationId xmlns:a16="http://schemas.microsoft.com/office/drawing/2014/main" xmlns="" id="{00000000-0008-0000-0200-0000CB14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324" name="Text Box 1">
          <a:extLst>
            <a:ext uri="{FF2B5EF4-FFF2-40B4-BE49-F238E27FC236}">
              <a16:creationId xmlns:a16="http://schemas.microsoft.com/office/drawing/2014/main" xmlns="" id="{00000000-0008-0000-0200-0000CC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325" name="Text Box 1">
          <a:extLst>
            <a:ext uri="{FF2B5EF4-FFF2-40B4-BE49-F238E27FC236}">
              <a16:creationId xmlns:a16="http://schemas.microsoft.com/office/drawing/2014/main" xmlns="" id="{00000000-0008-0000-0200-0000CD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326" name="Text Box 4">
          <a:extLst>
            <a:ext uri="{FF2B5EF4-FFF2-40B4-BE49-F238E27FC236}">
              <a16:creationId xmlns:a16="http://schemas.microsoft.com/office/drawing/2014/main" xmlns="" id="{00000000-0008-0000-0200-0000CE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5327" name="Text Box 1">
          <a:extLst>
            <a:ext uri="{FF2B5EF4-FFF2-40B4-BE49-F238E27FC236}">
              <a16:creationId xmlns:a16="http://schemas.microsoft.com/office/drawing/2014/main" xmlns="" id="{00000000-0008-0000-0200-0000CF14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5328" name="Text Box 4">
          <a:extLst>
            <a:ext uri="{FF2B5EF4-FFF2-40B4-BE49-F238E27FC236}">
              <a16:creationId xmlns:a16="http://schemas.microsoft.com/office/drawing/2014/main" xmlns="" id="{00000000-0008-0000-0200-0000D014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329" name="Text Box 1">
          <a:extLst>
            <a:ext uri="{FF2B5EF4-FFF2-40B4-BE49-F238E27FC236}">
              <a16:creationId xmlns:a16="http://schemas.microsoft.com/office/drawing/2014/main" xmlns="" id="{00000000-0008-0000-0200-0000D1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330" name="Text Box 2">
          <a:extLst>
            <a:ext uri="{FF2B5EF4-FFF2-40B4-BE49-F238E27FC236}">
              <a16:creationId xmlns:a16="http://schemas.microsoft.com/office/drawing/2014/main" xmlns="" id="{00000000-0008-0000-0200-0000D2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331" name="Text Box 1">
          <a:extLst>
            <a:ext uri="{FF2B5EF4-FFF2-40B4-BE49-F238E27FC236}">
              <a16:creationId xmlns:a16="http://schemas.microsoft.com/office/drawing/2014/main" xmlns="" id="{00000000-0008-0000-0200-0000D3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332" name="Text Box 2">
          <a:extLst>
            <a:ext uri="{FF2B5EF4-FFF2-40B4-BE49-F238E27FC236}">
              <a16:creationId xmlns:a16="http://schemas.microsoft.com/office/drawing/2014/main" xmlns="" id="{00000000-0008-0000-0200-0000D4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5333" name="Text Box 1">
          <a:extLst>
            <a:ext uri="{FF2B5EF4-FFF2-40B4-BE49-F238E27FC236}">
              <a16:creationId xmlns:a16="http://schemas.microsoft.com/office/drawing/2014/main" xmlns="" id="{00000000-0008-0000-0200-0000D514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5334" name="Text Box 4">
          <a:extLst>
            <a:ext uri="{FF2B5EF4-FFF2-40B4-BE49-F238E27FC236}">
              <a16:creationId xmlns:a16="http://schemas.microsoft.com/office/drawing/2014/main" xmlns="" id="{00000000-0008-0000-0200-0000D614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5335" name="Text Box 1">
          <a:extLst>
            <a:ext uri="{FF2B5EF4-FFF2-40B4-BE49-F238E27FC236}">
              <a16:creationId xmlns:a16="http://schemas.microsoft.com/office/drawing/2014/main" xmlns="" id="{00000000-0008-0000-0200-0000D714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5336" name="Text Box 4">
          <a:extLst>
            <a:ext uri="{FF2B5EF4-FFF2-40B4-BE49-F238E27FC236}">
              <a16:creationId xmlns:a16="http://schemas.microsoft.com/office/drawing/2014/main" xmlns="" id="{00000000-0008-0000-0200-0000D814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337" name="Text Box 1">
          <a:extLst>
            <a:ext uri="{FF2B5EF4-FFF2-40B4-BE49-F238E27FC236}">
              <a16:creationId xmlns:a16="http://schemas.microsoft.com/office/drawing/2014/main" xmlns="" id="{00000000-0008-0000-0200-0000D9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338" name="Text Box 2">
          <a:extLst>
            <a:ext uri="{FF2B5EF4-FFF2-40B4-BE49-F238E27FC236}">
              <a16:creationId xmlns:a16="http://schemas.microsoft.com/office/drawing/2014/main" xmlns="" id="{00000000-0008-0000-0200-0000DA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339" name="Text Box 1">
          <a:extLst>
            <a:ext uri="{FF2B5EF4-FFF2-40B4-BE49-F238E27FC236}">
              <a16:creationId xmlns:a16="http://schemas.microsoft.com/office/drawing/2014/main" xmlns="" id="{00000000-0008-0000-0200-0000DB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340" name="Text Box 2">
          <a:extLst>
            <a:ext uri="{FF2B5EF4-FFF2-40B4-BE49-F238E27FC236}">
              <a16:creationId xmlns:a16="http://schemas.microsoft.com/office/drawing/2014/main" xmlns="" id="{00000000-0008-0000-0200-0000DC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341" name="Text Box 1">
          <a:extLst>
            <a:ext uri="{FF2B5EF4-FFF2-40B4-BE49-F238E27FC236}">
              <a16:creationId xmlns:a16="http://schemas.microsoft.com/office/drawing/2014/main" xmlns="" id="{00000000-0008-0000-0200-0000DD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342" name="Text Box 2">
          <a:extLst>
            <a:ext uri="{FF2B5EF4-FFF2-40B4-BE49-F238E27FC236}">
              <a16:creationId xmlns:a16="http://schemas.microsoft.com/office/drawing/2014/main" xmlns="" id="{00000000-0008-0000-0200-0000DE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343" name="Text Box 1">
          <a:extLst>
            <a:ext uri="{FF2B5EF4-FFF2-40B4-BE49-F238E27FC236}">
              <a16:creationId xmlns:a16="http://schemas.microsoft.com/office/drawing/2014/main" xmlns="" id="{00000000-0008-0000-0200-0000DF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344" name="Text Box 2">
          <a:extLst>
            <a:ext uri="{FF2B5EF4-FFF2-40B4-BE49-F238E27FC236}">
              <a16:creationId xmlns:a16="http://schemas.microsoft.com/office/drawing/2014/main" xmlns="" id="{00000000-0008-0000-0200-0000E0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345" name="Text Box 1">
          <a:extLst>
            <a:ext uri="{FF2B5EF4-FFF2-40B4-BE49-F238E27FC236}">
              <a16:creationId xmlns:a16="http://schemas.microsoft.com/office/drawing/2014/main" xmlns="" id="{00000000-0008-0000-0200-0000E1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5346" name="Text Box 4">
          <a:extLst>
            <a:ext uri="{FF2B5EF4-FFF2-40B4-BE49-F238E27FC236}">
              <a16:creationId xmlns:a16="http://schemas.microsoft.com/office/drawing/2014/main" xmlns="" id="{00000000-0008-0000-0200-0000E214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5347" name="Text Box 1">
          <a:extLst>
            <a:ext uri="{FF2B5EF4-FFF2-40B4-BE49-F238E27FC236}">
              <a16:creationId xmlns:a16="http://schemas.microsoft.com/office/drawing/2014/main" xmlns="" id="{00000000-0008-0000-0200-0000E314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5348" name="Text Box 4">
          <a:extLst>
            <a:ext uri="{FF2B5EF4-FFF2-40B4-BE49-F238E27FC236}">
              <a16:creationId xmlns:a16="http://schemas.microsoft.com/office/drawing/2014/main" xmlns="" id="{00000000-0008-0000-0200-0000E414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349" name="Text Box 1">
          <a:extLst>
            <a:ext uri="{FF2B5EF4-FFF2-40B4-BE49-F238E27FC236}">
              <a16:creationId xmlns:a16="http://schemas.microsoft.com/office/drawing/2014/main" xmlns="" id="{00000000-0008-0000-0200-0000E5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350" name="Text Box 2">
          <a:extLst>
            <a:ext uri="{FF2B5EF4-FFF2-40B4-BE49-F238E27FC236}">
              <a16:creationId xmlns:a16="http://schemas.microsoft.com/office/drawing/2014/main" xmlns="" id="{00000000-0008-0000-0200-0000E6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351" name="Text Box 1">
          <a:extLst>
            <a:ext uri="{FF2B5EF4-FFF2-40B4-BE49-F238E27FC236}">
              <a16:creationId xmlns:a16="http://schemas.microsoft.com/office/drawing/2014/main" xmlns="" id="{00000000-0008-0000-0200-0000E7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352" name="Text Box 2">
          <a:extLst>
            <a:ext uri="{FF2B5EF4-FFF2-40B4-BE49-F238E27FC236}">
              <a16:creationId xmlns:a16="http://schemas.microsoft.com/office/drawing/2014/main" xmlns="" id="{00000000-0008-0000-0200-0000E8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353" name="Text Box 1">
          <a:extLst>
            <a:ext uri="{FF2B5EF4-FFF2-40B4-BE49-F238E27FC236}">
              <a16:creationId xmlns:a16="http://schemas.microsoft.com/office/drawing/2014/main" xmlns="" id="{00000000-0008-0000-0200-0000E9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354" name="Text Box 1">
          <a:extLst>
            <a:ext uri="{FF2B5EF4-FFF2-40B4-BE49-F238E27FC236}">
              <a16:creationId xmlns:a16="http://schemas.microsoft.com/office/drawing/2014/main" xmlns="" id="{00000000-0008-0000-0200-0000EA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355" name="Text Box 4">
          <a:extLst>
            <a:ext uri="{FF2B5EF4-FFF2-40B4-BE49-F238E27FC236}">
              <a16:creationId xmlns:a16="http://schemas.microsoft.com/office/drawing/2014/main" xmlns="" id="{00000000-0008-0000-0200-0000EB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5356" name="Text Box 1">
          <a:extLst>
            <a:ext uri="{FF2B5EF4-FFF2-40B4-BE49-F238E27FC236}">
              <a16:creationId xmlns:a16="http://schemas.microsoft.com/office/drawing/2014/main" xmlns="" id="{00000000-0008-0000-0200-0000EC14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5357" name="Text Box 4">
          <a:extLst>
            <a:ext uri="{FF2B5EF4-FFF2-40B4-BE49-F238E27FC236}">
              <a16:creationId xmlns:a16="http://schemas.microsoft.com/office/drawing/2014/main" xmlns="" id="{00000000-0008-0000-0200-0000ED14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358" name="Text Box 1">
          <a:extLst>
            <a:ext uri="{FF2B5EF4-FFF2-40B4-BE49-F238E27FC236}">
              <a16:creationId xmlns:a16="http://schemas.microsoft.com/office/drawing/2014/main" xmlns="" id="{00000000-0008-0000-0200-0000EE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359" name="Text Box 2">
          <a:extLst>
            <a:ext uri="{FF2B5EF4-FFF2-40B4-BE49-F238E27FC236}">
              <a16:creationId xmlns:a16="http://schemas.microsoft.com/office/drawing/2014/main" xmlns="" id="{00000000-0008-0000-0200-0000EF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360" name="Text Box 1">
          <a:extLst>
            <a:ext uri="{FF2B5EF4-FFF2-40B4-BE49-F238E27FC236}">
              <a16:creationId xmlns:a16="http://schemas.microsoft.com/office/drawing/2014/main" xmlns="" id="{00000000-0008-0000-0200-0000F0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361" name="Text Box 2">
          <a:extLst>
            <a:ext uri="{FF2B5EF4-FFF2-40B4-BE49-F238E27FC236}">
              <a16:creationId xmlns:a16="http://schemas.microsoft.com/office/drawing/2014/main" xmlns="" id="{00000000-0008-0000-0200-0000F1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5362" name="Text Box 1">
          <a:extLst>
            <a:ext uri="{FF2B5EF4-FFF2-40B4-BE49-F238E27FC236}">
              <a16:creationId xmlns:a16="http://schemas.microsoft.com/office/drawing/2014/main" xmlns="" id="{00000000-0008-0000-0200-0000F214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5363" name="Text Box 1">
          <a:extLst>
            <a:ext uri="{FF2B5EF4-FFF2-40B4-BE49-F238E27FC236}">
              <a16:creationId xmlns:a16="http://schemas.microsoft.com/office/drawing/2014/main" xmlns="" id="{00000000-0008-0000-0200-0000F314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5364" name="Text Box 4">
          <a:extLst>
            <a:ext uri="{FF2B5EF4-FFF2-40B4-BE49-F238E27FC236}">
              <a16:creationId xmlns:a16="http://schemas.microsoft.com/office/drawing/2014/main" xmlns="" id="{00000000-0008-0000-0200-0000F414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5365" name="Text Box 1">
          <a:extLst>
            <a:ext uri="{FF2B5EF4-FFF2-40B4-BE49-F238E27FC236}">
              <a16:creationId xmlns:a16="http://schemas.microsoft.com/office/drawing/2014/main" xmlns="" id="{00000000-0008-0000-0200-0000F514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5366" name="Text Box 4">
          <a:extLst>
            <a:ext uri="{FF2B5EF4-FFF2-40B4-BE49-F238E27FC236}">
              <a16:creationId xmlns:a16="http://schemas.microsoft.com/office/drawing/2014/main" xmlns="" id="{00000000-0008-0000-0200-0000F614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367" name="Text Box 1">
          <a:extLst>
            <a:ext uri="{FF2B5EF4-FFF2-40B4-BE49-F238E27FC236}">
              <a16:creationId xmlns:a16="http://schemas.microsoft.com/office/drawing/2014/main" xmlns="" id="{00000000-0008-0000-0200-0000F7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368" name="Text Box 1">
          <a:extLst>
            <a:ext uri="{FF2B5EF4-FFF2-40B4-BE49-F238E27FC236}">
              <a16:creationId xmlns:a16="http://schemas.microsoft.com/office/drawing/2014/main" xmlns="" id="{00000000-0008-0000-0200-0000F8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369" name="Text Box 4">
          <a:extLst>
            <a:ext uri="{FF2B5EF4-FFF2-40B4-BE49-F238E27FC236}">
              <a16:creationId xmlns:a16="http://schemas.microsoft.com/office/drawing/2014/main" xmlns="" id="{00000000-0008-0000-0200-0000F9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5370" name="Text Box 1">
          <a:extLst>
            <a:ext uri="{FF2B5EF4-FFF2-40B4-BE49-F238E27FC236}">
              <a16:creationId xmlns:a16="http://schemas.microsoft.com/office/drawing/2014/main" xmlns="" id="{00000000-0008-0000-0200-0000FA14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5371" name="Text Box 4">
          <a:extLst>
            <a:ext uri="{FF2B5EF4-FFF2-40B4-BE49-F238E27FC236}">
              <a16:creationId xmlns:a16="http://schemas.microsoft.com/office/drawing/2014/main" xmlns="" id="{00000000-0008-0000-0200-0000FB14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372" name="Text Box 1">
          <a:extLst>
            <a:ext uri="{FF2B5EF4-FFF2-40B4-BE49-F238E27FC236}">
              <a16:creationId xmlns:a16="http://schemas.microsoft.com/office/drawing/2014/main" xmlns="" id="{00000000-0008-0000-0200-0000FC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373" name="Text Box 2">
          <a:extLst>
            <a:ext uri="{FF2B5EF4-FFF2-40B4-BE49-F238E27FC236}">
              <a16:creationId xmlns:a16="http://schemas.microsoft.com/office/drawing/2014/main" xmlns="" id="{00000000-0008-0000-0200-0000FD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374" name="Text Box 1">
          <a:extLst>
            <a:ext uri="{FF2B5EF4-FFF2-40B4-BE49-F238E27FC236}">
              <a16:creationId xmlns:a16="http://schemas.microsoft.com/office/drawing/2014/main" xmlns="" id="{00000000-0008-0000-0200-0000FE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375" name="Text Box 2">
          <a:extLst>
            <a:ext uri="{FF2B5EF4-FFF2-40B4-BE49-F238E27FC236}">
              <a16:creationId xmlns:a16="http://schemas.microsoft.com/office/drawing/2014/main" xmlns="" id="{00000000-0008-0000-0200-0000FF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5376" name="Text Box 1">
          <a:extLst>
            <a:ext uri="{FF2B5EF4-FFF2-40B4-BE49-F238E27FC236}">
              <a16:creationId xmlns:a16="http://schemas.microsoft.com/office/drawing/2014/main" xmlns="" id="{00000000-0008-0000-0200-000000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5377" name="Text Box 4">
          <a:extLst>
            <a:ext uri="{FF2B5EF4-FFF2-40B4-BE49-F238E27FC236}">
              <a16:creationId xmlns:a16="http://schemas.microsoft.com/office/drawing/2014/main" xmlns="" id="{00000000-0008-0000-0200-000001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5378" name="Text Box 1">
          <a:extLst>
            <a:ext uri="{FF2B5EF4-FFF2-40B4-BE49-F238E27FC236}">
              <a16:creationId xmlns:a16="http://schemas.microsoft.com/office/drawing/2014/main" xmlns="" id="{00000000-0008-0000-0200-00000215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5379" name="Text Box 4">
          <a:extLst>
            <a:ext uri="{FF2B5EF4-FFF2-40B4-BE49-F238E27FC236}">
              <a16:creationId xmlns:a16="http://schemas.microsoft.com/office/drawing/2014/main" xmlns="" id="{00000000-0008-0000-0200-00000315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380" name="Text Box 1">
          <a:extLst>
            <a:ext uri="{FF2B5EF4-FFF2-40B4-BE49-F238E27FC236}">
              <a16:creationId xmlns:a16="http://schemas.microsoft.com/office/drawing/2014/main" xmlns="" id="{00000000-0008-0000-0200-000004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381" name="Text Box 2">
          <a:extLst>
            <a:ext uri="{FF2B5EF4-FFF2-40B4-BE49-F238E27FC236}">
              <a16:creationId xmlns:a16="http://schemas.microsoft.com/office/drawing/2014/main" xmlns="" id="{00000000-0008-0000-0200-000005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382" name="Text Box 1">
          <a:extLst>
            <a:ext uri="{FF2B5EF4-FFF2-40B4-BE49-F238E27FC236}">
              <a16:creationId xmlns:a16="http://schemas.microsoft.com/office/drawing/2014/main" xmlns="" id="{00000000-0008-0000-0200-000006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383" name="Text Box 2">
          <a:extLst>
            <a:ext uri="{FF2B5EF4-FFF2-40B4-BE49-F238E27FC236}">
              <a16:creationId xmlns:a16="http://schemas.microsoft.com/office/drawing/2014/main" xmlns="" id="{00000000-0008-0000-0200-000007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384" name="Text Box 1">
          <a:extLst>
            <a:ext uri="{FF2B5EF4-FFF2-40B4-BE49-F238E27FC236}">
              <a16:creationId xmlns:a16="http://schemas.microsoft.com/office/drawing/2014/main" xmlns="" id="{00000000-0008-0000-0200-000008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385" name="Text Box 2">
          <a:extLst>
            <a:ext uri="{FF2B5EF4-FFF2-40B4-BE49-F238E27FC236}">
              <a16:creationId xmlns:a16="http://schemas.microsoft.com/office/drawing/2014/main" xmlns="" id="{00000000-0008-0000-0200-000009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386" name="Text Box 1">
          <a:extLst>
            <a:ext uri="{FF2B5EF4-FFF2-40B4-BE49-F238E27FC236}">
              <a16:creationId xmlns:a16="http://schemas.microsoft.com/office/drawing/2014/main" xmlns="" id="{00000000-0008-0000-0200-00000A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387" name="Text Box 2">
          <a:extLst>
            <a:ext uri="{FF2B5EF4-FFF2-40B4-BE49-F238E27FC236}">
              <a16:creationId xmlns:a16="http://schemas.microsoft.com/office/drawing/2014/main" xmlns="" id="{00000000-0008-0000-0200-00000B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5388" name="Text Box 4">
          <a:extLst>
            <a:ext uri="{FF2B5EF4-FFF2-40B4-BE49-F238E27FC236}">
              <a16:creationId xmlns:a16="http://schemas.microsoft.com/office/drawing/2014/main" xmlns="" id="{00000000-0008-0000-0200-00000C15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5389" name="Text Box 1">
          <a:extLst>
            <a:ext uri="{FF2B5EF4-FFF2-40B4-BE49-F238E27FC236}">
              <a16:creationId xmlns:a16="http://schemas.microsoft.com/office/drawing/2014/main" xmlns="" id="{00000000-0008-0000-0200-00000D15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5390" name="Text Box 4">
          <a:extLst>
            <a:ext uri="{FF2B5EF4-FFF2-40B4-BE49-F238E27FC236}">
              <a16:creationId xmlns:a16="http://schemas.microsoft.com/office/drawing/2014/main" xmlns="" id="{00000000-0008-0000-0200-00000E15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391" name="Text Box 1">
          <a:extLst>
            <a:ext uri="{FF2B5EF4-FFF2-40B4-BE49-F238E27FC236}">
              <a16:creationId xmlns:a16="http://schemas.microsoft.com/office/drawing/2014/main" xmlns="" id="{00000000-0008-0000-0200-00000F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392" name="Text Box 2">
          <a:extLst>
            <a:ext uri="{FF2B5EF4-FFF2-40B4-BE49-F238E27FC236}">
              <a16:creationId xmlns:a16="http://schemas.microsoft.com/office/drawing/2014/main" xmlns="" id="{00000000-0008-0000-0200-000010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393" name="Text Box 1">
          <a:extLst>
            <a:ext uri="{FF2B5EF4-FFF2-40B4-BE49-F238E27FC236}">
              <a16:creationId xmlns:a16="http://schemas.microsoft.com/office/drawing/2014/main" xmlns="" id="{00000000-0008-0000-0200-000011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394" name="Text Box 2">
          <a:extLst>
            <a:ext uri="{FF2B5EF4-FFF2-40B4-BE49-F238E27FC236}">
              <a16:creationId xmlns:a16="http://schemas.microsoft.com/office/drawing/2014/main" xmlns="" id="{00000000-0008-0000-0200-000012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395" name="Text Box 1">
          <a:extLst>
            <a:ext uri="{FF2B5EF4-FFF2-40B4-BE49-F238E27FC236}">
              <a16:creationId xmlns:a16="http://schemas.microsoft.com/office/drawing/2014/main" xmlns="" id="{00000000-0008-0000-0200-000013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396" name="Text Box 4">
          <a:extLst>
            <a:ext uri="{FF2B5EF4-FFF2-40B4-BE49-F238E27FC236}">
              <a16:creationId xmlns:a16="http://schemas.microsoft.com/office/drawing/2014/main" xmlns="" id="{00000000-0008-0000-0200-000014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5397" name="Text Box 1">
          <a:extLst>
            <a:ext uri="{FF2B5EF4-FFF2-40B4-BE49-F238E27FC236}">
              <a16:creationId xmlns:a16="http://schemas.microsoft.com/office/drawing/2014/main" xmlns="" id="{00000000-0008-0000-0200-00001515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5398" name="Text Box 4">
          <a:extLst>
            <a:ext uri="{FF2B5EF4-FFF2-40B4-BE49-F238E27FC236}">
              <a16:creationId xmlns:a16="http://schemas.microsoft.com/office/drawing/2014/main" xmlns="" id="{00000000-0008-0000-0200-00001615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399" name="Text Box 1">
          <a:extLst>
            <a:ext uri="{FF2B5EF4-FFF2-40B4-BE49-F238E27FC236}">
              <a16:creationId xmlns:a16="http://schemas.microsoft.com/office/drawing/2014/main" xmlns="" id="{00000000-0008-0000-0200-000017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400" name="Text Box 2">
          <a:extLst>
            <a:ext uri="{FF2B5EF4-FFF2-40B4-BE49-F238E27FC236}">
              <a16:creationId xmlns:a16="http://schemas.microsoft.com/office/drawing/2014/main" xmlns="" id="{00000000-0008-0000-0200-000018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401" name="Text Box 1">
          <a:extLst>
            <a:ext uri="{FF2B5EF4-FFF2-40B4-BE49-F238E27FC236}">
              <a16:creationId xmlns:a16="http://schemas.microsoft.com/office/drawing/2014/main" xmlns="" id="{00000000-0008-0000-0200-000019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402" name="Text Box 2">
          <a:extLst>
            <a:ext uri="{FF2B5EF4-FFF2-40B4-BE49-F238E27FC236}">
              <a16:creationId xmlns:a16="http://schemas.microsoft.com/office/drawing/2014/main" xmlns="" id="{00000000-0008-0000-0200-00001A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5403" name="Text Box 1">
          <a:extLst>
            <a:ext uri="{FF2B5EF4-FFF2-40B4-BE49-F238E27FC236}">
              <a16:creationId xmlns:a16="http://schemas.microsoft.com/office/drawing/2014/main" xmlns="" id="{00000000-0008-0000-0200-00001B15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5404" name="Text Box 1">
          <a:extLst>
            <a:ext uri="{FF2B5EF4-FFF2-40B4-BE49-F238E27FC236}">
              <a16:creationId xmlns:a16="http://schemas.microsoft.com/office/drawing/2014/main" xmlns="" id="{00000000-0008-0000-0200-00001C15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5405" name="Text Box 4">
          <a:extLst>
            <a:ext uri="{FF2B5EF4-FFF2-40B4-BE49-F238E27FC236}">
              <a16:creationId xmlns:a16="http://schemas.microsoft.com/office/drawing/2014/main" xmlns="" id="{00000000-0008-0000-0200-00001D15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5406" name="Text Box 1">
          <a:extLst>
            <a:ext uri="{FF2B5EF4-FFF2-40B4-BE49-F238E27FC236}">
              <a16:creationId xmlns:a16="http://schemas.microsoft.com/office/drawing/2014/main" xmlns="" id="{00000000-0008-0000-0200-00001E15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5407" name="Text Box 4">
          <a:extLst>
            <a:ext uri="{FF2B5EF4-FFF2-40B4-BE49-F238E27FC236}">
              <a16:creationId xmlns:a16="http://schemas.microsoft.com/office/drawing/2014/main" xmlns="" id="{00000000-0008-0000-0200-00001F15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408" name="Text Box 1">
          <a:extLst>
            <a:ext uri="{FF2B5EF4-FFF2-40B4-BE49-F238E27FC236}">
              <a16:creationId xmlns:a16="http://schemas.microsoft.com/office/drawing/2014/main" xmlns="" id="{00000000-0008-0000-0200-000020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409" name="Text Box 4">
          <a:extLst>
            <a:ext uri="{FF2B5EF4-FFF2-40B4-BE49-F238E27FC236}">
              <a16:creationId xmlns:a16="http://schemas.microsoft.com/office/drawing/2014/main" xmlns="" id="{00000000-0008-0000-0200-000021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5410" name="Text Box 1">
          <a:extLst>
            <a:ext uri="{FF2B5EF4-FFF2-40B4-BE49-F238E27FC236}">
              <a16:creationId xmlns:a16="http://schemas.microsoft.com/office/drawing/2014/main" xmlns="" id="{00000000-0008-0000-0200-00002215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5411" name="Text Box 4">
          <a:extLst>
            <a:ext uri="{FF2B5EF4-FFF2-40B4-BE49-F238E27FC236}">
              <a16:creationId xmlns:a16="http://schemas.microsoft.com/office/drawing/2014/main" xmlns="" id="{00000000-0008-0000-0200-00002315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412" name="Text Box 1">
          <a:extLst>
            <a:ext uri="{FF2B5EF4-FFF2-40B4-BE49-F238E27FC236}">
              <a16:creationId xmlns:a16="http://schemas.microsoft.com/office/drawing/2014/main" xmlns="" id="{00000000-0008-0000-0200-000024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413" name="Text Box 2">
          <a:extLst>
            <a:ext uri="{FF2B5EF4-FFF2-40B4-BE49-F238E27FC236}">
              <a16:creationId xmlns:a16="http://schemas.microsoft.com/office/drawing/2014/main" xmlns="" id="{00000000-0008-0000-0200-000025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414" name="Text Box 1">
          <a:extLst>
            <a:ext uri="{FF2B5EF4-FFF2-40B4-BE49-F238E27FC236}">
              <a16:creationId xmlns:a16="http://schemas.microsoft.com/office/drawing/2014/main" xmlns="" id="{00000000-0008-0000-0200-000026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415" name="Text Box 2">
          <a:extLst>
            <a:ext uri="{FF2B5EF4-FFF2-40B4-BE49-F238E27FC236}">
              <a16:creationId xmlns:a16="http://schemas.microsoft.com/office/drawing/2014/main" xmlns="" id="{00000000-0008-0000-0200-000027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5416" name="Text Box 1">
          <a:extLst>
            <a:ext uri="{FF2B5EF4-FFF2-40B4-BE49-F238E27FC236}">
              <a16:creationId xmlns:a16="http://schemas.microsoft.com/office/drawing/2014/main" xmlns="" id="{00000000-0008-0000-0200-00002815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5417" name="Text Box 4">
          <a:extLst>
            <a:ext uri="{FF2B5EF4-FFF2-40B4-BE49-F238E27FC236}">
              <a16:creationId xmlns:a16="http://schemas.microsoft.com/office/drawing/2014/main" xmlns="" id="{00000000-0008-0000-0200-00002915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5418" name="Text Box 1">
          <a:extLst>
            <a:ext uri="{FF2B5EF4-FFF2-40B4-BE49-F238E27FC236}">
              <a16:creationId xmlns:a16="http://schemas.microsoft.com/office/drawing/2014/main" xmlns="" id="{00000000-0008-0000-0200-00002A15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5419" name="Text Box 4">
          <a:extLst>
            <a:ext uri="{FF2B5EF4-FFF2-40B4-BE49-F238E27FC236}">
              <a16:creationId xmlns:a16="http://schemas.microsoft.com/office/drawing/2014/main" xmlns="" id="{00000000-0008-0000-0200-00002B15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420" name="Text Box 1">
          <a:extLst>
            <a:ext uri="{FF2B5EF4-FFF2-40B4-BE49-F238E27FC236}">
              <a16:creationId xmlns:a16="http://schemas.microsoft.com/office/drawing/2014/main" xmlns="" id="{00000000-0008-0000-0200-00002C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421" name="Text Box 2">
          <a:extLst>
            <a:ext uri="{FF2B5EF4-FFF2-40B4-BE49-F238E27FC236}">
              <a16:creationId xmlns:a16="http://schemas.microsoft.com/office/drawing/2014/main" xmlns="" id="{00000000-0008-0000-0200-00002D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422" name="Text Box 1">
          <a:extLst>
            <a:ext uri="{FF2B5EF4-FFF2-40B4-BE49-F238E27FC236}">
              <a16:creationId xmlns:a16="http://schemas.microsoft.com/office/drawing/2014/main" xmlns="" id="{00000000-0008-0000-0200-00002E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423" name="Text Box 2">
          <a:extLst>
            <a:ext uri="{FF2B5EF4-FFF2-40B4-BE49-F238E27FC236}">
              <a16:creationId xmlns:a16="http://schemas.microsoft.com/office/drawing/2014/main" xmlns="" id="{00000000-0008-0000-0200-00002F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424" name="Text Box 1">
          <a:extLst>
            <a:ext uri="{FF2B5EF4-FFF2-40B4-BE49-F238E27FC236}">
              <a16:creationId xmlns:a16="http://schemas.microsoft.com/office/drawing/2014/main" xmlns="" id="{00000000-0008-0000-0200-000030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425" name="Text Box 2">
          <a:extLst>
            <a:ext uri="{FF2B5EF4-FFF2-40B4-BE49-F238E27FC236}">
              <a16:creationId xmlns:a16="http://schemas.microsoft.com/office/drawing/2014/main" xmlns="" id="{00000000-0008-0000-0200-000031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426" name="Text Box 1">
          <a:extLst>
            <a:ext uri="{FF2B5EF4-FFF2-40B4-BE49-F238E27FC236}">
              <a16:creationId xmlns:a16="http://schemas.microsoft.com/office/drawing/2014/main" xmlns="" id="{00000000-0008-0000-0200-000032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427" name="Text Box 2">
          <a:extLst>
            <a:ext uri="{FF2B5EF4-FFF2-40B4-BE49-F238E27FC236}">
              <a16:creationId xmlns:a16="http://schemas.microsoft.com/office/drawing/2014/main" xmlns="" id="{00000000-0008-0000-0200-000033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5428" name="Text Box 4">
          <a:extLst>
            <a:ext uri="{FF2B5EF4-FFF2-40B4-BE49-F238E27FC236}">
              <a16:creationId xmlns:a16="http://schemas.microsoft.com/office/drawing/2014/main" xmlns="" id="{00000000-0008-0000-0200-00003415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5429" name="Text Box 1">
          <a:extLst>
            <a:ext uri="{FF2B5EF4-FFF2-40B4-BE49-F238E27FC236}">
              <a16:creationId xmlns:a16="http://schemas.microsoft.com/office/drawing/2014/main" xmlns="" id="{00000000-0008-0000-0200-00003515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5430" name="Text Box 4">
          <a:extLst>
            <a:ext uri="{FF2B5EF4-FFF2-40B4-BE49-F238E27FC236}">
              <a16:creationId xmlns:a16="http://schemas.microsoft.com/office/drawing/2014/main" xmlns="" id="{00000000-0008-0000-0200-00003615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431" name="Text Box 1">
          <a:extLst>
            <a:ext uri="{FF2B5EF4-FFF2-40B4-BE49-F238E27FC236}">
              <a16:creationId xmlns:a16="http://schemas.microsoft.com/office/drawing/2014/main" xmlns="" id="{00000000-0008-0000-0200-000037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432" name="Text Box 2">
          <a:extLst>
            <a:ext uri="{FF2B5EF4-FFF2-40B4-BE49-F238E27FC236}">
              <a16:creationId xmlns:a16="http://schemas.microsoft.com/office/drawing/2014/main" xmlns="" id="{00000000-0008-0000-0200-000038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433" name="Text Box 1">
          <a:extLst>
            <a:ext uri="{FF2B5EF4-FFF2-40B4-BE49-F238E27FC236}">
              <a16:creationId xmlns:a16="http://schemas.microsoft.com/office/drawing/2014/main" xmlns="" id="{00000000-0008-0000-0200-000039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434" name="Text Box 2">
          <a:extLst>
            <a:ext uri="{FF2B5EF4-FFF2-40B4-BE49-F238E27FC236}">
              <a16:creationId xmlns:a16="http://schemas.microsoft.com/office/drawing/2014/main" xmlns="" id="{00000000-0008-0000-0200-00003A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435" name="Text Box 1">
          <a:extLst>
            <a:ext uri="{FF2B5EF4-FFF2-40B4-BE49-F238E27FC236}">
              <a16:creationId xmlns:a16="http://schemas.microsoft.com/office/drawing/2014/main" xmlns="" id="{00000000-0008-0000-0200-00003B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436" name="Text Box 4">
          <a:extLst>
            <a:ext uri="{FF2B5EF4-FFF2-40B4-BE49-F238E27FC236}">
              <a16:creationId xmlns:a16="http://schemas.microsoft.com/office/drawing/2014/main" xmlns="" id="{00000000-0008-0000-0200-00003C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437" name="Text Box 1">
          <a:extLst>
            <a:ext uri="{FF2B5EF4-FFF2-40B4-BE49-F238E27FC236}">
              <a16:creationId xmlns:a16="http://schemas.microsoft.com/office/drawing/2014/main" xmlns="" id="{00000000-0008-0000-0200-00003D15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438" name="Text Box 4">
          <a:extLst>
            <a:ext uri="{FF2B5EF4-FFF2-40B4-BE49-F238E27FC236}">
              <a16:creationId xmlns:a16="http://schemas.microsoft.com/office/drawing/2014/main" xmlns="" id="{00000000-0008-0000-0200-00003E15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439" name="Text Box 1">
          <a:extLst>
            <a:ext uri="{FF2B5EF4-FFF2-40B4-BE49-F238E27FC236}">
              <a16:creationId xmlns:a16="http://schemas.microsoft.com/office/drawing/2014/main" xmlns="" id="{00000000-0008-0000-0200-00003F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440" name="Text Box 2">
          <a:extLst>
            <a:ext uri="{FF2B5EF4-FFF2-40B4-BE49-F238E27FC236}">
              <a16:creationId xmlns:a16="http://schemas.microsoft.com/office/drawing/2014/main" xmlns="" id="{00000000-0008-0000-0200-000040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441" name="Text Box 1">
          <a:extLst>
            <a:ext uri="{FF2B5EF4-FFF2-40B4-BE49-F238E27FC236}">
              <a16:creationId xmlns:a16="http://schemas.microsoft.com/office/drawing/2014/main" xmlns="" id="{00000000-0008-0000-0200-000041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442" name="Text Box 2">
          <a:extLst>
            <a:ext uri="{FF2B5EF4-FFF2-40B4-BE49-F238E27FC236}">
              <a16:creationId xmlns:a16="http://schemas.microsoft.com/office/drawing/2014/main" xmlns="" id="{00000000-0008-0000-0200-000042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5443" name="Text Box 1">
          <a:extLst>
            <a:ext uri="{FF2B5EF4-FFF2-40B4-BE49-F238E27FC236}">
              <a16:creationId xmlns:a16="http://schemas.microsoft.com/office/drawing/2014/main" xmlns="" id="{00000000-0008-0000-0200-00004315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5444" name="Text Box 1">
          <a:extLst>
            <a:ext uri="{FF2B5EF4-FFF2-40B4-BE49-F238E27FC236}">
              <a16:creationId xmlns:a16="http://schemas.microsoft.com/office/drawing/2014/main" xmlns="" id="{00000000-0008-0000-0200-00004415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5445" name="Text Box 4">
          <a:extLst>
            <a:ext uri="{FF2B5EF4-FFF2-40B4-BE49-F238E27FC236}">
              <a16:creationId xmlns:a16="http://schemas.microsoft.com/office/drawing/2014/main" xmlns="" id="{00000000-0008-0000-0200-00004515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5446" name="Text Box 1">
          <a:extLst>
            <a:ext uri="{FF2B5EF4-FFF2-40B4-BE49-F238E27FC236}">
              <a16:creationId xmlns:a16="http://schemas.microsoft.com/office/drawing/2014/main" xmlns="" id="{00000000-0008-0000-0200-00004615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5447" name="Text Box 4">
          <a:extLst>
            <a:ext uri="{FF2B5EF4-FFF2-40B4-BE49-F238E27FC236}">
              <a16:creationId xmlns:a16="http://schemas.microsoft.com/office/drawing/2014/main" xmlns="" id="{00000000-0008-0000-0200-00004715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448" name="Text Box 1">
          <a:extLst>
            <a:ext uri="{FF2B5EF4-FFF2-40B4-BE49-F238E27FC236}">
              <a16:creationId xmlns:a16="http://schemas.microsoft.com/office/drawing/2014/main" xmlns="" id="{00000000-0008-0000-0200-000048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449" name="Text Box 4">
          <a:extLst>
            <a:ext uri="{FF2B5EF4-FFF2-40B4-BE49-F238E27FC236}">
              <a16:creationId xmlns:a16="http://schemas.microsoft.com/office/drawing/2014/main" xmlns="" id="{00000000-0008-0000-0200-000049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450" name="Text Box 1">
          <a:extLst>
            <a:ext uri="{FF2B5EF4-FFF2-40B4-BE49-F238E27FC236}">
              <a16:creationId xmlns:a16="http://schemas.microsoft.com/office/drawing/2014/main" xmlns="" id="{00000000-0008-0000-0200-00004A15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451" name="Text Box 4">
          <a:extLst>
            <a:ext uri="{FF2B5EF4-FFF2-40B4-BE49-F238E27FC236}">
              <a16:creationId xmlns:a16="http://schemas.microsoft.com/office/drawing/2014/main" xmlns="" id="{00000000-0008-0000-0200-00004B15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452" name="Text Box 1">
          <a:extLst>
            <a:ext uri="{FF2B5EF4-FFF2-40B4-BE49-F238E27FC236}">
              <a16:creationId xmlns:a16="http://schemas.microsoft.com/office/drawing/2014/main" xmlns="" id="{00000000-0008-0000-0200-00004C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453" name="Text Box 2">
          <a:extLst>
            <a:ext uri="{FF2B5EF4-FFF2-40B4-BE49-F238E27FC236}">
              <a16:creationId xmlns:a16="http://schemas.microsoft.com/office/drawing/2014/main" xmlns="" id="{00000000-0008-0000-0200-00004D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454" name="Text Box 1">
          <a:extLst>
            <a:ext uri="{FF2B5EF4-FFF2-40B4-BE49-F238E27FC236}">
              <a16:creationId xmlns:a16="http://schemas.microsoft.com/office/drawing/2014/main" xmlns="" id="{00000000-0008-0000-0200-00004E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455" name="Text Box 2">
          <a:extLst>
            <a:ext uri="{FF2B5EF4-FFF2-40B4-BE49-F238E27FC236}">
              <a16:creationId xmlns:a16="http://schemas.microsoft.com/office/drawing/2014/main" xmlns="" id="{00000000-0008-0000-0200-00004F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456" name="Text Box 1">
          <a:extLst>
            <a:ext uri="{FF2B5EF4-FFF2-40B4-BE49-F238E27FC236}">
              <a16:creationId xmlns:a16="http://schemas.microsoft.com/office/drawing/2014/main" xmlns="" id="{00000000-0008-0000-0200-00005015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457" name="Text Box 4">
          <a:extLst>
            <a:ext uri="{FF2B5EF4-FFF2-40B4-BE49-F238E27FC236}">
              <a16:creationId xmlns:a16="http://schemas.microsoft.com/office/drawing/2014/main" xmlns="" id="{00000000-0008-0000-0200-00005115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5458" name="Text Box 1">
          <a:extLst>
            <a:ext uri="{FF2B5EF4-FFF2-40B4-BE49-F238E27FC236}">
              <a16:creationId xmlns:a16="http://schemas.microsoft.com/office/drawing/2014/main" xmlns="" id="{00000000-0008-0000-0200-00005215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5459" name="Text Box 4">
          <a:extLst>
            <a:ext uri="{FF2B5EF4-FFF2-40B4-BE49-F238E27FC236}">
              <a16:creationId xmlns:a16="http://schemas.microsoft.com/office/drawing/2014/main" xmlns="" id="{00000000-0008-0000-0200-00005315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460" name="Text Box 1">
          <a:extLst>
            <a:ext uri="{FF2B5EF4-FFF2-40B4-BE49-F238E27FC236}">
              <a16:creationId xmlns:a16="http://schemas.microsoft.com/office/drawing/2014/main" xmlns="" id="{00000000-0008-0000-0200-000054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461" name="Text Box 2">
          <a:extLst>
            <a:ext uri="{FF2B5EF4-FFF2-40B4-BE49-F238E27FC236}">
              <a16:creationId xmlns:a16="http://schemas.microsoft.com/office/drawing/2014/main" xmlns="" id="{00000000-0008-0000-0200-000055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462" name="Text Box 1">
          <a:extLst>
            <a:ext uri="{FF2B5EF4-FFF2-40B4-BE49-F238E27FC236}">
              <a16:creationId xmlns:a16="http://schemas.microsoft.com/office/drawing/2014/main" xmlns="" id="{00000000-0008-0000-0200-000056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463" name="Text Box 2">
          <a:extLst>
            <a:ext uri="{FF2B5EF4-FFF2-40B4-BE49-F238E27FC236}">
              <a16:creationId xmlns:a16="http://schemas.microsoft.com/office/drawing/2014/main" xmlns="" id="{00000000-0008-0000-0200-000057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464" name="Text Box 1">
          <a:extLst>
            <a:ext uri="{FF2B5EF4-FFF2-40B4-BE49-F238E27FC236}">
              <a16:creationId xmlns:a16="http://schemas.microsoft.com/office/drawing/2014/main" xmlns="" id="{00000000-0008-0000-0200-000058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465" name="Text Box 2">
          <a:extLst>
            <a:ext uri="{FF2B5EF4-FFF2-40B4-BE49-F238E27FC236}">
              <a16:creationId xmlns:a16="http://schemas.microsoft.com/office/drawing/2014/main" xmlns="" id="{00000000-0008-0000-0200-000059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466" name="Text Box 1">
          <a:extLst>
            <a:ext uri="{FF2B5EF4-FFF2-40B4-BE49-F238E27FC236}">
              <a16:creationId xmlns:a16="http://schemas.microsoft.com/office/drawing/2014/main" xmlns="" id="{00000000-0008-0000-0200-00005A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467" name="Text Box 2">
          <a:extLst>
            <a:ext uri="{FF2B5EF4-FFF2-40B4-BE49-F238E27FC236}">
              <a16:creationId xmlns:a16="http://schemas.microsoft.com/office/drawing/2014/main" xmlns="" id="{00000000-0008-0000-0200-00005B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468" name="Text Box 1">
          <a:extLst>
            <a:ext uri="{FF2B5EF4-FFF2-40B4-BE49-F238E27FC236}">
              <a16:creationId xmlns:a16="http://schemas.microsoft.com/office/drawing/2014/main" xmlns="" id="{00000000-0008-0000-0200-00005C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5469" name="Text Box 4">
          <a:extLst>
            <a:ext uri="{FF2B5EF4-FFF2-40B4-BE49-F238E27FC236}">
              <a16:creationId xmlns:a16="http://schemas.microsoft.com/office/drawing/2014/main" xmlns="" id="{00000000-0008-0000-0200-00005D15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5470" name="Text Box 1">
          <a:extLst>
            <a:ext uri="{FF2B5EF4-FFF2-40B4-BE49-F238E27FC236}">
              <a16:creationId xmlns:a16="http://schemas.microsoft.com/office/drawing/2014/main" xmlns="" id="{00000000-0008-0000-0200-00005E15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5471" name="Text Box 4">
          <a:extLst>
            <a:ext uri="{FF2B5EF4-FFF2-40B4-BE49-F238E27FC236}">
              <a16:creationId xmlns:a16="http://schemas.microsoft.com/office/drawing/2014/main" xmlns="" id="{00000000-0008-0000-0200-00005F15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72" name="Text Box 1">
          <a:extLst>
            <a:ext uri="{FF2B5EF4-FFF2-40B4-BE49-F238E27FC236}">
              <a16:creationId xmlns:a16="http://schemas.microsoft.com/office/drawing/2014/main" xmlns="" id="{00000000-0008-0000-0200-000060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73" name="Text Box 2">
          <a:extLst>
            <a:ext uri="{FF2B5EF4-FFF2-40B4-BE49-F238E27FC236}">
              <a16:creationId xmlns:a16="http://schemas.microsoft.com/office/drawing/2014/main" xmlns="" id="{00000000-0008-0000-0200-000061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74" name="Text Box 1">
          <a:extLst>
            <a:ext uri="{FF2B5EF4-FFF2-40B4-BE49-F238E27FC236}">
              <a16:creationId xmlns:a16="http://schemas.microsoft.com/office/drawing/2014/main" xmlns="" id="{00000000-0008-0000-0200-000062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75" name="Text Box 2">
          <a:extLst>
            <a:ext uri="{FF2B5EF4-FFF2-40B4-BE49-F238E27FC236}">
              <a16:creationId xmlns:a16="http://schemas.microsoft.com/office/drawing/2014/main" xmlns="" id="{00000000-0008-0000-0200-000063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476" name="Text Box 1">
          <a:extLst>
            <a:ext uri="{FF2B5EF4-FFF2-40B4-BE49-F238E27FC236}">
              <a16:creationId xmlns:a16="http://schemas.microsoft.com/office/drawing/2014/main" xmlns="" id="{00000000-0008-0000-0200-000064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477" name="Text Box 1">
          <a:extLst>
            <a:ext uri="{FF2B5EF4-FFF2-40B4-BE49-F238E27FC236}">
              <a16:creationId xmlns:a16="http://schemas.microsoft.com/office/drawing/2014/main" xmlns="" id="{00000000-0008-0000-0200-000065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478" name="Text Box 4">
          <a:extLst>
            <a:ext uri="{FF2B5EF4-FFF2-40B4-BE49-F238E27FC236}">
              <a16:creationId xmlns:a16="http://schemas.microsoft.com/office/drawing/2014/main" xmlns="" id="{00000000-0008-0000-0200-000066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479" name="Text Box 1">
          <a:extLst>
            <a:ext uri="{FF2B5EF4-FFF2-40B4-BE49-F238E27FC236}">
              <a16:creationId xmlns:a16="http://schemas.microsoft.com/office/drawing/2014/main" xmlns="" id="{00000000-0008-0000-0200-00006715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480" name="Text Box 4">
          <a:extLst>
            <a:ext uri="{FF2B5EF4-FFF2-40B4-BE49-F238E27FC236}">
              <a16:creationId xmlns:a16="http://schemas.microsoft.com/office/drawing/2014/main" xmlns="" id="{00000000-0008-0000-0200-00006815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481" name="Text Box 1">
          <a:extLst>
            <a:ext uri="{FF2B5EF4-FFF2-40B4-BE49-F238E27FC236}">
              <a16:creationId xmlns:a16="http://schemas.microsoft.com/office/drawing/2014/main" xmlns="" id="{00000000-0008-0000-0200-000069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482" name="Text Box 2">
          <a:extLst>
            <a:ext uri="{FF2B5EF4-FFF2-40B4-BE49-F238E27FC236}">
              <a16:creationId xmlns:a16="http://schemas.microsoft.com/office/drawing/2014/main" xmlns="" id="{00000000-0008-0000-0200-00006A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483" name="Text Box 1">
          <a:extLst>
            <a:ext uri="{FF2B5EF4-FFF2-40B4-BE49-F238E27FC236}">
              <a16:creationId xmlns:a16="http://schemas.microsoft.com/office/drawing/2014/main" xmlns="" id="{00000000-0008-0000-0200-00006B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484" name="Text Box 2">
          <a:extLst>
            <a:ext uri="{FF2B5EF4-FFF2-40B4-BE49-F238E27FC236}">
              <a16:creationId xmlns:a16="http://schemas.microsoft.com/office/drawing/2014/main" xmlns="" id="{00000000-0008-0000-0200-00006C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5485" name="Text Box 1">
          <a:extLst>
            <a:ext uri="{FF2B5EF4-FFF2-40B4-BE49-F238E27FC236}">
              <a16:creationId xmlns:a16="http://schemas.microsoft.com/office/drawing/2014/main" xmlns="" id="{00000000-0008-0000-0200-00006D15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486" name="Text Box 1">
          <a:extLst>
            <a:ext uri="{FF2B5EF4-FFF2-40B4-BE49-F238E27FC236}">
              <a16:creationId xmlns:a16="http://schemas.microsoft.com/office/drawing/2014/main" xmlns="" id="{00000000-0008-0000-0200-00006E15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487" name="Text Box 4">
          <a:extLst>
            <a:ext uri="{FF2B5EF4-FFF2-40B4-BE49-F238E27FC236}">
              <a16:creationId xmlns:a16="http://schemas.microsoft.com/office/drawing/2014/main" xmlns="" id="{00000000-0008-0000-0200-00006F15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5488" name="Text Box 1">
          <a:extLst>
            <a:ext uri="{FF2B5EF4-FFF2-40B4-BE49-F238E27FC236}">
              <a16:creationId xmlns:a16="http://schemas.microsoft.com/office/drawing/2014/main" xmlns="" id="{00000000-0008-0000-0200-00007015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5489" name="Text Box 4">
          <a:extLst>
            <a:ext uri="{FF2B5EF4-FFF2-40B4-BE49-F238E27FC236}">
              <a16:creationId xmlns:a16="http://schemas.microsoft.com/office/drawing/2014/main" xmlns="" id="{00000000-0008-0000-0200-00007115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490" name="Text Box 1">
          <a:extLst>
            <a:ext uri="{FF2B5EF4-FFF2-40B4-BE49-F238E27FC236}">
              <a16:creationId xmlns:a16="http://schemas.microsoft.com/office/drawing/2014/main" xmlns="" id="{00000000-0008-0000-0200-000072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491" name="Text Box 1">
          <a:extLst>
            <a:ext uri="{FF2B5EF4-FFF2-40B4-BE49-F238E27FC236}">
              <a16:creationId xmlns:a16="http://schemas.microsoft.com/office/drawing/2014/main" xmlns="" id="{00000000-0008-0000-0200-000073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492" name="Text Box 4">
          <a:extLst>
            <a:ext uri="{FF2B5EF4-FFF2-40B4-BE49-F238E27FC236}">
              <a16:creationId xmlns:a16="http://schemas.microsoft.com/office/drawing/2014/main" xmlns="" id="{00000000-0008-0000-0200-000074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493" name="Text Box 1">
          <a:extLst>
            <a:ext uri="{FF2B5EF4-FFF2-40B4-BE49-F238E27FC236}">
              <a16:creationId xmlns:a16="http://schemas.microsoft.com/office/drawing/2014/main" xmlns="" id="{00000000-0008-0000-0200-00007515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494" name="Text Box 4">
          <a:extLst>
            <a:ext uri="{FF2B5EF4-FFF2-40B4-BE49-F238E27FC236}">
              <a16:creationId xmlns:a16="http://schemas.microsoft.com/office/drawing/2014/main" xmlns="" id="{00000000-0008-0000-0200-00007615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95" name="Text Box 1">
          <a:extLst>
            <a:ext uri="{FF2B5EF4-FFF2-40B4-BE49-F238E27FC236}">
              <a16:creationId xmlns:a16="http://schemas.microsoft.com/office/drawing/2014/main" xmlns="" id="{00000000-0008-0000-0200-000077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96" name="Text Box 2">
          <a:extLst>
            <a:ext uri="{FF2B5EF4-FFF2-40B4-BE49-F238E27FC236}">
              <a16:creationId xmlns:a16="http://schemas.microsoft.com/office/drawing/2014/main" xmlns="" id="{00000000-0008-0000-0200-000078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97" name="Text Box 1">
          <a:extLst>
            <a:ext uri="{FF2B5EF4-FFF2-40B4-BE49-F238E27FC236}">
              <a16:creationId xmlns:a16="http://schemas.microsoft.com/office/drawing/2014/main" xmlns="" id="{00000000-0008-0000-0200-000079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498" name="Text Box 2">
          <a:extLst>
            <a:ext uri="{FF2B5EF4-FFF2-40B4-BE49-F238E27FC236}">
              <a16:creationId xmlns:a16="http://schemas.microsoft.com/office/drawing/2014/main" xmlns="" id="{00000000-0008-0000-0200-00007A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5499" name="Text Box 1">
          <a:extLst>
            <a:ext uri="{FF2B5EF4-FFF2-40B4-BE49-F238E27FC236}">
              <a16:creationId xmlns:a16="http://schemas.microsoft.com/office/drawing/2014/main" xmlns="" id="{00000000-0008-0000-0200-00007B15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5500" name="Text Box 4">
          <a:extLst>
            <a:ext uri="{FF2B5EF4-FFF2-40B4-BE49-F238E27FC236}">
              <a16:creationId xmlns:a16="http://schemas.microsoft.com/office/drawing/2014/main" xmlns="" id="{00000000-0008-0000-0200-00007C15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5501" name="Text Box 1">
          <a:extLst>
            <a:ext uri="{FF2B5EF4-FFF2-40B4-BE49-F238E27FC236}">
              <a16:creationId xmlns:a16="http://schemas.microsoft.com/office/drawing/2014/main" xmlns="" id="{00000000-0008-0000-0200-00007D15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5502" name="Text Box 4">
          <a:extLst>
            <a:ext uri="{FF2B5EF4-FFF2-40B4-BE49-F238E27FC236}">
              <a16:creationId xmlns:a16="http://schemas.microsoft.com/office/drawing/2014/main" xmlns="" id="{00000000-0008-0000-0200-00007E15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03" name="Text Box 1">
          <a:extLst>
            <a:ext uri="{FF2B5EF4-FFF2-40B4-BE49-F238E27FC236}">
              <a16:creationId xmlns:a16="http://schemas.microsoft.com/office/drawing/2014/main" xmlns="" id="{00000000-0008-0000-0200-00007F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04" name="Text Box 2">
          <a:extLst>
            <a:ext uri="{FF2B5EF4-FFF2-40B4-BE49-F238E27FC236}">
              <a16:creationId xmlns:a16="http://schemas.microsoft.com/office/drawing/2014/main" xmlns="" id="{00000000-0008-0000-0200-000080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05" name="Text Box 1">
          <a:extLst>
            <a:ext uri="{FF2B5EF4-FFF2-40B4-BE49-F238E27FC236}">
              <a16:creationId xmlns:a16="http://schemas.microsoft.com/office/drawing/2014/main" xmlns="" id="{00000000-0008-0000-0200-000081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06" name="Text Box 2">
          <a:extLst>
            <a:ext uri="{FF2B5EF4-FFF2-40B4-BE49-F238E27FC236}">
              <a16:creationId xmlns:a16="http://schemas.microsoft.com/office/drawing/2014/main" xmlns="" id="{00000000-0008-0000-0200-000082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07" name="Text Box 1">
          <a:extLst>
            <a:ext uri="{FF2B5EF4-FFF2-40B4-BE49-F238E27FC236}">
              <a16:creationId xmlns:a16="http://schemas.microsoft.com/office/drawing/2014/main" xmlns="" id="{00000000-0008-0000-0200-000083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08" name="Text Box 2">
          <a:extLst>
            <a:ext uri="{FF2B5EF4-FFF2-40B4-BE49-F238E27FC236}">
              <a16:creationId xmlns:a16="http://schemas.microsoft.com/office/drawing/2014/main" xmlns="" id="{00000000-0008-0000-0200-000084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09" name="Text Box 1">
          <a:extLst>
            <a:ext uri="{FF2B5EF4-FFF2-40B4-BE49-F238E27FC236}">
              <a16:creationId xmlns:a16="http://schemas.microsoft.com/office/drawing/2014/main" xmlns="" id="{00000000-0008-0000-0200-000085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510" name="Text Box 2">
          <a:extLst>
            <a:ext uri="{FF2B5EF4-FFF2-40B4-BE49-F238E27FC236}">
              <a16:creationId xmlns:a16="http://schemas.microsoft.com/office/drawing/2014/main" xmlns="" id="{00000000-0008-0000-0200-000086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511" name="Text Box 1">
          <a:extLst>
            <a:ext uri="{FF2B5EF4-FFF2-40B4-BE49-F238E27FC236}">
              <a16:creationId xmlns:a16="http://schemas.microsoft.com/office/drawing/2014/main" xmlns="" id="{00000000-0008-0000-0200-000087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5512" name="Text Box 4">
          <a:extLst>
            <a:ext uri="{FF2B5EF4-FFF2-40B4-BE49-F238E27FC236}">
              <a16:creationId xmlns:a16="http://schemas.microsoft.com/office/drawing/2014/main" xmlns="" id="{00000000-0008-0000-0200-00008815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5513" name="Text Box 1">
          <a:extLst>
            <a:ext uri="{FF2B5EF4-FFF2-40B4-BE49-F238E27FC236}">
              <a16:creationId xmlns:a16="http://schemas.microsoft.com/office/drawing/2014/main" xmlns="" id="{00000000-0008-0000-0200-00008915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5514" name="Text Box 4">
          <a:extLst>
            <a:ext uri="{FF2B5EF4-FFF2-40B4-BE49-F238E27FC236}">
              <a16:creationId xmlns:a16="http://schemas.microsoft.com/office/drawing/2014/main" xmlns="" id="{00000000-0008-0000-0200-00008A15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515" name="Text Box 1">
          <a:extLst>
            <a:ext uri="{FF2B5EF4-FFF2-40B4-BE49-F238E27FC236}">
              <a16:creationId xmlns:a16="http://schemas.microsoft.com/office/drawing/2014/main" xmlns="" id="{00000000-0008-0000-0200-00008B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516" name="Text Box 2">
          <a:extLst>
            <a:ext uri="{FF2B5EF4-FFF2-40B4-BE49-F238E27FC236}">
              <a16:creationId xmlns:a16="http://schemas.microsoft.com/office/drawing/2014/main" xmlns="" id="{00000000-0008-0000-0200-00008C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517" name="Text Box 1">
          <a:extLst>
            <a:ext uri="{FF2B5EF4-FFF2-40B4-BE49-F238E27FC236}">
              <a16:creationId xmlns:a16="http://schemas.microsoft.com/office/drawing/2014/main" xmlns="" id="{00000000-0008-0000-0200-00008D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518" name="Text Box 2">
          <a:extLst>
            <a:ext uri="{FF2B5EF4-FFF2-40B4-BE49-F238E27FC236}">
              <a16:creationId xmlns:a16="http://schemas.microsoft.com/office/drawing/2014/main" xmlns="" id="{00000000-0008-0000-0200-00008E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519" name="Text Box 1">
          <a:extLst>
            <a:ext uri="{FF2B5EF4-FFF2-40B4-BE49-F238E27FC236}">
              <a16:creationId xmlns:a16="http://schemas.microsoft.com/office/drawing/2014/main" xmlns="" id="{00000000-0008-0000-0200-00008F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520" name="Text Box 1">
          <a:extLst>
            <a:ext uri="{FF2B5EF4-FFF2-40B4-BE49-F238E27FC236}">
              <a16:creationId xmlns:a16="http://schemas.microsoft.com/office/drawing/2014/main" xmlns="" id="{00000000-0008-0000-0200-000090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521" name="Text Box 4">
          <a:extLst>
            <a:ext uri="{FF2B5EF4-FFF2-40B4-BE49-F238E27FC236}">
              <a16:creationId xmlns:a16="http://schemas.microsoft.com/office/drawing/2014/main" xmlns="" id="{00000000-0008-0000-0200-000091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522" name="Text Box 1">
          <a:extLst>
            <a:ext uri="{FF2B5EF4-FFF2-40B4-BE49-F238E27FC236}">
              <a16:creationId xmlns:a16="http://schemas.microsoft.com/office/drawing/2014/main" xmlns="" id="{00000000-0008-0000-0200-00009215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523" name="Text Box 4">
          <a:extLst>
            <a:ext uri="{FF2B5EF4-FFF2-40B4-BE49-F238E27FC236}">
              <a16:creationId xmlns:a16="http://schemas.microsoft.com/office/drawing/2014/main" xmlns="" id="{00000000-0008-0000-0200-00009315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524" name="Text Box 1">
          <a:extLst>
            <a:ext uri="{FF2B5EF4-FFF2-40B4-BE49-F238E27FC236}">
              <a16:creationId xmlns:a16="http://schemas.microsoft.com/office/drawing/2014/main" xmlns="" id="{00000000-0008-0000-0200-000094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525" name="Text Box 2">
          <a:extLst>
            <a:ext uri="{FF2B5EF4-FFF2-40B4-BE49-F238E27FC236}">
              <a16:creationId xmlns:a16="http://schemas.microsoft.com/office/drawing/2014/main" xmlns="" id="{00000000-0008-0000-0200-000095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526" name="Text Box 1">
          <a:extLst>
            <a:ext uri="{FF2B5EF4-FFF2-40B4-BE49-F238E27FC236}">
              <a16:creationId xmlns:a16="http://schemas.microsoft.com/office/drawing/2014/main" xmlns="" id="{00000000-0008-0000-0200-000096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527" name="Text Box 2">
          <a:extLst>
            <a:ext uri="{FF2B5EF4-FFF2-40B4-BE49-F238E27FC236}">
              <a16:creationId xmlns:a16="http://schemas.microsoft.com/office/drawing/2014/main" xmlns="" id="{00000000-0008-0000-0200-000097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5528" name="Text Box 1">
          <a:extLst>
            <a:ext uri="{FF2B5EF4-FFF2-40B4-BE49-F238E27FC236}">
              <a16:creationId xmlns:a16="http://schemas.microsoft.com/office/drawing/2014/main" xmlns="" id="{00000000-0008-0000-0200-00009815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529" name="Text Box 1">
          <a:extLst>
            <a:ext uri="{FF2B5EF4-FFF2-40B4-BE49-F238E27FC236}">
              <a16:creationId xmlns:a16="http://schemas.microsoft.com/office/drawing/2014/main" xmlns="" id="{00000000-0008-0000-0200-00009915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530" name="Text Box 4">
          <a:extLst>
            <a:ext uri="{FF2B5EF4-FFF2-40B4-BE49-F238E27FC236}">
              <a16:creationId xmlns:a16="http://schemas.microsoft.com/office/drawing/2014/main" xmlns="" id="{00000000-0008-0000-0200-00009A15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5531" name="Text Box 1">
          <a:extLst>
            <a:ext uri="{FF2B5EF4-FFF2-40B4-BE49-F238E27FC236}">
              <a16:creationId xmlns:a16="http://schemas.microsoft.com/office/drawing/2014/main" xmlns="" id="{00000000-0008-0000-0200-00009B15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5532" name="Text Box 4">
          <a:extLst>
            <a:ext uri="{FF2B5EF4-FFF2-40B4-BE49-F238E27FC236}">
              <a16:creationId xmlns:a16="http://schemas.microsoft.com/office/drawing/2014/main" xmlns="" id="{00000000-0008-0000-0200-00009C15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533" name="Text Box 1">
          <a:extLst>
            <a:ext uri="{FF2B5EF4-FFF2-40B4-BE49-F238E27FC236}">
              <a16:creationId xmlns:a16="http://schemas.microsoft.com/office/drawing/2014/main" xmlns="" id="{00000000-0008-0000-0200-00009D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534" name="Text Box 1">
          <a:extLst>
            <a:ext uri="{FF2B5EF4-FFF2-40B4-BE49-F238E27FC236}">
              <a16:creationId xmlns:a16="http://schemas.microsoft.com/office/drawing/2014/main" xmlns="" id="{00000000-0008-0000-0200-00009E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535" name="Text Box 4">
          <a:extLst>
            <a:ext uri="{FF2B5EF4-FFF2-40B4-BE49-F238E27FC236}">
              <a16:creationId xmlns:a16="http://schemas.microsoft.com/office/drawing/2014/main" xmlns="" id="{00000000-0008-0000-0200-00009F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536" name="Text Box 1">
          <a:extLst>
            <a:ext uri="{FF2B5EF4-FFF2-40B4-BE49-F238E27FC236}">
              <a16:creationId xmlns:a16="http://schemas.microsoft.com/office/drawing/2014/main" xmlns="" id="{00000000-0008-0000-0200-0000A015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537" name="Text Box 4">
          <a:extLst>
            <a:ext uri="{FF2B5EF4-FFF2-40B4-BE49-F238E27FC236}">
              <a16:creationId xmlns:a16="http://schemas.microsoft.com/office/drawing/2014/main" xmlns="" id="{00000000-0008-0000-0200-0000A115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538" name="Text Box 1">
          <a:extLst>
            <a:ext uri="{FF2B5EF4-FFF2-40B4-BE49-F238E27FC236}">
              <a16:creationId xmlns:a16="http://schemas.microsoft.com/office/drawing/2014/main" xmlns="" id="{00000000-0008-0000-0200-0000A2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539" name="Text Box 2">
          <a:extLst>
            <a:ext uri="{FF2B5EF4-FFF2-40B4-BE49-F238E27FC236}">
              <a16:creationId xmlns:a16="http://schemas.microsoft.com/office/drawing/2014/main" xmlns="" id="{00000000-0008-0000-0200-0000A3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540" name="Text Box 1">
          <a:extLst>
            <a:ext uri="{FF2B5EF4-FFF2-40B4-BE49-F238E27FC236}">
              <a16:creationId xmlns:a16="http://schemas.microsoft.com/office/drawing/2014/main" xmlns="" id="{00000000-0008-0000-0200-0000A4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541" name="Text Box 2">
          <a:extLst>
            <a:ext uri="{FF2B5EF4-FFF2-40B4-BE49-F238E27FC236}">
              <a16:creationId xmlns:a16="http://schemas.microsoft.com/office/drawing/2014/main" xmlns="" id="{00000000-0008-0000-0200-0000A5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542" name="Text Box 1">
          <a:extLst>
            <a:ext uri="{FF2B5EF4-FFF2-40B4-BE49-F238E27FC236}">
              <a16:creationId xmlns:a16="http://schemas.microsoft.com/office/drawing/2014/main" xmlns="" id="{00000000-0008-0000-0200-0000A615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543" name="Text Box 4">
          <a:extLst>
            <a:ext uri="{FF2B5EF4-FFF2-40B4-BE49-F238E27FC236}">
              <a16:creationId xmlns:a16="http://schemas.microsoft.com/office/drawing/2014/main" xmlns="" id="{00000000-0008-0000-0200-0000A715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5544" name="Text Box 1">
          <a:extLst>
            <a:ext uri="{FF2B5EF4-FFF2-40B4-BE49-F238E27FC236}">
              <a16:creationId xmlns:a16="http://schemas.microsoft.com/office/drawing/2014/main" xmlns="" id="{00000000-0008-0000-0200-0000A815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5545" name="Text Box 4">
          <a:extLst>
            <a:ext uri="{FF2B5EF4-FFF2-40B4-BE49-F238E27FC236}">
              <a16:creationId xmlns:a16="http://schemas.microsoft.com/office/drawing/2014/main" xmlns="" id="{00000000-0008-0000-0200-0000A915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546" name="Text Box 1">
          <a:extLst>
            <a:ext uri="{FF2B5EF4-FFF2-40B4-BE49-F238E27FC236}">
              <a16:creationId xmlns:a16="http://schemas.microsoft.com/office/drawing/2014/main" xmlns="" id="{00000000-0008-0000-0200-0000AA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547" name="Text Box 2">
          <a:extLst>
            <a:ext uri="{FF2B5EF4-FFF2-40B4-BE49-F238E27FC236}">
              <a16:creationId xmlns:a16="http://schemas.microsoft.com/office/drawing/2014/main" xmlns="" id="{00000000-0008-0000-0200-0000AB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548" name="Text Box 1">
          <a:extLst>
            <a:ext uri="{FF2B5EF4-FFF2-40B4-BE49-F238E27FC236}">
              <a16:creationId xmlns:a16="http://schemas.microsoft.com/office/drawing/2014/main" xmlns="" id="{00000000-0008-0000-0200-0000AC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549" name="Text Box 2">
          <a:extLst>
            <a:ext uri="{FF2B5EF4-FFF2-40B4-BE49-F238E27FC236}">
              <a16:creationId xmlns:a16="http://schemas.microsoft.com/office/drawing/2014/main" xmlns="" id="{00000000-0008-0000-0200-0000AD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550" name="Text Box 1">
          <a:extLst>
            <a:ext uri="{FF2B5EF4-FFF2-40B4-BE49-F238E27FC236}">
              <a16:creationId xmlns:a16="http://schemas.microsoft.com/office/drawing/2014/main" xmlns="" id="{00000000-0008-0000-0200-0000AE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551" name="Text Box 2">
          <a:extLst>
            <a:ext uri="{FF2B5EF4-FFF2-40B4-BE49-F238E27FC236}">
              <a16:creationId xmlns:a16="http://schemas.microsoft.com/office/drawing/2014/main" xmlns="" id="{00000000-0008-0000-0200-0000AF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552" name="Text Box 1">
          <a:extLst>
            <a:ext uri="{FF2B5EF4-FFF2-40B4-BE49-F238E27FC236}">
              <a16:creationId xmlns:a16="http://schemas.microsoft.com/office/drawing/2014/main" xmlns="" id="{00000000-0008-0000-0200-0000B0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553" name="Text Box 2">
          <a:extLst>
            <a:ext uri="{FF2B5EF4-FFF2-40B4-BE49-F238E27FC236}">
              <a16:creationId xmlns:a16="http://schemas.microsoft.com/office/drawing/2014/main" xmlns="" id="{00000000-0008-0000-0200-0000B1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554" name="Text Box 1">
          <a:extLst>
            <a:ext uri="{FF2B5EF4-FFF2-40B4-BE49-F238E27FC236}">
              <a16:creationId xmlns:a16="http://schemas.microsoft.com/office/drawing/2014/main" xmlns="" id="{00000000-0008-0000-0200-0000B2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5555" name="Text Box 4">
          <a:extLst>
            <a:ext uri="{FF2B5EF4-FFF2-40B4-BE49-F238E27FC236}">
              <a16:creationId xmlns:a16="http://schemas.microsoft.com/office/drawing/2014/main" xmlns="" id="{00000000-0008-0000-0200-0000B315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5556" name="Text Box 1">
          <a:extLst>
            <a:ext uri="{FF2B5EF4-FFF2-40B4-BE49-F238E27FC236}">
              <a16:creationId xmlns:a16="http://schemas.microsoft.com/office/drawing/2014/main" xmlns="" id="{00000000-0008-0000-0200-0000B415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5557" name="Text Box 4">
          <a:extLst>
            <a:ext uri="{FF2B5EF4-FFF2-40B4-BE49-F238E27FC236}">
              <a16:creationId xmlns:a16="http://schemas.microsoft.com/office/drawing/2014/main" xmlns="" id="{00000000-0008-0000-0200-0000B515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558" name="Text Box 1">
          <a:extLst>
            <a:ext uri="{FF2B5EF4-FFF2-40B4-BE49-F238E27FC236}">
              <a16:creationId xmlns:a16="http://schemas.microsoft.com/office/drawing/2014/main" xmlns="" id="{00000000-0008-0000-0200-0000B6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559" name="Text Box 2">
          <a:extLst>
            <a:ext uri="{FF2B5EF4-FFF2-40B4-BE49-F238E27FC236}">
              <a16:creationId xmlns:a16="http://schemas.microsoft.com/office/drawing/2014/main" xmlns="" id="{00000000-0008-0000-0200-0000B7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560" name="Text Box 1">
          <a:extLst>
            <a:ext uri="{FF2B5EF4-FFF2-40B4-BE49-F238E27FC236}">
              <a16:creationId xmlns:a16="http://schemas.microsoft.com/office/drawing/2014/main" xmlns="" id="{00000000-0008-0000-0200-0000B8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561" name="Text Box 2">
          <a:extLst>
            <a:ext uri="{FF2B5EF4-FFF2-40B4-BE49-F238E27FC236}">
              <a16:creationId xmlns:a16="http://schemas.microsoft.com/office/drawing/2014/main" xmlns="" id="{00000000-0008-0000-0200-0000B9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562" name="Text Box 1">
          <a:extLst>
            <a:ext uri="{FF2B5EF4-FFF2-40B4-BE49-F238E27FC236}">
              <a16:creationId xmlns:a16="http://schemas.microsoft.com/office/drawing/2014/main" xmlns="" id="{00000000-0008-0000-0200-0000BA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563" name="Text Box 1">
          <a:extLst>
            <a:ext uri="{FF2B5EF4-FFF2-40B4-BE49-F238E27FC236}">
              <a16:creationId xmlns:a16="http://schemas.microsoft.com/office/drawing/2014/main" xmlns="" id="{00000000-0008-0000-0200-0000BB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564" name="Text Box 4">
          <a:extLst>
            <a:ext uri="{FF2B5EF4-FFF2-40B4-BE49-F238E27FC236}">
              <a16:creationId xmlns:a16="http://schemas.microsoft.com/office/drawing/2014/main" xmlns="" id="{00000000-0008-0000-0200-0000BC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5565" name="Text Box 1">
          <a:extLst>
            <a:ext uri="{FF2B5EF4-FFF2-40B4-BE49-F238E27FC236}">
              <a16:creationId xmlns:a16="http://schemas.microsoft.com/office/drawing/2014/main" xmlns="" id="{00000000-0008-0000-0200-0000BD15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5566" name="Text Box 4">
          <a:extLst>
            <a:ext uri="{FF2B5EF4-FFF2-40B4-BE49-F238E27FC236}">
              <a16:creationId xmlns:a16="http://schemas.microsoft.com/office/drawing/2014/main" xmlns="" id="{00000000-0008-0000-0200-0000BE15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567" name="Text Box 1">
          <a:extLst>
            <a:ext uri="{FF2B5EF4-FFF2-40B4-BE49-F238E27FC236}">
              <a16:creationId xmlns:a16="http://schemas.microsoft.com/office/drawing/2014/main" xmlns="" id="{00000000-0008-0000-0200-0000BF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568" name="Text Box 2">
          <a:extLst>
            <a:ext uri="{FF2B5EF4-FFF2-40B4-BE49-F238E27FC236}">
              <a16:creationId xmlns:a16="http://schemas.microsoft.com/office/drawing/2014/main" xmlns="" id="{00000000-0008-0000-0200-0000C0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569" name="Text Box 1">
          <a:extLst>
            <a:ext uri="{FF2B5EF4-FFF2-40B4-BE49-F238E27FC236}">
              <a16:creationId xmlns:a16="http://schemas.microsoft.com/office/drawing/2014/main" xmlns="" id="{00000000-0008-0000-0200-0000C1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570" name="Text Box 2">
          <a:extLst>
            <a:ext uri="{FF2B5EF4-FFF2-40B4-BE49-F238E27FC236}">
              <a16:creationId xmlns:a16="http://schemas.microsoft.com/office/drawing/2014/main" xmlns="" id="{00000000-0008-0000-0200-0000C2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5571" name="Text Box 1">
          <a:extLst>
            <a:ext uri="{FF2B5EF4-FFF2-40B4-BE49-F238E27FC236}">
              <a16:creationId xmlns:a16="http://schemas.microsoft.com/office/drawing/2014/main" xmlns="" id="{00000000-0008-0000-0200-0000C315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5572" name="Text Box 1">
          <a:extLst>
            <a:ext uri="{FF2B5EF4-FFF2-40B4-BE49-F238E27FC236}">
              <a16:creationId xmlns:a16="http://schemas.microsoft.com/office/drawing/2014/main" xmlns="" id="{00000000-0008-0000-0200-0000C415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5573" name="Text Box 4">
          <a:extLst>
            <a:ext uri="{FF2B5EF4-FFF2-40B4-BE49-F238E27FC236}">
              <a16:creationId xmlns:a16="http://schemas.microsoft.com/office/drawing/2014/main" xmlns="" id="{00000000-0008-0000-0200-0000C515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5574" name="Text Box 1">
          <a:extLst>
            <a:ext uri="{FF2B5EF4-FFF2-40B4-BE49-F238E27FC236}">
              <a16:creationId xmlns:a16="http://schemas.microsoft.com/office/drawing/2014/main" xmlns="" id="{00000000-0008-0000-0200-0000C615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5575" name="Text Box 4">
          <a:extLst>
            <a:ext uri="{FF2B5EF4-FFF2-40B4-BE49-F238E27FC236}">
              <a16:creationId xmlns:a16="http://schemas.microsoft.com/office/drawing/2014/main" xmlns="" id="{00000000-0008-0000-0200-0000C715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576" name="Text Box 1">
          <a:extLst>
            <a:ext uri="{FF2B5EF4-FFF2-40B4-BE49-F238E27FC236}">
              <a16:creationId xmlns:a16="http://schemas.microsoft.com/office/drawing/2014/main" xmlns="" id="{00000000-0008-0000-0200-0000C8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577" name="Text Box 1">
          <a:extLst>
            <a:ext uri="{FF2B5EF4-FFF2-40B4-BE49-F238E27FC236}">
              <a16:creationId xmlns:a16="http://schemas.microsoft.com/office/drawing/2014/main" xmlns="" id="{00000000-0008-0000-0200-0000C9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578" name="Text Box 4">
          <a:extLst>
            <a:ext uri="{FF2B5EF4-FFF2-40B4-BE49-F238E27FC236}">
              <a16:creationId xmlns:a16="http://schemas.microsoft.com/office/drawing/2014/main" xmlns="" id="{00000000-0008-0000-0200-0000CA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5579" name="Text Box 1">
          <a:extLst>
            <a:ext uri="{FF2B5EF4-FFF2-40B4-BE49-F238E27FC236}">
              <a16:creationId xmlns:a16="http://schemas.microsoft.com/office/drawing/2014/main" xmlns="" id="{00000000-0008-0000-0200-0000CB15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5580" name="Text Box 4">
          <a:extLst>
            <a:ext uri="{FF2B5EF4-FFF2-40B4-BE49-F238E27FC236}">
              <a16:creationId xmlns:a16="http://schemas.microsoft.com/office/drawing/2014/main" xmlns="" id="{00000000-0008-0000-0200-0000CC15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581" name="Text Box 1">
          <a:extLst>
            <a:ext uri="{FF2B5EF4-FFF2-40B4-BE49-F238E27FC236}">
              <a16:creationId xmlns:a16="http://schemas.microsoft.com/office/drawing/2014/main" xmlns="" id="{00000000-0008-0000-0200-0000CD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582" name="Text Box 2">
          <a:extLst>
            <a:ext uri="{FF2B5EF4-FFF2-40B4-BE49-F238E27FC236}">
              <a16:creationId xmlns:a16="http://schemas.microsoft.com/office/drawing/2014/main" xmlns="" id="{00000000-0008-0000-0200-0000CE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583" name="Text Box 1">
          <a:extLst>
            <a:ext uri="{FF2B5EF4-FFF2-40B4-BE49-F238E27FC236}">
              <a16:creationId xmlns:a16="http://schemas.microsoft.com/office/drawing/2014/main" xmlns="" id="{00000000-0008-0000-0200-0000CF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584" name="Text Box 2">
          <a:extLst>
            <a:ext uri="{FF2B5EF4-FFF2-40B4-BE49-F238E27FC236}">
              <a16:creationId xmlns:a16="http://schemas.microsoft.com/office/drawing/2014/main" xmlns="" id="{00000000-0008-0000-0200-0000D0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5585" name="Text Box 1">
          <a:extLst>
            <a:ext uri="{FF2B5EF4-FFF2-40B4-BE49-F238E27FC236}">
              <a16:creationId xmlns:a16="http://schemas.microsoft.com/office/drawing/2014/main" xmlns="" id="{00000000-0008-0000-0200-0000D115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5586" name="Text Box 4">
          <a:extLst>
            <a:ext uri="{FF2B5EF4-FFF2-40B4-BE49-F238E27FC236}">
              <a16:creationId xmlns:a16="http://schemas.microsoft.com/office/drawing/2014/main" xmlns="" id="{00000000-0008-0000-0200-0000D215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5587" name="Text Box 1">
          <a:extLst>
            <a:ext uri="{FF2B5EF4-FFF2-40B4-BE49-F238E27FC236}">
              <a16:creationId xmlns:a16="http://schemas.microsoft.com/office/drawing/2014/main" xmlns="" id="{00000000-0008-0000-0200-0000D315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5588" name="Text Box 4">
          <a:extLst>
            <a:ext uri="{FF2B5EF4-FFF2-40B4-BE49-F238E27FC236}">
              <a16:creationId xmlns:a16="http://schemas.microsoft.com/office/drawing/2014/main" xmlns="" id="{00000000-0008-0000-0200-0000D415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589" name="Text Box 1">
          <a:extLst>
            <a:ext uri="{FF2B5EF4-FFF2-40B4-BE49-F238E27FC236}">
              <a16:creationId xmlns:a16="http://schemas.microsoft.com/office/drawing/2014/main" xmlns="" id="{00000000-0008-0000-0200-0000D5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590" name="Text Box 2">
          <a:extLst>
            <a:ext uri="{FF2B5EF4-FFF2-40B4-BE49-F238E27FC236}">
              <a16:creationId xmlns:a16="http://schemas.microsoft.com/office/drawing/2014/main" xmlns="" id="{00000000-0008-0000-0200-0000D6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591" name="Text Box 1">
          <a:extLst>
            <a:ext uri="{FF2B5EF4-FFF2-40B4-BE49-F238E27FC236}">
              <a16:creationId xmlns:a16="http://schemas.microsoft.com/office/drawing/2014/main" xmlns="" id="{00000000-0008-0000-0200-0000D7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592" name="Text Box 2">
          <a:extLst>
            <a:ext uri="{FF2B5EF4-FFF2-40B4-BE49-F238E27FC236}">
              <a16:creationId xmlns:a16="http://schemas.microsoft.com/office/drawing/2014/main" xmlns="" id="{00000000-0008-0000-0200-0000D8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593" name="Text Box 1">
          <a:extLst>
            <a:ext uri="{FF2B5EF4-FFF2-40B4-BE49-F238E27FC236}">
              <a16:creationId xmlns:a16="http://schemas.microsoft.com/office/drawing/2014/main" xmlns="" id="{00000000-0008-0000-0200-0000D9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594" name="Text Box 2">
          <a:extLst>
            <a:ext uri="{FF2B5EF4-FFF2-40B4-BE49-F238E27FC236}">
              <a16:creationId xmlns:a16="http://schemas.microsoft.com/office/drawing/2014/main" xmlns="" id="{00000000-0008-0000-0200-0000DA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595" name="Text Box 1">
          <a:extLst>
            <a:ext uri="{FF2B5EF4-FFF2-40B4-BE49-F238E27FC236}">
              <a16:creationId xmlns:a16="http://schemas.microsoft.com/office/drawing/2014/main" xmlns="" id="{00000000-0008-0000-0200-0000DB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596" name="Text Box 2">
          <a:extLst>
            <a:ext uri="{FF2B5EF4-FFF2-40B4-BE49-F238E27FC236}">
              <a16:creationId xmlns:a16="http://schemas.microsoft.com/office/drawing/2014/main" xmlns="" id="{00000000-0008-0000-0200-0000DC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597" name="Text Box 1">
          <a:extLst>
            <a:ext uri="{FF2B5EF4-FFF2-40B4-BE49-F238E27FC236}">
              <a16:creationId xmlns:a16="http://schemas.microsoft.com/office/drawing/2014/main" xmlns="" id="{00000000-0008-0000-0200-0000DD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5598" name="Text Box 4">
          <a:extLst>
            <a:ext uri="{FF2B5EF4-FFF2-40B4-BE49-F238E27FC236}">
              <a16:creationId xmlns:a16="http://schemas.microsoft.com/office/drawing/2014/main" xmlns="" id="{00000000-0008-0000-0200-0000DE15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5599" name="Text Box 1">
          <a:extLst>
            <a:ext uri="{FF2B5EF4-FFF2-40B4-BE49-F238E27FC236}">
              <a16:creationId xmlns:a16="http://schemas.microsoft.com/office/drawing/2014/main" xmlns="" id="{00000000-0008-0000-0200-0000DF15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5600" name="Text Box 4">
          <a:extLst>
            <a:ext uri="{FF2B5EF4-FFF2-40B4-BE49-F238E27FC236}">
              <a16:creationId xmlns:a16="http://schemas.microsoft.com/office/drawing/2014/main" xmlns="" id="{00000000-0008-0000-0200-0000E015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601" name="Text Box 1">
          <a:extLst>
            <a:ext uri="{FF2B5EF4-FFF2-40B4-BE49-F238E27FC236}">
              <a16:creationId xmlns:a16="http://schemas.microsoft.com/office/drawing/2014/main" xmlns="" id="{00000000-0008-0000-0200-0000E1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602" name="Text Box 2">
          <a:extLst>
            <a:ext uri="{FF2B5EF4-FFF2-40B4-BE49-F238E27FC236}">
              <a16:creationId xmlns:a16="http://schemas.microsoft.com/office/drawing/2014/main" xmlns="" id="{00000000-0008-0000-0200-0000E2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603" name="Text Box 1">
          <a:extLst>
            <a:ext uri="{FF2B5EF4-FFF2-40B4-BE49-F238E27FC236}">
              <a16:creationId xmlns:a16="http://schemas.microsoft.com/office/drawing/2014/main" xmlns="" id="{00000000-0008-0000-0200-0000E3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604" name="Text Box 2">
          <a:extLst>
            <a:ext uri="{FF2B5EF4-FFF2-40B4-BE49-F238E27FC236}">
              <a16:creationId xmlns:a16="http://schemas.microsoft.com/office/drawing/2014/main" xmlns="" id="{00000000-0008-0000-0200-0000E4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605" name="Text Box 1">
          <a:extLst>
            <a:ext uri="{FF2B5EF4-FFF2-40B4-BE49-F238E27FC236}">
              <a16:creationId xmlns:a16="http://schemas.microsoft.com/office/drawing/2014/main" xmlns="" id="{00000000-0008-0000-0200-0000E5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606" name="Text Box 1">
          <a:extLst>
            <a:ext uri="{FF2B5EF4-FFF2-40B4-BE49-F238E27FC236}">
              <a16:creationId xmlns:a16="http://schemas.microsoft.com/office/drawing/2014/main" xmlns="" id="{00000000-0008-0000-0200-0000E6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607" name="Text Box 4">
          <a:extLst>
            <a:ext uri="{FF2B5EF4-FFF2-40B4-BE49-F238E27FC236}">
              <a16:creationId xmlns:a16="http://schemas.microsoft.com/office/drawing/2014/main" xmlns="" id="{00000000-0008-0000-0200-0000E7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5608" name="Text Box 1">
          <a:extLst>
            <a:ext uri="{FF2B5EF4-FFF2-40B4-BE49-F238E27FC236}">
              <a16:creationId xmlns:a16="http://schemas.microsoft.com/office/drawing/2014/main" xmlns="" id="{00000000-0008-0000-0200-0000E815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5609" name="Text Box 4">
          <a:extLst>
            <a:ext uri="{FF2B5EF4-FFF2-40B4-BE49-F238E27FC236}">
              <a16:creationId xmlns:a16="http://schemas.microsoft.com/office/drawing/2014/main" xmlns="" id="{00000000-0008-0000-0200-0000E915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610" name="Text Box 1">
          <a:extLst>
            <a:ext uri="{FF2B5EF4-FFF2-40B4-BE49-F238E27FC236}">
              <a16:creationId xmlns:a16="http://schemas.microsoft.com/office/drawing/2014/main" xmlns="" id="{00000000-0008-0000-0200-0000EA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611" name="Text Box 2">
          <a:extLst>
            <a:ext uri="{FF2B5EF4-FFF2-40B4-BE49-F238E27FC236}">
              <a16:creationId xmlns:a16="http://schemas.microsoft.com/office/drawing/2014/main" xmlns="" id="{00000000-0008-0000-0200-0000EB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612" name="Text Box 1">
          <a:extLst>
            <a:ext uri="{FF2B5EF4-FFF2-40B4-BE49-F238E27FC236}">
              <a16:creationId xmlns:a16="http://schemas.microsoft.com/office/drawing/2014/main" xmlns="" id="{00000000-0008-0000-0200-0000EC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613" name="Text Box 2">
          <a:extLst>
            <a:ext uri="{FF2B5EF4-FFF2-40B4-BE49-F238E27FC236}">
              <a16:creationId xmlns:a16="http://schemas.microsoft.com/office/drawing/2014/main" xmlns="" id="{00000000-0008-0000-0200-0000ED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5614" name="Text Box 1">
          <a:extLst>
            <a:ext uri="{FF2B5EF4-FFF2-40B4-BE49-F238E27FC236}">
              <a16:creationId xmlns:a16="http://schemas.microsoft.com/office/drawing/2014/main" xmlns="" id="{00000000-0008-0000-0200-0000EE15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5615" name="Text Box 1">
          <a:extLst>
            <a:ext uri="{FF2B5EF4-FFF2-40B4-BE49-F238E27FC236}">
              <a16:creationId xmlns:a16="http://schemas.microsoft.com/office/drawing/2014/main" xmlns="" id="{00000000-0008-0000-0200-0000EF15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5616" name="Text Box 4">
          <a:extLst>
            <a:ext uri="{FF2B5EF4-FFF2-40B4-BE49-F238E27FC236}">
              <a16:creationId xmlns:a16="http://schemas.microsoft.com/office/drawing/2014/main" xmlns="" id="{00000000-0008-0000-0200-0000F015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5617" name="Text Box 1">
          <a:extLst>
            <a:ext uri="{FF2B5EF4-FFF2-40B4-BE49-F238E27FC236}">
              <a16:creationId xmlns:a16="http://schemas.microsoft.com/office/drawing/2014/main" xmlns="" id="{00000000-0008-0000-0200-0000F115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5618" name="Text Box 4">
          <a:extLst>
            <a:ext uri="{FF2B5EF4-FFF2-40B4-BE49-F238E27FC236}">
              <a16:creationId xmlns:a16="http://schemas.microsoft.com/office/drawing/2014/main" xmlns="" id="{00000000-0008-0000-0200-0000F215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619" name="Text Box 1">
          <a:extLst>
            <a:ext uri="{FF2B5EF4-FFF2-40B4-BE49-F238E27FC236}">
              <a16:creationId xmlns:a16="http://schemas.microsoft.com/office/drawing/2014/main" xmlns="" id="{00000000-0008-0000-0200-0000F3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620" name="Text Box 1">
          <a:extLst>
            <a:ext uri="{FF2B5EF4-FFF2-40B4-BE49-F238E27FC236}">
              <a16:creationId xmlns:a16="http://schemas.microsoft.com/office/drawing/2014/main" xmlns="" id="{00000000-0008-0000-0200-0000F4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621" name="Text Box 4">
          <a:extLst>
            <a:ext uri="{FF2B5EF4-FFF2-40B4-BE49-F238E27FC236}">
              <a16:creationId xmlns:a16="http://schemas.microsoft.com/office/drawing/2014/main" xmlns="" id="{00000000-0008-0000-0200-0000F5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5622" name="Text Box 1">
          <a:extLst>
            <a:ext uri="{FF2B5EF4-FFF2-40B4-BE49-F238E27FC236}">
              <a16:creationId xmlns:a16="http://schemas.microsoft.com/office/drawing/2014/main" xmlns="" id="{00000000-0008-0000-0200-0000F615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5623" name="Text Box 4">
          <a:extLst>
            <a:ext uri="{FF2B5EF4-FFF2-40B4-BE49-F238E27FC236}">
              <a16:creationId xmlns:a16="http://schemas.microsoft.com/office/drawing/2014/main" xmlns="" id="{00000000-0008-0000-0200-0000F715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624" name="Text Box 1">
          <a:extLst>
            <a:ext uri="{FF2B5EF4-FFF2-40B4-BE49-F238E27FC236}">
              <a16:creationId xmlns:a16="http://schemas.microsoft.com/office/drawing/2014/main" xmlns="" id="{00000000-0008-0000-0200-0000F8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625" name="Text Box 2">
          <a:extLst>
            <a:ext uri="{FF2B5EF4-FFF2-40B4-BE49-F238E27FC236}">
              <a16:creationId xmlns:a16="http://schemas.microsoft.com/office/drawing/2014/main" xmlns="" id="{00000000-0008-0000-0200-0000F9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626" name="Text Box 1">
          <a:extLst>
            <a:ext uri="{FF2B5EF4-FFF2-40B4-BE49-F238E27FC236}">
              <a16:creationId xmlns:a16="http://schemas.microsoft.com/office/drawing/2014/main" xmlns="" id="{00000000-0008-0000-0200-0000FA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627" name="Text Box 2">
          <a:extLst>
            <a:ext uri="{FF2B5EF4-FFF2-40B4-BE49-F238E27FC236}">
              <a16:creationId xmlns:a16="http://schemas.microsoft.com/office/drawing/2014/main" xmlns="" id="{00000000-0008-0000-0200-0000FB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5628" name="Text Box 1">
          <a:extLst>
            <a:ext uri="{FF2B5EF4-FFF2-40B4-BE49-F238E27FC236}">
              <a16:creationId xmlns:a16="http://schemas.microsoft.com/office/drawing/2014/main" xmlns="" id="{00000000-0008-0000-0200-0000FC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5629" name="Text Box 4">
          <a:extLst>
            <a:ext uri="{FF2B5EF4-FFF2-40B4-BE49-F238E27FC236}">
              <a16:creationId xmlns:a16="http://schemas.microsoft.com/office/drawing/2014/main" xmlns="" id="{00000000-0008-0000-0200-0000FD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5630" name="Text Box 1">
          <a:extLst>
            <a:ext uri="{FF2B5EF4-FFF2-40B4-BE49-F238E27FC236}">
              <a16:creationId xmlns:a16="http://schemas.microsoft.com/office/drawing/2014/main" xmlns="" id="{00000000-0008-0000-0200-0000FE15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5631" name="Text Box 4">
          <a:extLst>
            <a:ext uri="{FF2B5EF4-FFF2-40B4-BE49-F238E27FC236}">
              <a16:creationId xmlns:a16="http://schemas.microsoft.com/office/drawing/2014/main" xmlns="" id="{00000000-0008-0000-0200-0000FF15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632" name="Text Box 1">
          <a:extLst>
            <a:ext uri="{FF2B5EF4-FFF2-40B4-BE49-F238E27FC236}">
              <a16:creationId xmlns:a16="http://schemas.microsoft.com/office/drawing/2014/main" xmlns="" id="{00000000-0008-0000-0200-000000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633" name="Text Box 2">
          <a:extLst>
            <a:ext uri="{FF2B5EF4-FFF2-40B4-BE49-F238E27FC236}">
              <a16:creationId xmlns:a16="http://schemas.microsoft.com/office/drawing/2014/main" xmlns="" id="{00000000-0008-0000-0200-000001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634" name="Text Box 1">
          <a:extLst>
            <a:ext uri="{FF2B5EF4-FFF2-40B4-BE49-F238E27FC236}">
              <a16:creationId xmlns:a16="http://schemas.microsoft.com/office/drawing/2014/main" xmlns="" id="{00000000-0008-0000-0200-000002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635" name="Text Box 2">
          <a:extLst>
            <a:ext uri="{FF2B5EF4-FFF2-40B4-BE49-F238E27FC236}">
              <a16:creationId xmlns:a16="http://schemas.microsoft.com/office/drawing/2014/main" xmlns="" id="{00000000-0008-0000-0200-000003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636" name="Text Box 1">
          <a:extLst>
            <a:ext uri="{FF2B5EF4-FFF2-40B4-BE49-F238E27FC236}">
              <a16:creationId xmlns:a16="http://schemas.microsoft.com/office/drawing/2014/main" xmlns="" id="{00000000-0008-0000-0200-000004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637" name="Text Box 2">
          <a:extLst>
            <a:ext uri="{FF2B5EF4-FFF2-40B4-BE49-F238E27FC236}">
              <a16:creationId xmlns:a16="http://schemas.microsoft.com/office/drawing/2014/main" xmlns="" id="{00000000-0008-0000-0200-000005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638" name="Text Box 1">
          <a:extLst>
            <a:ext uri="{FF2B5EF4-FFF2-40B4-BE49-F238E27FC236}">
              <a16:creationId xmlns:a16="http://schemas.microsoft.com/office/drawing/2014/main" xmlns="" id="{00000000-0008-0000-0200-000006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639" name="Text Box 2">
          <a:extLst>
            <a:ext uri="{FF2B5EF4-FFF2-40B4-BE49-F238E27FC236}">
              <a16:creationId xmlns:a16="http://schemas.microsoft.com/office/drawing/2014/main" xmlns="" id="{00000000-0008-0000-0200-000007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5640" name="Text Box 4">
          <a:extLst>
            <a:ext uri="{FF2B5EF4-FFF2-40B4-BE49-F238E27FC236}">
              <a16:creationId xmlns:a16="http://schemas.microsoft.com/office/drawing/2014/main" xmlns="" id="{00000000-0008-0000-0200-00000816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5641" name="Text Box 1">
          <a:extLst>
            <a:ext uri="{FF2B5EF4-FFF2-40B4-BE49-F238E27FC236}">
              <a16:creationId xmlns:a16="http://schemas.microsoft.com/office/drawing/2014/main" xmlns="" id="{00000000-0008-0000-0200-00000916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5642" name="Text Box 4">
          <a:extLst>
            <a:ext uri="{FF2B5EF4-FFF2-40B4-BE49-F238E27FC236}">
              <a16:creationId xmlns:a16="http://schemas.microsoft.com/office/drawing/2014/main" xmlns="" id="{00000000-0008-0000-0200-00000A16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643" name="Text Box 1">
          <a:extLst>
            <a:ext uri="{FF2B5EF4-FFF2-40B4-BE49-F238E27FC236}">
              <a16:creationId xmlns:a16="http://schemas.microsoft.com/office/drawing/2014/main" xmlns="" id="{00000000-0008-0000-0200-00000B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644" name="Text Box 2">
          <a:extLst>
            <a:ext uri="{FF2B5EF4-FFF2-40B4-BE49-F238E27FC236}">
              <a16:creationId xmlns:a16="http://schemas.microsoft.com/office/drawing/2014/main" xmlns="" id="{00000000-0008-0000-0200-00000C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645" name="Text Box 1">
          <a:extLst>
            <a:ext uri="{FF2B5EF4-FFF2-40B4-BE49-F238E27FC236}">
              <a16:creationId xmlns:a16="http://schemas.microsoft.com/office/drawing/2014/main" xmlns="" id="{00000000-0008-0000-0200-00000D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646" name="Text Box 2">
          <a:extLst>
            <a:ext uri="{FF2B5EF4-FFF2-40B4-BE49-F238E27FC236}">
              <a16:creationId xmlns:a16="http://schemas.microsoft.com/office/drawing/2014/main" xmlns="" id="{00000000-0008-0000-0200-00000E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647" name="Text Box 1">
          <a:extLst>
            <a:ext uri="{FF2B5EF4-FFF2-40B4-BE49-F238E27FC236}">
              <a16:creationId xmlns:a16="http://schemas.microsoft.com/office/drawing/2014/main" xmlns="" id="{00000000-0008-0000-0200-00000F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648" name="Text Box 4">
          <a:extLst>
            <a:ext uri="{FF2B5EF4-FFF2-40B4-BE49-F238E27FC236}">
              <a16:creationId xmlns:a16="http://schemas.microsoft.com/office/drawing/2014/main" xmlns="" id="{00000000-0008-0000-0200-000010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5649" name="Text Box 1">
          <a:extLst>
            <a:ext uri="{FF2B5EF4-FFF2-40B4-BE49-F238E27FC236}">
              <a16:creationId xmlns:a16="http://schemas.microsoft.com/office/drawing/2014/main" xmlns="" id="{00000000-0008-0000-0200-00001116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5650" name="Text Box 4">
          <a:extLst>
            <a:ext uri="{FF2B5EF4-FFF2-40B4-BE49-F238E27FC236}">
              <a16:creationId xmlns:a16="http://schemas.microsoft.com/office/drawing/2014/main" xmlns="" id="{00000000-0008-0000-0200-00001216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651" name="Text Box 1">
          <a:extLst>
            <a:ext uri="{FF2B5EF4-FFF2-40B4-BE49-F238E27FC236}">
              <a16:creationId xmlns:a16="http://schemas.microsoft.com/office/drawing/2014/main" xmlns="" id="{00000000-0008-0000-0200-000013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652" name="Text Box 2">
          <a:extLst>
            <a:ext uri="{FF2B5EF4-FFF2-40B4-BE49-F238E27FC236}">
              <a16:creationId xmlns:a16="http://schemas.microsoft.com/office/drawing/2014/main" xmlns="" id="{00000000-0008-0000-0200-000014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653" name="Text Box 1">
          <a:extLst>
            <a:ext uri="{FF2B5EF4-FFF2-40B4-BE49-F238E27FC236}">
              <a16:creationId xmlns:a16="http://schemas.microsoft.com/office/drawing/2014/main" xmlns="" id="{00000000-0008-0000-0200-000015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654" name="Text Box 2">
          <a:extLst>
            <a:ext uri="{FF2B5EF4-FFF2-40B4-BE49-F238E27FC236}">
              <a16:creationId xmlns:a16="http://schemas.microsoft.com/office/drawing/2014/main" xmlns="" id="{00000000-0008-0000-0200-000016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5655" name="Text Box 1">
          <a:extLst>
            <a:ext uri="{FF2B5EF4-FFF2-40B4-BE49-F238E27FC236}">
              <a16:creationId xmlns:a16="http://schemas.microsoft.com/office/drawing/2014/main" xmlns="" id="{00000000-0008-0000-0200-00001716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5656" name="Text Box 1">
          <a:extLst>
            <a:ext uri="{FF2B5EF4-FFF2-40B4-BE49-F238E27FC236}">
              <a16:creationId xmlns:a16="http://schemas.microsoft.com/office/drawing/2014/main" xmlns="" id="{00000000-0008-0000-0200-00001816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5657" name="Text Box 4">
          <a:extLst>
            <a:ext uri="{FF2B5EF4-FFF2-40B4-BE49-F238E27FC236}">
              <a16:creationId xmlns:a16="http://schemas.microsoft.com/office/drawing/2014/main" xmlns="" id="{00000000-0008-0000-0200-00001916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5658" name="Text Box 1">
          <a:extLst>
            <a:ext uri="{FF2B5EF4-FFF2-40B4-BE49-F238E27FC236}">
              <a16:creationId xmlns:a16="http://schemas.microsoft.com/office/drawing/2014/main" xmlns="" id="{00000000-0008-0000-0200-00001A16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5659" name="Text Box 4">
          <a:extLst>
            <a:ext uri="{FF2B5EF4-FFF2-40B4-BE49-F238E27FC236}">
              <a16:creationId xmlns:a16="http://schemas.microsoft.com/office/drawing/2014/main" xmlns="" id="{00000000-0008-0000-0200-00001B16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660" name="Text Box 1">
          <a:extLst>
            <a:ext uri="{FF2B5EF4-FFF2-40B4-BE49-F238E27FC236}">
              <a16:creationId xmlns:a16="http://schemas.microsoft.com/office/drawing/2014/main" xmlns="" id="{00000000-0008-0000-0200-00001C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661" name="Text Box 4">
          <a:extLst>
            <a:ext uri="{FF2B5EF4-FFF2-40B4-BE49-F238E27FC236}">
              <a16:creationId xmlns:a16="http://schemas.microsoft.com/office/drawing/2014/main" xmlns="" id="{00000000-0008-0000-0200-00001D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5662" name="Text Box 1">
          <a:extLst>
            <a:ext uri="{FF2B5EF4-FFF2-40B4-BE49-F238E27FC236}">
              <a16:creationId xmlns:a16="http://schemas.microsoft.com/office/drawing/2014/main" xmlns="" id="{00000000-0008-0000-0200-00001E16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5663" name="Text Box 4">
          <a:extLst>
            <a:ext uri="{FF2B5EF4-FFF2-40B4-BE49-F238E27FC236}">
              <a16:creationId xmlns:a16="http://schemas.microsoft.com/office/drawing/2014/main" xmlns="" id="{00000000-0008-0000-0200-00001F16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664" name="Text Box 1">
          <a:extLst>
            <a:ext uri="{FF2B5EF4-FFF2-40B4-BE49-F238E27FC236}">
              <a16:creationId xmlns:a16="http://schemas.microsoft.com/office/drawing/2014/main" xmlns="" id="{00000000-0008-0000-0200-000020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665" name="Text Box 2">
          <a:extLst>
            <a:ext uri="{FF2B5EF4-FFF2-40B4-BE49-F238E27FC236}">
              <a16:creationId xmlns:a16="http://schemas.microsoft.com/office/drawing/2014/main" xmlns="" id="{00000000-0008-0000-0200-000021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666" name="Text Box 1">
          <a:extLst>
            <a:ext uri="{FF2B5EF4-FFF2-40B4-BE49-F238E27FC236}">
              <a16:creationId xmlns:a16="http://schemas.microsoft.com/office/drawing/2014/main" xmlns="" id="{00000000-0008-0000-0200-000022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667" name="Text Box 2">
          <a:extLst>
            <a:ext uri="{FF2B5EF4-FFF2-40B4-BE49-F238E27FC236}">
              <a16:creationId xmlns:a16="http://schemas.microsoft.com/office/drawing/2014/main" xmlns="" id="{00000000-0008-0000-0200-000023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5668" name="Text Box 1">
          <a:extLst>
            <a:ext uri="{FF2B5EF4-FFF2-40B4-BE49-F238E27FC236}">
              <a16:creationId xmlns:a16="http://schemas.microsoft.com/office/drawing/2014/main" xmlns="" id="{00000000-0008-0000-0200-00002416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5669" name="Text Box 4">
          <a:extLst>
            <a:ext uri="{FF2B5EF4-FFF2-40B4-BE49-F238E27FC236}">
              <a16:creationId xmlns:a16="http://schemas.microsoft.com/office/drawing/2014/main" xmlns="" id="{00000000-0008-0000-0200-00002516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5670" name="Text Box 1">
          <a:extLst>
            <a:ext uri="{FF2B5EF4-FFF2-40B4-BE49-F238E27FC236}">
              <a16:creationId xmlns:a16="http://schemas.microsoft.com/office/drawing/2014/main" xmlns="" id="{00000000-0008-0000-0200-00002616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5671" name="Text Box 4">
          <a:extLst>
            <a:ext uri="{FF2B5EF4-FFF2-40B4-BE49-F238E27FC236}">
              <a16:creationId xmlns:a16="http://schemas.microsoft.com/office/drawing/2014/main" xmlns="" id="{00000000-0008-0000-0200-00002716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672" name="Text Box 1">
          <a:extLst>
            <a:ext uri="{FF2B5EF4-FFF2-40B4-BE49-F238E27FC236}">
              <a16:creationId xmlns:a16="http://schemas.microsoft.com/office/drawing/2014/main" xmlns="" id="{00000000-0008-0000-0200-000028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673" name="Text Box 2">
          <a:extLst>
            <a:ext uri="{FF2B5EF4-FFF2-40B4-BE49-F238E27FC236}">
              <a16:creationId xmlns:a16="http://schemas.microsoft.com/office/drawing/2014/main" xmlns="" id="{00000000-0008-0000-0200-000029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674" name="Text Box 1">
          <a:extLst>
            <a:ext uri="{FF2B5EF4-FFF2-40B4-BE49-F238E27FC236}">
              <a16:creationId xmlns:a16="http://schemas.microsoft.com/office/drawing/2014/main" xmlns="" id="{00000000-0008-0000-0200-00002A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675" name="Text Box 2">
          <a:extLst>
            <a:ext uri="{FF2B5EF4-FFF2-40B4-BE49-F238E27FC236}">
              <a16:creationId xmlns:a16="http://schemas.microsoft.com/office/drawing/2014/main" xmlns="" id="{00000000-0008-0000-0200-00002B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676" name="Text Box 1">
          <a:extLst>
            <a:ext uri="{FF2B5EF4-FFF2-40B4-BE49-F238E27FC236}">
              <a16:creationId xmlns:a16="http://schemas.microsoft.com/office/drawing/2014/main" xmlns="" id="{00000000-0008-0000-0200-00002C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677" name="Text Box 2">
          <a:extLst>
            <a:ext uri="{FF2B5EF4-FFF2-40B4-BE49-F238E27FC236}">
              <a16:creationId xmlns:a16="http://schemas.microsoft.com/office/drawing/2014/main" xmlns="" id="{00000000-0008-0000-0200-00002D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678" name="Text Box 1">
          <a:extLst>
            <a:ext uri="{FF2B5EF4-FFF2-40B4-BE49-F238E27FC236}">
              <a16:creationId xmlns:a16="http://schemas.microsoft.com/office/drawing/2014/main" xmlns="" id="{00000000-0008-0000-0200-00002E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679" name="Text Box 2">
          <a:extLst>
            <a:ext uri="{FF2B5EF4-FFF2-40B4-BE49-F238E27FC236}">
              <a16:creationId xmlns:a16="http://schemas.microsoft.com/office/drawing/2014/main" xmlns="" id="{00000000-0008-0000-0200-00002F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5680" name="Text Box 4">
          <a:extLst>
            <a:ext uri="{FF2B5EF4-FFF2-40B4-BE49-F238E27FC236}">
              <a16:creationId xmlns:a16="http://schemas.microsoft.com/office/drawing/2014/main" xmlns="" id="{00000000-0008-0000-0200-00003016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5681" name="Text Box 1">
          <a:extLst>
            <a:ext uri="{FF2B5EF4-FFF2-40B4-BE49-F238E27FC236}">
              <a16:creationId xmlns:a16="http://schemas.microsoft.com/office/drawing/2014/main" xmlns="" id="{00000000-0008-0000-0200-00003116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5682" name="Text Box 4">
          <a:extLst>
            <a:ext uri="{FF2B5EF4-FFF2-40B4-BE49-F238E27FC236}">
              <a16:creationId xmlns:a16="http://schemas.microsoft.com/office/drawing/2014/main" xmlns="" id="{00000000-0008-0000-0200-00003216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683" name="Text Box 1">
          <a:extLst>
            <a:ext uri="{FF2B5EF4-FFF2-40B4-BE49-F238E27FC236}">
              <a16:creationId xmlns:a16="http://schemas.microsoft.com/office/drawing/2014/main" xmlns="" id="{00000000-0008-0000-0200-000033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684" name="Text Box 2">
          <a:extLst>
            <a:ext uri="{FF2B5EF4-FFF2-40B4-BE49-F238E27FC236}">
              <a16:creationId xmlns:a16="http://schemas.microsoft.com/office/drawing/2014/main" xmlns="" id="{00000000-0008-0000-0200-000034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685" name="Text Box 1">
          <a:extLst>
            <a:ext uri="{FF2B5EF4-FFF2-40B4-BE49-F238E27FC236}">
              <a16:creationId xmlns:a16="http://schemas.microsoft.com/office/drawing/2014/main" xmlns="" id="{00000000-0008-0000-0200-000035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686" name="Text Box 2">
          <a:extLst>
            <a:ext uri="{FF2B5EF4-FFF2-40B4-BE49-F238E27FC236}">
              <a16:creationId xmlns:a16="http://schemas.microsoft.com/office/drawing/2014/main" xmlns="" id="{00000000-0008-0000-0200-000036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687" name="Text Box 1">
          <a:extLst>
            <a:ext uri="{FF2B5EF4-FFF2-40B4-BE49-F238E27FC236}">
              <a16:creationId xmlns:a16="http://schemas.microsoft.com/office/drawing/2014/main" xmlns="" id="{00000000-0008-0000-0200-000037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688" name="Text Box 4">
          <a:extLst>
            <a:ext uri="{FF2B5EF4-FFF2-40B4-BE49-F238E27FC236}">
              <a16:creationId xmlns:a16="http://schemas.microsoft.com/office/drawing/2014/main" xmlns="" id="{00000000-0008-0000-0200-000038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689" name="Text Box 1">
          <a:extLst>
            <a:ext uri="{FF2B5EF4-FFF2-40B4-BE49-F238E27FC236}">
              <a16:creationId xmlns:a16="http://schemas.microsoft.com/office/drawing/2014/main" xmlns="" id="{00000000-0008-0000-0200-00003916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690" name="Text Box 4">
          <a:extLst>
            <a:ext uri="{FF2B5EF4-FFF2-40B4-BE49-F238E27FC236}">
              <a16:creationId xmlns:a16="http://schemas.microsoft.com/office/drawing/2014/main" xmlns="" id="{00000000-0008-0000-0200-00003A16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691" name="Text Box 1">
          <a:extLst>
            <a:ext uri="{FF2B5EF4-FFF2-40B4-BE49-F238E27FC236}">
              <a16:creationId xmlns:a16="http://schemas.microsoft.com/office/drawing/2014/main" xmlns="" id="{00000000-0008-0000-0200-00003B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692" name="Text Box 2">
          <a:extLst>
            <a:ext uri="{FF2B5EF4-FFF2-40B4-BE49-F238E27FC236}">
              <a16:creationId xmlns:a16="http://schemas.microsoft.com/office/drawing/2014/main" xmlns="" id="{00000000-0008-0000-0200-00003C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693" name="Text Box 1">
          <a:extLst>
            <a:ext uri="{FF2B5EF4-FFF2-40B4-BE49-F238E27FC236}">
              <a16:creationId xmlns:a16="http://schemas.microsoft.com/office/drawing/2014/main" xmlns="" id="{00000000-0008-0000-0200-00003D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694" name="Text Box 2">
          <a:extLst>
            <a:ext uri="{FF2B5EF4-FFF2-40B4-BE49-F238E27FC236}">
              <a16:creationId xmlns:a16="http://schemas.microsoft.com/office/drawing/2014/main" xmlns="" id="{00000000-0008-0000-0200-00003E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5695" name="Text Box 1">
          <a:extLst>
            <a:ext uri="{FF2B5EF4-FFF2-40B4-BE49-F238E27FC236}">
              <a16:creationId xmlns:a16="http://schemas.microsoft.com/office/drawing/2014/main" xmlns="" id="{00000000-0008-0000-0200-00003F16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5696" name="Text Box 1">
          <a:extLst>
            <a:ext uri="{FF2B5EF4-FFF2-40B4-BE49-F238E27FC236}">
              <a16:creationId xmlns:a16="http://schemas.microsoft.com/office/drawing/2014/main" xmlns="" id="{00000000-0008-0000-0200-00004016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5697" name="Text Box 4">
          <a:extLst>
            <a:ext uri="{FF2B5EF4-FFF2-40B4-BE49-F238E27FC236}">
              <a16:creationId xmlns:a16="http://schemas.microsoft.com/office/drawing/2014/main" xmlns="" id="{00000000-0008-0000-0200-00004116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5698" name="Text Box 1">
          <a:extLst>
            <a:ext uri="{FF2B5EF4-FFF2-40B4-BE49-F238E27FC236}">
              <a16:creationId xmlns:a16="http://schemas.microsoft.com/office/drawing/2014/main" xmlns="" id="{00000000-0008-0000-0200-00004216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5699" name="Text Box 4">
          <a:extLst>
            <a:ext uri="{FF2B5EF4-FFF2-40B4-BE49-F238E27FC236}">
              <a16:creationId xmlns:a16="http://schemas.microsoft.com/office/drawing/2014/main" xmlns="" id="{00000000-0008-0000-0200-00004316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700" name="Text Box 1">
          <a:extLst>
            <a:ext uri="{FF2B5EF4-FFF2-40B4-BE49-F238E27FC236}">
              <a16:creationId xmlns:a16="http://schemas.microsoft.com/office/drawing/2014/main" xmlns="" id="{00000000-0008-0000-0200-000044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701" name="Text Box 4">
          <a:extLst>
            <a:ext uri="{FF2B5EF4-FFF2-40B4-BE49-F238E27FC236}">
              <a16:creationId xmlns:a16="http://schemas.microsoft.com/office/drawing/2014/main" xmlns="" id="{00000000-0008-0000-0200-000045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702" name="Text Box 1">
          <a:extLst>
            <a:ext uri="{FF2B5EF4-FFF2-40B4-BE49-F238E27FC236}">
              <a16:creationId xmlns:a16="http://schemas.microsoft.com/office/drawing/2014/main" xmlns="" id="{00000000-0008-0000-0200-00004616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703" name="Text Box 4">
          <a:extLst>
            <a:ext uri="{FF2B5EF4-FFF2-40B4-BE49-F238E27FC236}">
              <a16:creationId xmlns:a16="http://schemas.microsoft.com/office/drawing/2014/main" xmlns="" id="{00000000-0008-0000-0200-00004716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704" name="Text Box 1">
          <a:extLst>
            <a:ext uri="{FF2B5EF4-FFF2-40B4-BE49-F238E27FC236}">
              <a16:creationId xmlns:a16="http://schemas.microsoft.com/office/drawing/2014/main" xmlns="" id="{00000000-0008-0000-0200-000048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705" name="Text Box 2">
          <a:extLst>
            <a:ext uri="{FF2B5EF4-FFF2-40B4-BE49-F238E27FC236}">
              <a16:creationId xmlns:a16="http://schemas.microsoft.com/office/drawing/2014/main" xmlns="" id="{00000000-0008-0000-0200-000049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706" name="Text Box 1">
          <a:extLst>
            <a:ext uri="{FF2B5EF4-FFF2-40B4-BE49-F238E27FC236}">
              <a16:creationId xmlns:a16="http://schemas.microsoft.com/office/drawing/2014/main" xmlns="" id="{00000000-0008-0000-0200-00004A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707" name="Text Box 2">
          <a:extLst>
            <a:ext uri="{FF2B5EF4-FFF2-40B4-BE49-F238E27FC236}">
              <a16:creationId xmlns:a16="http://schemas.microsoft.com/office/drawing/2014/main" xmlns="" id="{00000000-0008-0000-0200-00004B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708" name="Text Box 1">
          <a:extLst>
            <a:ext uri="{FF2B5EF4-FFF2-40B4-BE49-F238E27FC236}">
              <a16:creationId xmlns:a16="http://schemas.microsoft.com/office/drawing/2014/main" xmlns="" id="{00000000-0008-0000-0200-00004C16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709" name="Text Box 4">
          <a:extLst>
            <a:ext uri="{FF2B5EF4-FFF2-40B4-BE49-F238E27FC236}">
              <a16:creationId xmlns:a16="http://schemas.microsoft.com/office/drawing/2014/main" xmlns="" id="{00000000-0008-0000-0200-00004D16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5710" name="Text Box 1">
          <a:extLst>
            <a:ext uri="{FF2B5EF4-FFF2-40B4-BE49-F238E27FC236}">
              <a16:creationId xmlns:a16="http://schemas.microsoft.com/office/drawing/2014/main" xmlns="" id="{00000000-0008-0000-0200-00004E16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5711" name="Text Box 4">
          <a:extLst>
            <a:ext uri="{FF2B5EF4-FFF2-40B4-BE49-F238E27FC236}">
              <a16:creationId xmlns:a16="http://schemas.microsoft.com/office/drawing/2014/main" xmlns="" id="{00000000-0008-0000-0200-00004F16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712" name="Text Box 1">
          <a:extLst>
            <a:ext uri="{FF2B5EF4-FFF2-40B4-BE49-F238E27FC236}">
              <a16:creationId xmlns:a16="http://schemas.microsoft.com/office/drawing/2014/main" xmlns="" id="{00000000-0008-0000-0200-000050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713" name="Text Box 2">
          <a:extLst>
            <a:ext uri="{FF2B5EF4-FFF2-40B4-BE49-F238E27FC236}">
              <a16:creationId xmlns:a16="http://schemas.microsoft.com/office/drawing/2014/main" xmlns="" id="{00000000-0008-0000-0200-000051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714" name="Text Box 1">
          <a:extLst>
            <a:ext uri="{FF2B5EF4-FFF2-40B4-BE49-F238E27FC236}">
              <a16:creationId xmlns:a16="http://schemas.microsoft.com/office/drawing/2014/main" xmlns="" id="{00000000-0008-0000-0200-000052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715" name="Text Box 2">
          <a:extLst>
            <a:ext uri="{FF2B5EF4-FFF2-40B4-BE49-F238E27FC236}">
              <a16:creationId xmlns:a16="http://schemas.microsoft.com/office/drawing/2014/main" xmlns="" id="{00000000-0008-0000-0200-000053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716" name="Text Box 1">
          <a:extLst>
            <a:ext uri="{FF2B5EF4-FFF2-40B4-BE49-F238E27FC236}">
              <a16:creationId xmlns:a16="http://schemas.microsoft.com/office/drawing/2014/main" xmlns="" id="{00000000-0008-0000-0200-000054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717" name="Text Box 2">
          <a:extLst>
            <a:ext uri="{FF2B5EF4-FFF2-40B4-BE49-F238E27FC236}">
              <a16:creationId xmlns:a16="http://schemas.microsoft.com/office/drawing/2014/main" xmlns="" id="{00000000-0008-0000-0200-000055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718" name="Text Box 1">
          <a:extLst>
            <a:ext uri="{FF2B5EF4-FFF2-40B4-BE49-F238E27FC236}">
              <a16:creationId xmlns:a16="http://schemas.microsoft.com/office/drawing/2014/main" xmlns="" id="{00000000-0008-0000-0200-000056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719" name="Text Box 2">
          <a:extLst>
            <a:ext uri="{FF2B5EF4-FFF2-40B4-BE49-F238E27FC236}">
              <a16:creationId xmlns:a16="http://schemas.microsoft.com/office/drawing/2014/main" xmlns="" id="{00000000-0008-0000-0200-000057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720" name="Text Box 1">
          <a:extLst>
            <a:ext uri="{FF2B5EF4-FFF2-40B4-BE49-F238E27FC236}">
              <a16:creationId xmlns:a16="http://schemas.microsoft.com/office/drawing/2014/main" xmlns="" id="{00000000-0008-0000-0200-000058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5721" name="Text Box 4">
          <a:extLst>
            <a:ext uri="{FF2B5EF4-FFF2-40B4-BE49-F238E27FC236}">
              <a16:creationId xmlns:a16="http://schemas.microsoft.com/office/drawing/2014/main" xmlns="" id="{00000000-0008-0000-0200-00005916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5722" name="Text Box 1">
          <a:extLst>
            <a:ext uri="{FF2B5EF4-FFF2-40B4-BE49-F238E27FC236}">
              <a16:creationId xmlns:a16="http://schemas.microsoft.com/office/drawing/2014/main" xmlns="" id="{00000000-0008-0000-0200-00005A16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5723" name="Text Box 4">
          <a:extLst>
            <a:ext uri="{FF2B5EF4-FFF2-40B4-BE49-F238E27FC236}">
              <a16:creationId xmlns:a16="http://schemas.microsoft.com/office/drawing/2014/main" xmlns="" id="{00000000-0008-0000-0200-00005B16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724" name="Text Box 1">
          <a:extLst>
            <a:ext uri="{FF2B5EF4-FFF2-40B4-BE49-F238E27FC236}">
              <a16:creationId xmlns:a16="http://schemas.microsoft.com/office/drawing/2014/main" xmlns="" id="{00000000-0008-0000-0200-00005C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725" name="Text Box 2">
          <a:extLst>
            <a:ext uri="{FF2B5EF4-FFF2-40B4-BE49-F238E27FC236}">
              <a16:creationId xmlns:a16="http://schemas.microsoft.com/office/drawing/2014/main" xmlns="" id="{00000000-0008-0000-0200-00005D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726" name="Text Box 1">
          <a:extLst>
            <a:ext uri="{FF2B5EF4-FFF2-40B4-BE49-F238E27FC236}">
              <a16:creationId xmlns:a16="http://schemas.microsoft.com/office/drawing/2014/main" xmlns="" id="{00000000-0008-0000-0200-00005E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727" name="Text Box 2">
          <a:extLst>
            <a:ext uri="{FF2B5EF4-FFF2-40B4-BE49-F238E27FC236}">
              <a16:creationId xmlns:a16="http://schemas.microsoft.com/office/drawing/2014/main" xmlns="" id="{00000000-0008-0000-0200-00005F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728" name="Text Box 1">
          <a:extLst>
            <a:ext uri="{FF2B5EF4-FFF2-40B4-BE49-F238E27FC236}">
              <a16:creationId xmlns:a16="http://schemas.microsoft.com/office/drawing/2014/main" xmlns="" id="{00000000-0008-0000-0200-000060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729" name="Text Box 1">
          <a:extLst>
            <a:ext uri="{FF2B5EF4-FFF2-40B4-BE49-F238E27FC236}">
              <a16:creationId xmlns:a16="http://schemas.microsoft.com/office/drawing/2014/main" xmlns="" id="{00000000-0008-0000-0200-000061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730" name="Text Box 4">
          <a:extLst>
            <a:ext uri="{FF2B5EF4-FFF2-40B4-BE49-F238E27FC236}">
              <a16:creationId xmlns:a16="http://schemas.microsoft.com/office/drawing/2014/main" xmlns="" id="{00000000-0008-0000-0200-000062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731" name="Text Box 1">
          <a:extLst>
            <a:ext uri="{FF2B5EF4-FFF2-40B4-BE49-F238E27FC236}">
              <a16:creationId xmlns:a16="http://schemas.microsoft.com/office/drawing/2014/main" xmlns="" id="{00000000-0008-0000-0200-00006316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732" name="Text Box 4">
          <a:extLst>
            <a:ext uri="{FF2B5EF4-FFF2-40B4-BE49-F238E27FC236}">
              <a16:creationId xmlns:a16="http://schemas.microsoft.com/office/drawing/2014/main" xmlns="" id="{00000000-0008-0000-0200-00006416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733" name="Text Box 1">
          <a:extLst>
            <a:ext uri="{FF2B5EF4-FFF2-40B4-BE49-F238E27FC236}">
              <a16:creationId xmlns:a16="http://schemas.microsoft.com/office/drawing/2014/main" xmlns="" id="{00000000-0008-0000-0200-000065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734" name="Text Box 2">
          <a:extLst>
            <a:ext uri="{FF2B5EF4-FFF2-40B4-BE49-F238E27FC236}">
              <a16:creationId xmlns:a16="http://schemas.microsoft.com/office/drawing/2014/main" xmlns="" id="{00000000-0008-0000-0200-000066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735" name="Text Box 1">
          <a:extLst>
            <a:ext uri="{FF2B5EF4-FFF2-40B4-BE49-F238E27FC236}">
              <a16:creationId xmlns:a16="http://schemas.microsoft.com/office/drawing/2014/main" xmlns="" id="{00000000-0008-0000-0200-000067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736" name="Text Box 2">
          <a:extLst>
            <a:ext uri="{FF2B5EF4-FFF2-40B4-BE49-F238E27FC236}">
              <a16:creationId xmlns:a16="http://schemas.microsoft.com/office/drawing/2014/main" xmlns="" id="{00000000-0008-0000-0200-000068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5737" name="Text Box 1">
          <a:extLst>
            <a:ext uri="{FF2B5EF4-FFF2-40B4-BE49-F238E27FC236}">
              <a16:creationId xmlns:a16="http://schemas.microsoft.com/office/drawing/2014/main" xmlns="" id="{00000000-0008-0000-0200-00006916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738" name="Text Box 1">
          <a:extLst>
            <a:ext uri="{FF2B5EF4-FFF2-40B4-BE49-F238E27FC236}">
              <a16:creationId xmlns:a16="http://schemas.microsoft.com/office/drawing/2014/main" xmlns="" id="{00000000-0008-0000-0200-00006A16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739" name="Text Box 4">
          <a:extLst>
            <a:ext uri="{FF2B5EF4-FFF2-40B4-BE49-F238E27FC236}">
              <a16:creationId xmlns:a16="http://schemas.microsoft.com/office/drawing/2014/main" xmlns="" id="{00000000-0008-0000-0200-00006B16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5740" name="Text Box 1">
          <a:extLst>
            <a:ext uri="{FF2B5EF4-FFF2-40B4-BE49-F238E27FC236}">
              <a16:creationId xmlns:a16="http://schemas.microsoft.com/office/drawing/2014/main" xmlns="" id="{00000000-0008-0000-0200-00006C16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5741" name="Text Box 4">
          <a:extLst>
            <a:ext uri="{FF2B5EF4-FFF2-40B4-BE49-F238E27FC236}">
              <a16:creationId xmlns:a16="http://schemas.microsoft.com/office/drawing/2014/main" xmlns="" id="{00000000-0008-0000-0200-00006D16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742" name="Text Box 1">
          <a:extLst>
            <a:ext uri="{FF2B5EF4-FFF2-40B4-BE49-F238E27FC236}">
              <a16:creationId xmlns:a16="http://schemas.microsoft.com/office/drawing/2014/main" xmlns="" id="{00000000-0008-0000-0200-00006E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743" name="Text Box 1">
          <a:extLst>
            <a:ext uri="{FF2B5EF4-FFF2-40B4-BE49-F238E27FC236}">
              <a16:creationId xmlns:a16="http://schemas.microsoft.com/office/drawing/2014/main" xmlns="" id="{00000000-0008-0000-0200-00006F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744" name="Text Box 4">
          <a:extLst>
            <a:ext uri="{FF2B5EF4-FFF2-40B4-BE49-F238E27FC236}">
              <a16:creationId xmlns:a16="http://schemas.microsoft.com/office/drawing/2014/main" xmlns="" id="{00000000-0008-0000-0200-000070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745" name="Text Box 1">
          <a:extLst>
            <a:ext uri="{FF2B5EF4-FFF2-40B4-BE49-F238E27FC236}">
              <a16:creationId xmlns:a16="http://schemas.microsoft.com/office/drawing/2014/main" xmlns="" id="{00000000-0008-0000-0200-00007116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746" name="Text Box 4">
          <a:extLst>
            <a:ext uri="{FF2B5EF4-FFF2-40B4-BE49-F238E27FC236}">
              <a16:creationId xmlns:a16="http://schemas.microsoft.com/office/drawing/2014/main" xmlns="" id="{00000000-0008-0000-0200-00007216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747" name="Text Box 1">
          <a:extLst>
            <a:ext uri="{FF2B5EF4-FFF2-40B4-BE49-F238E27FC236}">
              <a16:creationId xmlns:a16="http://schemas.microsoft.com/office/drawing/2014/main" xmlns="" id="{00000000-0008-0000-0200-000073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748" name="Text Box 2">
          <a:extLst>
            <a:ext uri="{FF2B5EF4-FFF2-40B4-BE49-F238E27FC236}">
              <a16:creationId xmlns:a16="http://schemas.microsoft.com/office/drawing/2014/main" xmlns="" id="{00000000-0008-0000-0200-000074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749" name="Text Box 1">
          <a:extLst>
            <a:ext uri="{FF2B5EF4-FFF2-40B4-BE49-F238E27FC236}">
              <a16:creationId xmlns:a16="http://schemas.microsoft.com/office/drawing/2014/main" xmlns="" id="{00000000-0008-0000-0200-000075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750" name="Text Box 2">
          <a:extLst>
            <a:ext uri="{FF2B5EF4-FFF2-40B4-BE49-F238E27FC236}">
              <a16:creationId xmlns:a16="http://schemas.microsoft.com/office/drawing/2014/main" xmlns="" id="{00000000-0008-0000-0200-000076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5751" name="Text Box 1">
          <a:extLst>
            <a:ext uri="{FF2B5EF4-FFF2-40B4-BE49-F238E27FC236}">
              <a16:creationId xmlns:a16="http://schemas.microsoft.com/office/drawing/2014/main" xmlns="" id="{00000000-0008-0000-0200-00007716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5752" name="Text Box 4">
          <a:extLst>
            <a:ext uri="{FF2B5EF4-FFF2-40B4-BE49-F238E27FC236}">
              <a16:creationId xmlns:a16="http://schemas.microsoft.com/office/drawing/2014/main" xmlns="" id="{00000000-0008-0000-0200-00007816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5753" name="Text Box 1">
          <a:extLst>
            <a:ext uri="{FF2B5EF4-FFF2-40B4-BE49-F238E27FC236}">
              <a16:creationId xmlns:a16="http://schemas.microsoft.com/office/drawing/2014/main" xmlns="" id="{00000000-0008-0000-0200-00007916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5754" name="Text Box 4">
          <a:extLst>
            <a:ext uri="{FF2B5EF4-FFF2-40B4-BE49-F238E27FC236}">
              <a16:creationId xmlns:a16="http://schemas.microsoft.com/office/drawing/2014/main" xmlns="" id="{00000000-0008-0000-0200-00007A16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755" name="Text Box 1">
          <a:extLst>
            <a:ext uri="{FF2B5EF4-FFF2-40B4-BE49-F238E27FC236}">
              <a16:creationId xmlns:a16="http://schemas.microsoft.com/office/drawing/2014/main" xmlns="" id="{00000000-0008-0000-0200-00007B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756" name="Text Box 2">
          <a:extLst>
            <a:ext uri="{FF2B5EF4-FFF2-40B4-BE49-F238E27FC236}">
              <a16:creationId xmlns:a16="http://schemas.microsoft.com/office/drawing/2014/main" xmlns="" id="{00000000-0008-0000-0200-00007C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757" name="Text Box 1">
          <a:extLst>
            <a:ext uri="{FF2B5EF4-FFF2-40B4-BE49-F238E27FC236}">
              <a16:creationId xmlns:a16="http://schemas.microsoft.com/office/drawing/2014/main" xmlns="" id="{00000000-0008-0000-0200-00007D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758" name="Text Box 2">
          <a:extLst>
            <a:ext uri="{FF2B5EF4-FFF2-40B4-BE49-F238E27FC236}">
              <a16:creationId xmlns:a16="http://schemas.microsoft.com/office/drawing/2014/main" xmlns="" id="{00000000-0008-0000-0200-00007E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759" name="Text Box 1">
          <a:extLst>
            <a:ext uri="{FF2B5EF4-FFF2-40B4-BE49-F238E27FC236}">
              <a16:creationId xmlns:a16="http://schemas.microsoft.com/office/drawing/2014/main" xmlns="" id="{00000000-0008-0000-0200-00007F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760" name="Text Box 2">
          <a:extLst>
            <a:ext uri="{FF2B5EF4-FFF2-40B4-BE49-F238E27FC236}">
              <a16:creationId xmlns:a16="http://schemas.microsoft.com/office/drawing/2014/main" xmlns="" id="{00000000-0008-0000-0200-000080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761" name="Text Box 1">
          <a:extLst>
            <a:ext uri="{FF2B5EF4-FFF2-40B4-BE49-F238E27FC236}">
              <a16:creationId xmlns:a16="http://schemas.microsoft.com/office/drawing/2014/main" xmlns="" id="{00000000-0008-0000-0200-000081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5762" name="Text Box 2">
          <a:extLst>
            <a:ext uri="{FF2B5EF4-FFF2-40B4-BE49-F238E27FC236}">
              <a16:creationId xmlns:a16="http://schemas.microsoft.com/office/drawing/2014/main" xmlns="" id="{00000000-0008-0000-0200-000082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763" name="Text Box 1">
          <a:extLst>
            <a:ext uri="{FF2B5EF4-FFF2-40B4-BE49-F238E27FC236}">
              <a16:creationId xmlns:a16="http://schemas.microsoft.com/office/drawing/2014/main" xmlns="" id="{00000000-0008-0000-0200-000083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5764" name="Text Box 4">
          <a:extLst>
            <a:ext uri="{FF2B5EF4-FFF2-40B4-BE49-F238E27FC236}">
              <a16:creationId xmlns:a16="http://schemas.microsoft.com/office/drawing/2014/main" xmlns="" id="{00000000-0008-0000-0200-00008416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5765" name="Text Box 1">
          <a:extLst>
            <a:ext uri="{FF2B5EF4-FFF2-40B4-BE49-F238E27FC236}">
              <a16:creationId xmlns:a16="http://schemas.microsoft.com/office/drawing/2014/main" xmlns="" id="{00000000-0008-0000-0200-00008516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5766" name="Text Box 4">
          <a:extLst>
            <a:ext uri="{FF2B5EF4-FFF2-40B4-BE49-F238E27FC236}">
              <a16:creationId xmlns:a16="http://schemas.microsoft.com/office/drawing/2014/main" xmlns="" id="{00000000-0008-0000-0200-00008616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767" name="Text Box 1">
          <a:extLst>
            <a:ext uri="{FF2B5EF4-FFF2-40B4-BE49-F238E27FC236}">
              <a16:creationId xmlns:a16="http://schemas.microsoft.com/office/drawing/2014/main" xmlns="" id="{00000000-0008-0000-0200-000087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768" name="Text Box 2">
          <a:extLst>
            <a:ext uri="{FF2B5EF4-FFF2-40B4-BE49-F238E27FC236}">
              <a16:creationId xmlns:a16="http://schemas.microsoft.com/office/drawing/2014/main" xmlns="" id="{00000000-0008-0000-0200-000088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769" name="Text Box 1">
          <a:extLst>
            <a:ext uri="{FF2B5EF4-FFF2-40B4-BE49-F238E27FC236}">
              <a16:creationId xmlns:a16="http://schemas.microsoft.com/office/drawing/2014/main" xmlns="" id="{00000000-0008-0000-0200-000089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770" name="Text Box 2">
          <a:extLst>
            <a:ext uri="{FF2B5EF4-FFF2-40B4-BE49-F238E27FC236}">
              <a16:creationId xmlns:a16="http://schemas.microsoft.com/office/drawing/2014/main" xmlns="" id="{00000000-0008-0000-0200-00008A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771" name="Text Box 1">
          <a:extLst>
            <a:ext uri="{FF2B5EF4-FFF2-40B4-BE49-F238E27FC236}">
              <a16:creationId xmlns:a16="http://schemas.microsoft.com/office/drawing/2014/main" xmlns="" id="{00000000-0008-0000-0200-00008B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772" name="Text Box 1">
          <a:extLst>
            <a:ext uri="{FF2B5EF4-FFF2-40B4-BE49-F238E27FC236}">
              <a16:creationId xmlns:a16="http://schemas.microsoft.com/office/drawing/2014/main" xmlns="" id="{00000000-0008-0000-0200-00008C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773" name="Text Box 4">
          <a:extLst>
            <a:ext uri="{FF2B5EF4-FFF2-40B4-BE49-F238E27FC236}">
              <a16:creationId xmlns:a16="http://schemas.microsoft.com/office/drawing/2014/main" xmlns="" id="{00000000-0008-0000-0200-00008D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774" name="Text Box 1">
          <a:extLst>
            <a:ext uri="{FF2B5EF4-FFF2-40B4-BE49-F238E27FC236}">
              <a16:creationId xmlns:a16="http://schemas.microsoft.com/office/drawing/2014/main" xmlns="" id="{00000000-0008-0000-0200-00008E16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775" name="Text Box 4">
          <a:extLst>
            <a:ext uri="{FF2B5EF4-FFF2-40B4-BE49-F238E27FC236}">
              <a16:creationId xmlns:a16="http://schemas.microsoft.com/office/drawing/2014/main" xmlns="" id="{00000000-0008-0000-0200-00008F16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776" name="Text Box 1">
          <a:extLst>
            <a:ext uri="{FF2B5EF4-FFF2-40B4-BE49-F238E27FC236}">
              <a16:creationId xmlns:a16="http://schemas.microsoft.com/office/drawing/2014/main" xmlns="" id="{00000000-0008-0000-0200-000090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777" name="Text Box 2">
          <a:extLst>
            <a:ext uri="{FF2B5EF4-FFF2-40B4-BE49-F238E27FC236}">
              <a16:creationId xmlns:a16="http://schemas.microsoft.com/office/drawing/2014/main" xmlns="" id="{00000000-0008-0000-0200-000091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778" name="Text Box 1">
          <a:extLst>
            <a:ext uri="{FF2B5EF4-FFF2-40B4-BE49-F238E27FC236}">
              <a16:creationId xmlns:a16="http://schemas.microsoft.com/office/drawing/2014/main" xmlns="" id="{00000000-0008-0000-0200-000092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5779" name="Text Box 2">
          <a:extLst>
            <a:ext uri="{FF2B5EF4-FFF2-40B4-BE49-F238E27FC236}">
              <a16:creationId xmlns:a16="http://schemas.microsoft.com/office/drawing/2014/main" xmlns="" id="{00000000-0008-0000-0200-000093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5780" name="Text Box 1">
          <a:extLst>
            <a:ext uri="{FF2B5EF4-FFF2-40B4-BE49-F238E27FC236}">
              <a16:creationId xmlns:a16="http://schemas.microsoft.com/office/drawing/2014/main" xmlns="" id="{00000000-0008-0000-0200-00009416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781" name="Text Box 1">
          <a:extLst>
            <a:ext uri="{FF2B5EF4-FFF2-40B4-BE49-F238E27FC236}">
              <a16:creationId xmlns:a16="http://schemas.microsoft.com/office/drawing/2014/main" xmlns="" id="{00000000-0008-0000-0200-00009516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5782" name="Text Box 4">
          <a:extLst>
            <a:ext uri="{FF2B5EF4-FFF2-40B4-BE49-F238E27FC236}">
              <a16:creationId xmlns:a16="http://schemas.microsoft.com/office/drawing/2014/main" xmlns="" id="{00000000-0008-0000-0200-00009616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5783" name="Text Box 1">
          <a:extLst>
            <a:ext uri="{FF2B5EF4-FFF2-40B4-BE49-F238E27FC236}">
              <a16:creationId xmlns:a16="http://schemas.microsoft.com/office/drawing/2014/main" xmlns="" id="{00000000-0008-0000-0200-00009716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5784" name="Text Box 4">
          <a:extLst>
            <a:ext uri="{FF2B5EF4-FFF2-40B4-BE49-F238E27FC236}">
              <a16:creationId xmlns:a16="http://schemas.microsoft.com/office/drawing/2014/main" xmlns="" id="{00000000-0008-0000-0200-00009816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5785" name="Text Box 1">
          <a:extLst>
            <a:ext uri="{FF2B5EF4-FFF2-40B4-BE49-F238E27FC236}">
              <a16:creationId xmlns:a16="http://schemas.microsoft.com/office/drawing/2014/main" xmlns="" id="{00000000-0008-0000-0200-000099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786" name="Text Box 1">
          <a:extLst>
            <a:ext uri="{FF2B5EF4-FFF2-40B4-BE49-F238E27FC236}">
              <a16:creationId xmlns:a16="http://schemas.microsoft.com/office/drawing/2014/main" xmlns="" id="{00000000-0008-0000-0200-00009A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5787" name="Text Box 4">
          <a:extLst>
            <a:ext uri="{FF2B5EF4-FFF2-40B4-BE49-F238E27FC236}">
              <a16:creationId xmlns:a16="http://schemas.microsoft.com/office/drawing/2014/main" xmlns="" id="{00000000-0008-0000-0200-00009B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5788" name="Text Box 1">
          <a:extLst>
            <a:ext uri="{FF2B5EF4-FFF2-40B4-BE49-F238E27FC236}">
              <a16:creationId xmlns:a16="http://schemas.microsoft.com/office/drawing/2014/main" xmlns="" id="{00000000-0008-0000-0200-00009C16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5789" name="Text Box 4">
          <a:extLst>
            <a:ext uri="{FF2B5EF4-FFF2-40B4-BE49-F238E27FC236}">
              <a16:creationId xmlns:a16="http://schemas.microsoft.com/office/drawing/2014/main" xmlns="" id="{00000000-0008-0000-0200-00009D16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790" name="Text Box 1">
          <a:extLst>
            <a:ext uri="{FF2B5EF4-FFF2-40B4-BE49-F238E27FC236}">
              <a16:creationId xmlns:a16="http://schemas.microsoft.com/office/drawing/2014/main" xmlns="" id="{00000000-0008-0000-0200-00009E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791" name="Text Box 2">
          <a:extLst>
            <a:ext uri="{FF2B5EF4-FFF2-40B4-BE49-F238E27FC236}">
              <a16:creationId xmlns:a16="http://schemas.microsoft.com/office/drawing/2014/main" xmlns="" id="{00000000-0008-0000-0200-00009F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792" name="Text Box 1">
          <a:extLst>
            <a:ext uri="{FF2B5EF4-FFF2-40B4-BE49-F238E27FC236}">
              <a16:creationId xmlns:a16="http://schemas.microsoft.com/office/drawing/2014/main" xmlns="" id="{00000000-0008-0000-0200-0000A0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5793" name="Text Box 2">
          <a:extLst>
            <a:ext uri="{FF2B5EF4-FFF2-40B4-BE49-F238E27FC236}">
              <a16:creationId xmlns:a16="http://schemas.microsoft.com/office/drawing/2014/main" xmlns="" id="{00000000-0008-0000-0200-0000A1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794" name="Text Box 1">
          <a:extLst>
            <a:ext uri="{FF2B5EF4-FFF2-40B4-BE49-F238E27FC236}">
              <a16:creationId xmlns:a16="http://schemas.microsoft.com/office/drawing/2014/main" xmlns="" id="{00000000-0008-0000-0200-0000A216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5795" name="Text Box 4">
          <a:extLst>
            <a:ext uri="{FF2B5EF4-FFF2-40B4-BE49-F238E27FC236}">
              <a16:creationId xmlns:a16="http://schemas.microsoft.com/office/drawing/2014/main" xmlns="" id="{00000000-0008-0000-0200-0000A316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5796" name="Text Box 1">
          <a:extLst>
            <a:ext uri="{FF2B5EF4-FFF2-40B4-BE49-F238E27FC236}">
              <a16:creationId xmlns:a16="http://schemas.microsoft.com/office/drawing/2014/main" xmlns="" id="{00000000-0008-0000-0200-0000A416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5797" name="Text Box 4">
          <a:extLst>
            <a:ext uri="{FF2B5EF4-FFF2-40B4-BE49-F238E27FC236}">
              <a16:creationId xmlns:a16="http://schemas.microsoft.com/office/drawing/2014/main" xmlns="" id="{00000000-0008-0000-0200-0000A516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798" name="Text Box 1">
          <a:extLst>
            <a:ext uri="{FF2B5EF4-FFF2-40B4-BE49-F238E27FC236}">
              <a16:creationId xmlns:a16="http://schemas.microsoft.com/office/drawing/2014/main" xmlns="" id="{00000000-0008-0000-0200-0000A6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799" name="Text Box 2">
          <a:extLst>
            <a:ext uri="{FF2B5EF4-FFF2-40B4-BE49-F238E27FC236}">
              <a16:creationId xmlns:a16="http://schemas.microsoft.com/office/drawing/2014/main" xmlns="" id="{00000000-0008-0000-0200-0000A7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800" name="Text Box 1">
          <a:extLst>
            <a:ext uri="{FF2B5EF4-FFF2-40B4-BE49-F238E27FC236}">
              <a16:creationId xmlns:a16="http://schemas.microsoft.com/office/drawing/2014/main" xmlns="" id="{00000000-0008-0000-0200-0000A8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801" name="Text Box 2">
          <a:extLst>
            <a:ext uri="{FF2B5EF4-FFF2-40B4-BE49-F238E27FC236}">
              <a16:creationId xmlns:a16="http://schemas.microsoft.com/office/drawing/2014/main" xmlns="" id="{00000000-0008-0000-0200-0000A9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802" name="Text Box 1">
          <a:extLst>
            <a:ext uri="{FF2B5EF4-FFF2-40B4-BE49-F238E27FC236}">
              <a16:creationId xmlns:a16="http://schemas.microsoft.com/office/drawing/2014/main" xmlns="" id="{00000000-0008-0000-0200-0000AA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803" name="Text Box 2">
          <a:extLst>
            <a:ext uri="{FF2B5EF4-FFF2-40B4-BE49-F238E27FC236}">
              <a16:creationId xmlns:a16="http://schemas.microsoft.com/office/drawing/2014/main" xmlns="" id="{00000000-0008-0000-0200-0000AB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804" name="Text Box 1">
          <a:extLst>
            <a:ext uri="{FF2B5EF4-FFF2-40B4-BE49-F238E27FC236}">
              <a16:creationId xmlns:a16="http://schemas.microsoft.com/office/drawing/2014/main" xmlns="" id="{00000000-0008-0000-0200-0000AC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5805" name="Text Box 2">
          <a:extLst>
            <a:ext uri="{FF2B5EF4-FFF2-40B4-BE49-F238E27FC236}">
              <a16:creationId xmlns:a16="http://schemas.microsoft.com/office/drawing/2014/main" xmlns="" id="{00000000-0008-0000-0200-0000AD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806" name="Text Box 1">
          <a:extLst>
            <a:ext uri="{FF2B5EF4-FFF2-40B4-BE49-F238E27FC236}">
              <a16:creationId xmlns:a16="http://schemas.microsoft.com/office/drawing/2014/main" xmlns="" id="{00000000-0008-0000-0200-0000AE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5807" name="Text Box 4">
          <a:extLst>
            <a:ext uri="{FF2B5EF4-FFF2-40B4-BE49-F238E27FC236}">
              <a16:creationId xmlns:a16="http://schemas.microsoft.com/office/drawing/2014/main" xmlns="" id="{00000000-0008-0000-0200-0000AF16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5808" name="Text Box 1">
          <a:extLst>
            <a:ext uri="{FF2B5EF4-FFF2-40B4-BE49-F238E27FC236}">
              <a16:creationId xmlns:a16="http://schemas.microsoft.com/office/drawing/2014/main" xmlns="" id="{00000000-0008-0000-0200-0000B016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5809" name="Text Box 4">
          <a:extLst>
            <a:ext uri="{FF2B5EF4-FFF2-40B4-BE49-F238E27FC236}">
              <a16:creationId xmlns:a16="http://schemas.microsoft.com/office/drawing/2014/main" xmlns="" id="{00000000-0008-0000-0200-0000B116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810" name="Text Box 1">
          <a:extLst>
            <a:ext uri="{FF2B5EF4-FFF2-40B4-BE49-F238E27FC236}">
              <a16:creationId xmlns:a16="http://schemas.microsoft.com/office/drawing/2014/main" xmlns="" id="{00000000-0008-0000-0200-0000B2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811" name="Text Box 2">
          <a:extLst>
            <a:ext uri="{FF2B5EF4-FFF2-40B4-BE49-F238E27FC236}">
              <a16:creationId xmlns:a16="http://schemas.microsoft.com/office/drawing/2014/main" xmlns="" id="{00000000-0008-0000-0200-0000B3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812" name="Text Box 1">
          <a:extLst>
            <a:ext uri="{FF2B5EF4-FFF2-40B4-BE49-F238E27FC236}">
              <a16:creationId xmlns:a16="http://schemas.microsoft.com/office/drawing/2014/main" xmlns="" id="{00000000-0008-0000-0200-0000B4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813" name="Text Box 2">
          <a:extLst>
            <a:ext uri="{FF2B5EF4-FFF2-40B4-BE49-F238E27FC236}">
              <a16:creationId xmlns:a16="http://schemas.microsoft.com/office/drawing/2014/main" xmlns="" id="{00000000-0008-0000-0200-0000B5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814" name="Text Box 1">
          <a:extLst>
            <a:ext uri="{FF2B5EF4-FFF2-40B4-BE49-F238E27FC236}">
              <a16:creationId xmlns:a16="http://schemas.microsoft.com/office/drawing/2014/main" xmlns="" id="{00000000-0008-0000-0200-0000B6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815" name="Text Box 1">
          <a:extLst>
            <a:ext uri="{FF2B5EF4-FFF2-40B4-BE49-F238E27FC236}">
              <a16:creationId xmlns:a16="http://schemas.microsoft.com/office/drawing/2014/main" xmlns="" id="{00000000-0008-0000-0200-0000B7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816" name="Text Box 4">
          <a:extLst>
            <a:ext uri="{FF2B5EF4-FFF2-40B4-BE49-F238E27FC236}">
              <a16:creationId xmlns:a16="http://schemas.microsoft.com/office/drawing/2014/main" xmlns="" id="{00000000-0008-0000-0200-0000B8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5817" name="Text Box 1">
          <a:extLst>
            <a:ext uri="{FF2B5EF4-FFF2-40B4-BE49-F238E27FC236}">
              <a16:creationId xmlns:a16="http://schemas.microsoft.com/office/drawing/2014/main" xmlns="" id="{00000000-0008-0000-0200-0000B916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5818" name="Text Box 4">
          <a:extLst>
            <a:ext uri="{FF2B5EF4-FFF2-40B4-BE49-F238E27FC236}">
              <a16:creationId xmlns:a16="http://schemas.microsoft.com/office/drawing/2014/main" xmlns="" id="{00000000-0008-0000-0200-0000BA16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819" name="Text Box 1">
          <a:extLst>
            <a:ext uri="{FF2B5EF4-FFF2-40B4-BE49-F238E27FC236}">
              <a16:creationId xmlns:a16="http://schemas.microsoft.com/office/drawing/2014/main" xmlns="" id="{00000000-0008-0000-0200-0000BB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820" name="Text Box 2">
          <a:extLst>
            <a:ext uri="{FF2B5EF4-FFF2-40B4-BE49-F238E27FC236}">
              <a16:creationId xmlns:a16="http://schemas.microsoft.com/office/drawing/2014/main" xmlns="" id="{00000000-0008-0000-0200-0000BC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821" name="Text Box 1">
          <a:extLst>
            <a:ext uri="{FF2B5EF4-FFF2-40B4-BE49-F238E27FC236}">
              <a16:creationId xmlns:a16="http://schemas.microsoft.com/office/drawing/2014/main" xmlns="" id="{00000000-0008-0000-0200-0000BD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5822" name="Text Box 2">
          <a:extLst>
            <a:ext uri="{FF2B5EF4-FFF2-40B4-BE49-F238E27FC236}">
              <a16:creationId xmlns:a16="http://schemas.microsoft.com/office/drawing/2014/main" xmlns="" id="{00000000-0008-0000-0200-0000BE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5823" name="Text Box 1">
          <a:extLst>
            <a:ext uri="{FF2B5EF4-FFF2-40B4-BE49-F238E27FC236}">
              <a16:creationId xmlns:a16="http://schemas.microsoft.com/office/drawing/2014/main" xmlns="" id="{00000000-0008-0000-0200-0000BF16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5824" name="Text Box 1">
          <a:extLst>
            <a:ext uri="{FF2B5EF4-FFF2-40B4-BE49-F238E27FC236}">
              <a16:creationId xmlns:a16="http://schemas.microsoft.com/office/drawing/2014/main" xmlns="" id="{00000000-0008-0000-0200-0000C016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5825" name="Text Box 4">
          <a:extLst>
            <a:ext uri="{FF2B5EF4-FFF2-40B4-BE49-F238E27FC236}">
              <a16:creationId xmlns:a16="http://schemas.microsoft.com/office/drawing/2014/main" xmlns="" id="{00000000-0008-0000-0200-0000C116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5826" name="Text Box 1">
          <a:extLst>
            <a:ext uri="{FF2B5EF4-FFF2-40B4-BE49-F238E27FC236}">
              <a16:creationId xmlns:a16="http://schemas.microsoft.com/office/drawing/2014/main" xmlns="" id="{00000000-0008-0000-0200-0000C216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5827" name="Text Box 4">
          <a:extLst>
            <a:ext uri="{FF2B5EF4-FFF2-40B4-BE49-F238E27FC236}">
              <a16:creationId xmlns:a16="http://schemas.microsoft.com/office/drawing/2014/main" xmlns="" id="{00000000-0008-0000-0200-0000C316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5828" name="Text Box 1">
          <a:extLst>
            <a:ext uri="{FF2B5EF4-FFF2-40B4-BE49-F238E27FC236}">
              <a16:creationId xmlns:a16="http://schemas.microsoft.com/office/drawing/2014/main" xmlns="" id="{00000000-0008-0000-0200-0000C4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829" name="Text Box 1">
          <a:extLst>
            <a:ext uri="{FF2B5EF4-FFF2-40B4-BE49-F238E27FC236}">
              <a16:creationId xmlns:a16="http://schemas.microsoft.com/office/drawing/2014/main" xmlns="" id="{00000000-0008-0000-0200-0000C5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5830" name="Text Box 4">
          <a:extLst>
            <a:ext uri="{FF2B5EF4-FFF2-40B4-BE49-F238E27FC236}">
              <a16:creationId xmlns:a16="http://schemas.microsoft.com/office/drawing/2014/main" xmlns="" id="{00000000-0008-0000-0200-0000C6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5831" name="Text Box 1">
          <a:extLst>
            <a:ext uri="{FF2B5EF4-FFF2-40B4-BE49-F238E27FC236}">
              <a16:creationId xmlns:a16="http://schemas.microsoft.com/office/drawing/2014/main" xmlns="" id="{00000000-0008-0000-0200-0000C716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5832" name="Text Box 4">
          <a:extLst>
            <a:ext uri="{FF2B5EF4-FFF2-40B4-BE49-F238E27FC236}">
              <a16:creationId xmlns:a16="http://schemas.microsoft.com/office/drawing/2014/main" xmlns="" id="{00000000-0008-0000-0200-0000C816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833" name="Text Box 1">
          <a:extLst>
            <a:ext uri="{FF2B5EF4-FFF2-40B4-BE49-F238E27FC236}">
              <a16:creationId xmlns:a16="http://schemas.microsoft.com/office/drawing/2014/main" xmlns="" id="{00000000-0008-0000-0200-0000C9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834" name="Text Box 2">
          <a:extLst>
            <a:ext uri="{FF2B5EF4-FFF2-40B4-BE49-F238E27FC236}">
              <a16:creationId xmlns:a16="http://schemas.microsoft.com/office/drawing/2014/main" xmlns="" id="{00000000-0008-0000-0200-0000CA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835" name="Text Box 1">
          <a:extLst>
            <a:ext uri="{FF2B5EF4-FFF2-40B4-BE49-F238E27FC236}">
              <a16:creationId xmlns:a16="http://schemas.microsoft.com/office/drawing/2014/main" xmlns="" id="{00000000-0008-0000-0200-0000CB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5836" name="Text Box 2">
          <a:extLst>
            <a:ext uri="{FF2B5EF4-FFF2-40B4-BE49-F238E27FC236}">
              <a16:creationId xmlns:a16="http://schemas.microsoft.com/office/drawing/2014/main" xmlns="" id="{00000000-0008-0000-0200-0000CC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5837" name="Text Box 1">
          <a:extLst>
            <a:ext uri="{FF2B5EF4-FFF2-40B4-BE49-F238E27FC236}">
              <a16:creationId xmlns:a16="http://schemas.microsoft.com/office/drawing/2014/main" xmlns="" id="{00000000-0008-0000-0200-0000CD16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5838" name="Text Box 4">
          <a:extLst>
            <a:ext uri="{FF2B5EF4-FFF2-40B4-BE49-F238E27FC236}">
              <a16:creationId xmlns:a16="http://schemas.microsoft.com/office/drawing/2014/main" xmlns="" id="{00000000-0008-0000-0200-0000CE16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5839" name="Text Box 1">
          <a:extLst>
            <a:ext uri="{FF2B5EF4-FFF2-40B4-BE49-F238E27FC236}">
              <a16:creationId xmlns:a16="http://schemas.microsoft.com/office/drawing/2014/main" xmlns="" id="{00000000-0008-0000-0200-0000CF16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5840" name="Text Box 4">
          <a:extLst>
            <a:ext uri="{FF2B5EF4-FFF2-40B4-BE49-F238E27FC236}">
              <a16:creationId xmlns:a16="http://schemas.microsoft.com/office/drawing/2014/main" xmlns="" id="{00000000-0008-0000-0200-0000D016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841" name="Text Box 1">
          <a:extLst>
            <a:ext uri="{FF2B5EF4-FFF2-40B4-BE49-F238E27FC236}">
              <a16:creationId xmlns:a16="http://schemas.microsoft.com/office/drawing/2014/main" xmlns="" id="{00000000-0008-0000-0200-0000D1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842" name="Text Box 2">
          <a:extLst>
            <a:ext uri="{FF2B5EF4-FFF2-40B4-BE49-F238E27FC236}">
              <a16:creationId xmlns:a16="http://schemas.microsoft.com/office/drawing/2014/main" xmlns="" id="{00000000-0008-0000-0200-0000D2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843" name="Text Box 1">
          <a:extLst>
            <a:ext uri="{FF2B5EF4-FFF2-40B4-BE49-F238E27FC236}">
              <a16:creationId xmlns:a16="http://schemas.microsoft.com/office/drawing/2014/main" xmlns="" id="{00000000-0008-0000-0200-0000D3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844" name="Text Box 2">
          <a:extLst>
            <a:ext uri="{FF2B5EF4-FFF2-40B4-BE49-F238E27FC236}">
              <a16:creationId xmlns:a16="http://schemas.microsoft.com/office/drawing/2014/main" xmlns="" id="{00000000-0008-0000-0200-0000D4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845" name="Text Box 1">
          <a:extLst>
            <a:ext uri="{FF2B5EF4-FFF2-40B4-BE49-F238E27FC236}">
              <a16:creationId xmlns:a16="http://schemas.microsoft.com/office/drawing/2014/main" xmlns="" id="{00000000-0008-0000-0200-0000D5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846" name="Text Box 2">
          <a:extLst>
            <a:ext uri="{FF2B5EF4-FFF2-40B4-BE49-F238E27FC236}">
              <a16:creationId xmlns:a16="http://schemas.microsoft.com/office/drawing/2014/main" xmlns="" id="{00000000-0008-0000-0200-0000D6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847" name="Text Box 1">
          <a:extLst>
            <a:ext uri="{FF2B5EF4-FFF2-40B4-BE49-F238E27FC236}">
              <a16:creationId xmlns:a16="http://schemas.microsoft.com/office/drawing/2014/main" xmlns="" id="{00000000-0008-0000-0200-0000D7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5848" name="Text Box 2">
          <a:extLst>
            <a:ext uri="{FF2B5EF4-FFF2-40B4-BE49-F238E27FC236}">
              <a16:creationId xmlns:a16="http://schemas.microsoft.com/office/drawing/2014/main" xmlns="" id="{00000000-0008-0000-0200-0000D8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849" name="Text Box 1">
          <a:extLst>
            <a:ext uri="{FF2B5EF4-FFF2-40B4-BE49-F238E27FC236}">
              <a16:creationId xmlns:a16="http://schemas.microsoft.com/office/drawing/2014/main" xmlns="" id="{00000000-0008-0000-0200-0000D9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5850" name="Text Box 4">
          <a:extLst>
            <a:ext uri="{FF2B5EF4-FFF2-40B4-BE49-F238E27FC236}">
              <a16:creationId xmlns:a16="http://schemas.microsoft.com/office/drawing/2014/main" xmlns="" id="{00000000-0008-0000-0200-0000DA16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5851" name="Text Box 1">
          <a:extLst>
            <a:ext uri="{FF2B5EF4-FFF2-40B4-BE49-F238E27FC236}">
              <a16:creationId xmlns:a16="http://schemas.microsoft.com/office/drawing/2014/main" xmlns="" id="{00000000-0008-0000-0200-0000DB16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5852" name="Text Box 4">
          <a:extLst>
            <a:ext uri="{FF2B5EF4-FFF2-40B4-BE49-F238E27FC236}">
              <a16:creationId xmlns:a16="http://schemas.microsoft.com/office/drawing/2014/main" xmlns="" id="{00000000-0008-0000-0200-0000DC16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853" name="Text Box 1">
          <a:extLst>
            <a:ext uri="{FF2B5EF4-FFF2-40B4-BE49-F238E27FC236}">
              <a16:creationId xmlns:a16="http://schemas.microsoft.com/office/drawing/2014/main" xmlns="" id="{00000000-0008-0000-0200-0000DD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854" name="Text Box 2">
          <a:extLst>
            <a:ext uri="{FF2B5EF4-FFF2-40B4-BE49-F238E27FC236}">
              <a16:creationId xmlns:a16="http://schemas.microsoft.com/office/drawing/2014/main" xmlns="" id="{00000000-0008-0000-0200-0000DE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855" name="Text Box 1">
          <a:extLst>
            <a:ext uri="{FF2B5EF4-FFF2-40B4-BE49-F238E27FC236}">
              <a16:creationId xmlns:a16="http://schemas.microsoft.com/office/drawing/2014/main" xmlns="" id="{00000000-0008-0000-0200-0000DF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856" name="Text Box 2">
          <a:extLst>
            <a:ext uri="{FF2B5EF4-FFF2-40B4-BE49-F238E27FC236}">
              <a16:creationId xmlns:a16="http://schemas.microsoft.com/office/drawing/2014/main" xmlns="" id="{00000000-0008-0000-0200-0000E0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857" name="Text Box 1">
          <a:extLst>
            <a:ext uri="{FF2B5EF4-FFF2-40B4-BE49-F238E27FC236}">
              <a16:creationId xmlns:a16="http://schemas.microsoft.com/office/drawing/2014/main" xmlns="" id="{00000000-0008-0000-0200-0000E1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858" name="Text Box 1">
          <a:extLst>
            <a:ext uri="{FF2B5EF4-FFF2-40B4-BE49-F238E27FC236}">
              <a16:creationId xmlns:a16="http://schemas.microsoft.com/office/drawing/2014/main" xmlns="" id="{00000000-0008-0000-0200-0000E2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859" name="Text Box 4">
          <a:extLst>
            <a:ext uri="{FF2B5EF4-FFF2-40B4-BE49-F238E27FC236}">
              <a16:creationId xmlns:a16="http://schemas.microsoft.com/office/drawing/2014/main" xmlns="" id="{00000000-0008-0000-0200-0000E3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5860" name="Text Box 1">
          <a:extLst>
            <a:ext uri="{FF2B5EF4-FFF2-40B4-BE49-F238E27FC236}">
              <a16:creationId xmlns:a16="http://schemas.microsoft.com/office/drawing/2014/main" xmlns="" id="{00000000-0008-0000-0200-0000E416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5861" name="Text Box 4">
          <a:extLst>
            <a:ext uri="{FF2B5EF4-FFF2-40B4-BE49-F238E27FC236}">
              <a16:creationId xmlns:a16="http://schemas.microsoft.com/office/drawing/2014/main" xmlns="" id="{00000000-0008-0000-0200-0000E516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862" name="Text Box 1">
          <a:extLst>
            <a:ext uri="{FF2B5EF4-FFF2-40B4-BE49-F238E27FC236}">
              <a16:creationId xmlns:a16="http://schemas.microsoft.com/office/drawing/2014/main" xmlns="" id="{00000000-0008-0000-0200-0000E6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863" name="Text Box 2">
          <a:extLst>
            <a:ext uri="{FF2B5EF4-FFF2-40B4-BE49-F238E27FC236}">
              <a16:creationId xmlns:a16="http://schemas.microsoft.com/office/drawing/2014/main" xmlns="" id="{00000000-0008-0000-0200-0000E7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864" name="Text Box 1">
          <a:extLst>
            <a:ext uri="{FF2B5EF4-FFF2-40B4-BE49-F238E27FC236}">
              <a16:creationId xmlns:a16="http://schemas.microsoft.com/office/drawing/2014/main" xmlns="" id="{00000000-0008-0000-0200-0000E8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5865" name="Text Box 2">
          <a:extLst>
            <a:ext uri="{FF2B5EF4-FFF2-40B4-BE49-F238E27FC236}">
              <a16:creationId xmlns:a16="http://schemas.microsoft.com/office/drawing/2014/main" xmlns="" id="{00000000-0008-0000-0200-0000E9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5866" name="Text Box 1">
          <a:extLst>
            <a:ext uri="{FF2B5EF4-FFF2-40B4-BE49-F238E27FC236}">
              <a16:creationId xmlns:a16="http://schemas.microsoft.com/office/drawing/2014/main" xmlns="" id="{00000000-0008-0000-0200-0000EA16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5867" name="Text Box 1">
          <a:extLst>
            <a:ext uri="{FF2B5EF4-FFF2-40B4-BE49-F238E27FC236}">
              <a16:creationId xmlns:a16="http://schemas.microsoft.com/office/drawing/2014/main" xmlns="" id="{00000000-0008-0000-0200-0000EB16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5868" name="Text Box 4">
          <a:extLst>
            <a:ext uri="{FF2B5EF4-FFF2-40B4-BE49-F238E27FC236}">
              <a16:creationId xmlns:a16="http://schemas.microsoft.com/office/drawing/2014/main" xmlns="" id="{00000000-0008-0000-0200-0000EC16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5869" name="Text Box 1">
          <a:extLst>
            <a:ext uri="{FF2B5EF4-FFF2-40B4-BE49-F238E27FC236}">
              <a16:creationId xmlns:a16="http://schemas.microsoft.com/office/drawing/2014/main" xmlns="" id="{00000000-0008-0000-0200-0000ED16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5870" name="Text Box 4">
          <a:extLst>
            <a:ext uri="{FF2B5EF4-FFF2-40B4-BE49-F238E27FC236}">
              <a16:creationId xmlns:a16="http://schemas.microsoft.com/office/drawing/2014/main" xmlns="" id="{00000000-0008-0000-0200-0000EE16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5871" name="Text Box 1">
          <a:extLst>
            <a:ext uri="{FF2B5EF4-FFF2-40B4-BE49-F238E27FC236}">
              <a16:creationId xmlns:a16="http://schemas.microsoft.com/office/drawing/2014/main" xmlns="" id="{00000000-0008-0000-0200-0000EF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872" name="Text Box 1">
          <a:extLst>
            <a:ext uri="{FF2B5EF4-FFF2-40B4-BE49-F238E27FC236}">
              <a16:creationId xmlns:a16="http://schemas.microsoft.com/office/drawing/2014/main" xmlns="" id="{00000000-0008-0000-0200-0000F0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5873" name="Text Box 4">
          <a:extLst>
            <a:ext uri="{FF2B5EF4-FFF2-40B4-BE49-F238E27FC236}">
              <a16:creationId xmlns:a16="http://schemas.microsoft.com/office/drawing/2014/main" xmlns="" id="{00000000-0008-0000-0200-0000F1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5874" name="Text Box 1">
          <a:extLst>
            <a:ext uri="{FF2B5EF4-FFF2-40B4-BE49-F238E27FC236}">
              <a16:creationId xmlns:a16="http://schemas.microsoft.com/office/drawing/2014/main" xmlns="" id="{00000000-0008-0000-0200-0000F216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5875" name="Text Box 4">
          <a:extLst>
            <a:ext uri="{FF2B5EF4-FFF2-40B4-BE49-F238E27FC236}">
              <a16:creationId xmlns:a16="http://schemas.microsoft.com/office/drawing/2014/main" xmlns="" id="{00000000-0008-0000-0200-0000F316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876" name="Text Box 1">
          <a:extLst>
            <a:ext uri="{FF2B5EF4-FFF2-40B4-BE49-F238E27FC236}">
              <a16:creationId xmlns:a16="http://schemas.microsoft.com/office/drawing/2014/main" xmlns="" id="{00000000-0008-0000-0200-0000F4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877" name="Text Box 2">
          <a:extLst>
            <a:ext uri="{FF2B5EF4-FFF2-40B4-BE49-F238E27FC236}">
              <a16:creationId xmlns:a16="http://schemas.microsoft.com/office/drawing/2014/main" xmlns="" id="{00000000-0008-0000-0200-0000F5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878" name="Text Box 1">
          <a:extLst>
            <a:ext uri="{FF2B5EF4-FFF2-40B4-BE49-F238E27FC236}">
              <a16:creationId xmlns:a16="http://schemas.microsoft.com/office/drawing/2014/main" xmlns="" id="{00000000-0008-0000-0200-0000F6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5879" name="Text Box 2">
          <a:extLst>
            <a:ext uri="{FF2B5EF4-FFF2-40B4-BE49-F238E27FC236}">
              <a16:creationId xmlns:a16="http://schemas.microsoft.com/office/drawing/2014/main" xmlns="" id="{00000000-0008-0000-0200-0000F7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5880" name="Text Box 1">
          <a:extLst>
            <a:ext uri="{FF2B5EF4-FFF2-40B4-BE49-F238E27FC236}">
              <a16:creationId xmlns:a16="http://schemas.microsoft.com/office/drawing/2014/main" xmlns="" id="{00000000-0008-0000-0200-0000F816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9967"/>
    <xdr:sp macro="" textlink="">
      <xdr:nvSpPr>
        <xdr:cNvPr id="5881" name="Text Box 4">
          <a:extLst>
            <a:ext uri="{FF2B5EF4-FFF2-40B4-BE49-F238E27FC236}">
              <a16:creationId xmlns:a16="http://schemas.microsoft.com/office/drawing/2014/main" xmlns="" id="{00000000-0008-0000-0200-0000F916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13613"/>
    <xdr:sp macro="" textlink="">
      <xdr:nvSpPr>
        <xdr:cNvPr id="5882" name="Text Box 1">
          <a:extLst>
            <a:ext uri="{FF2B5EF4-FFF2-40B4-BE49-F238E27FC236}">
              <a16:creationId xmlns:a16="http://schemas.microsoft.com/office/drawing/2014/main" xmlns="" id="{00000000-0008-0000-0200-0000FA16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29492"/>
    <xdr:sp macro="" textlink="">
      <xdr:nvSpPr>
        <xdr:cNvPr id="5883" name="Text Box 4">
          <a:extLst>
            <a:ext uri="{FF2B5EF4-FFF2-40B4-BE49-F238E27FC236}">
              <a16:creationId xmlns:a16="http://schemas.microsoft.com/office/drawing/2014/main" xmlns="" id="{00000000-0008-0000-0200-0000FB16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884" name="Text Box 1">
          <a:extLst>
            <a:ext uri="{FF2B5EF4-FFF2-40B4-BE49-F238E27FC236}">
              <a16:creationId xmlns:a16="http://schemas.microsoft.com/office/drawing/2014/main" xmlns="" id="{00000000-0008-0000-0200-0000FC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885" name="Text Box 2">
          <a:extLst>
            <a:ext uri="{FF2B5EF4-FFF2-40B4-BE49-F238E27FC236}">
              <a16:creationId xmlns:a16="http://schemas.microsoft.com/office/drawing/2014/main" xmlns="" id="{00000000-0008-0000-0200-0000FD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886" name="Text Box 1">
          <a:extLst>
            <a:ext uri="{FF2B5EF4-FFF2-40B4-BE49-F238E27FC236}">
              <a16:creationId xmlns:a16="http://schemas.microsoft.com/office/drawing/2014/main" xmlns="" id="{00000000-0008-0000-0200-0000FE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887" name="Text Box 2">
          <a:extLst>
            <a:ext uri="{FF2B5EF4-FFF2-40B4-BE49-F238E27FC236}">
              <a16:creationId xmlns:a16="http://schemas.microsoft.com/office/drawing/2014/main" xmlns="" id="{00000000-0008-0000-0200-0000FF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888" name="Text Box 1">
          <a:extLst>
            <a:ext uri="{FF2B5EF4-FFF2-40B4-BE49-F238E27FC236}">
              <a16:creationId xmlns:a16="http://schemas.microsoft.com/office/drawing/2014/main" xmlns="" id="{00000000-0008-0000-0200-000000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889" name="Text Box 2">
          <a:extLst>
            <a:ext uri="{FF2B5EF4-FFF2-40B4-BE49-F238E27FC236}">
              <a16:creationId xmlns:a16="http://schemas.microsoft.com/office/drawing/2014/main" xmlns="" id="{00000000-0008-0000-0200-000001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890" name="Text Box 1">
          <a:extLst>
            <a:ext uri="{FF2B5EF4-FFF2-40B4-BE49-F238E27FC236}">
              <a16:creationId xmlns:a16="http://schemas.microsoft.com/office/drawing/2014/main" xmlns="" id="{00000000-0008-0000-0200-000002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48542"/>
    <xdr:sp macro="" textlink="">
      <xdr:nvSpPr>
        <xdr:cNvPr id="5891" name="Text Box 2">
          <a:extLst>
            <a:ext uri="{FF2B5EF4-FFF2-40B4-BE49-F238E27FC236}">
              <a16:creationId xmlns:a16="http://schemas.microsoft.com/office/drawing/2014/main" xmlns="" id="{00000000-0008-0000-0200-000003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66736"/>
    <xdr:sp macro="" textlink="">
      <xdr:nvSpPr>
        <xdr:cNvPr id="5892" name="Text Box 4">
          <a:extLst>
            <a:ext uri="{FF2B5EF4-FFF2-40B4-BE49-F238E27FC236}">
              <a16:creationId xmlns:a16="http://schemas.microsoft.com/office/drawing/2014/main" xmlns="" id="{00000000-0008-0000-0200-00000417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57211"/>
    <xdr:sp macro="" textlink="">
      <xdr:nvSpPr>
        <xdr:cNvPr id="5893" name="Text Box 1">
          <a:extLst>
            <a:ext uri="{FF2B5EF4-FFF2-40B4-BE49-F238E27FC236}">
              <a16:creationId xmlns:a16="http://schemas.microsoft.com/office/drawing/2014/main" xmlns="" id="{00000000-0008-0000-0200-00000517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376261"/>
    <xdr:sp macro="" textlink="">
      <xdr:nvSpPr>
        <xdr:cNvPr id="5894" name="Text Box 4">
          <a:extLst>
            <a:ext uri="{FF2B5EF4-FFF2-40B4-BE49-F238E27FC236}">
              <a16:creationId xmlns:a16="http://schemas.microsoft.com/office/drawing/2014/main" xmlns="" id="{00000000-0008-0000-0200-00000617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895" name="Text Box 1">
          <a:extLst>
            <a:ext uri="{FF2B5EF4-FFF2-40B4-BE49-F238E27FC236}">
              <a16:creationId xmlns:a16="http://schemas.microsoft.com/office/drawing/2014/main" xmlns="" id="{00000000-0008-0000-0200-000007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896" name="Text Box 2">
          <a:extLst>
            <a:ext uri="{FF2B5EF4-FFF2-40B4-BE49-F238E27FC236}">
              <a16:creationId xmlns:a16="http://schemas.microsoft.com/office/drawing/2014/main" xmlns="" id="{00000000-0008-0000-0200-000008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897" name="Text Box 1">
          <a:extLst>
            <a:ext uri="{FF2B5EF4-FFF2-40B4-BE49-F238E27FC236}">
              <a16:creationId xmlns:a16="http://schemas.microsoft.com/office/drawing/2014/main" xmlns="" id="{00000000-0008-0000-0200-000009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898" name="Text Box 2">
          <a:extLst>
            <a:ext uri="{FF2B5EF4-FFF2-40B4-BE49-F238E27FC236}">
              <a16:creationId xmlns:a16="http://schemas.microsoft.com/office/drawing/2014/main" xmlns="" id="{00000000-0008-0000-0200-00000A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899" name="Text Box 1">
          <a:extLst>
            <a:ext uri="{FF2B5EF4-FFF2-40B4-BE49-F238E27FC236}">
              <a16:creationId xmlns:a16="http://schemas.microsoft.com/office/drawing/2014/main" xmlns="" id="{00000000-0008-0000-0200-00000B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900" name="Text Box 4">
          <a:extLst>
            <a:ext uri="{FF2B5EF4-FFF2-40B4-BE49-F238E27FC236}">
              <a16:creationId xmlns:a16="http://schemas.microsoft.com/office/drawing/2014/main" xmlns="" id="{00000000-0008-0000-0200-00000C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5901" name="Text Box 1">
          <a:extLst>
            <a:ext uri="{FF2B5EF4-FFF2-40B4-BE49-F238E27FC236}">
              <a16:creationId xmlns:a16="http://schemas.microsoft.com/office/drawing/2014/main" xmlns="" id="{00000000-0008-0000-0200-00000D17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5902" name="Text Box 4">
          <a:extLst>
            <a:ext uri="{FF2B5EF4-FFF2-40B4-BE49-F238E27FC236}">
              <a16:creationId xmlns:a16="http://schemas.microsoft.com/office/drawing/2014/main" xmlns="" id="{00000000-0008-0000-0200-00000E17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903" name="Text Box 1">
          <a:extLst>
            <a:ext uri="{FF2B5EF4-FFF2-40B4-BE49-F238E27FC236}">
              <a16:creationId xmlns:a16="http://schemas.microsoft.com/office/drawing/2014/main" xmlns="" id="{00000000-0008-0000-0200-00000F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904" name="Text Box 2">
          <a:extLst>
            <a:ext uri="{FF2B5EF4-FFF2-40B4-BE49-F238E27FC236}">
              <a16:creationId xmlns:a16="http://schemas.microsoft.com/office/drawing/2014/main" xmlns="" id="{00000000-0008-0000-0200-000010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905" name="Text Box 1">
          <a:extLst>
            <a:ext uri="{FF2B5EF4-FFF2-40B4-BE49-F238E27FC236}">
              <a16:creationId xmlns:a16="http://schemas.microsoft.com/office/drawing/2014/main" xmlns="" id="{00000000-0008-0000-0200-000011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442936"/>
    <xdr:sp macro="" textlink="">
      <xdr:nvSpPr>
        <xdr:cNvPr id="5906" name="Text Box 2">
          <a:extLst>
            <a:ext uri="{FF2B5EF4-FFF2-40B4-BE49-F238E27FC236}">
              <a16:creationId xmlns:a16="http://schemas.microsoft.com/office/drawing/2014/main" xmlns="" id="{00000000-0008-0000-0200-000012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86792" cy="302552"/>
    <xdr:sp macro="" textlink="">
      <xdr:nvSpPr>
        <xdr:cNvPr id="5907" name="Text Box 1">
          <a:extLst>
            <a:ext uri="{FF2B5EF4-FFF2-40B4-BE49-F238E27FC236}">
              <a16:creationId xmlns:a16="http://schemas.microsoft.com/office/drawing/2014/main" xmlns="" id="{00000000-0008-0000-0200-00001317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5908" name="Text Box 1">
          <a:extLst>
            <a:ext uri="{FF2B5EF4-FFF2-40B4-BE49-F238E27FC236}">
              <a16:creationId xmlns:a16="http://schemas.microsoft.com/office/drawing/2014/main" xmlns="" id="{00000000-0008-0000-0200-00001417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7169"/>
    <xdr:sp macro="" textlink="">
      <xdr:nvSpPr>
        <xdr:cNvPr id="5909" name="Text Box 4">
          <a:extLst>
            <a:ext uri="{FF2B5EF4-FFF2-40B4-BE49-F238E27FC236}">
              <a16:creationId xmlns:a16="http://schemas.microsoft.com/office/drawing/2014/main" xmlns="" id="{00000000-0008-0000-0200-00001517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42936"/>
    <xdr:sp macro="" textlink="">
      <xdr:nvSpPr>
        <xdr:cNvPr id="5910" name="Text Box 1">
          <a:extLst>
            <a:ext uri="{FF2B5EF4-FFF2-40B4-BE49-F238E27FC236}">
              <a16:creationId xmlns:a16="http://schemas.microsoft.com/office/drawing/2014/main" xmlns="" id="{00000000-0008-0000-0200-00001617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56694"/>
    <xdr:sp macro="" textlink="">
      <xdr:nvSpPr>
        <xdr:cNvPr id="5911" name="Text Box 4">
          <a:extLst>
            <a:ext uri="{FF2B5EF4-FFF2-40B4-BE49-F238E27FC236}">
              <a16:creationId xmlns:a16="http://schemas.microsoft.com/office/drawing/2014/main" xmlns="" id="{00000000-0008-0000-0200-00001717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912" name="Text Box 1">
          <a:extLst>
            <a:ext uri="{FF2B5EF4-FFF2-40B4-BE49-F238E27FC236}">
              <a16:creationId xmlns:a16="http://schemas.microsoft.com/office/drawing/2014/main" xmlns="" id="{00000000-0008-0000-0200-000018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14361"/>
    <xdr:sp macro="" textlink="">
      <xdr:nvSpPr>
        <xdr:cNvPr id="5913" name="Text Box 4">
          <a:extLst>
            <a:ext uri="{FF2B5EF4-FFF2-40B4-BE49-F238E27FC236}">
              <a16:creationId xmlns:a16="http://schemas.microsoft.com/office/drawing/2014/main" xmlns="" id="{00000000-0008-0000-0200-000019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04836"/>
    <xdr:sp macro="" textlink="">
      <xdr:nvSpPr>
        <xdr:cNvPr id="5914" name="Text Box 1">
          <a:extLst>
            <a:ext uri="{FF2B5EF4-FFF2-40B4-BE49-F238E27FC236}">
              <a16:creationId xmlns:a16="http://schemas.microsoft.com/office/drawing/2014/main" xmlns="" id="{00000000-0008-0000-0200-00001A17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377</xdr:row>
      <xdr:rowOff>0</xdr:rowOff>
    </xdr:from>
    <xdr:ext cx="58217" cy="423886"/>
    <xdr:sp macro="" textlink="">
      <xdr:nvSpPr>
        <xdr:cNvPr id="5915" name="Text Box 4">
          <a:extLst>
            <a:ext uri="{FF2B5EF4-FFF2-40B4-BE49-F238E27FC236}">
              <a16:creationId xmlns:a16="http://schemas.microsoft.com/office/drawing/2014/main" xmlns="" id="{00000000-0008-0000-0200-00001B17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916" name="Text Box 1">
          <a:extLst>
            <a:ext uri="{FF2B5EF4-FFF2-40B4-BE49-F238E27FC236}">
              <a16:creationId xmlns:a16="http://schemas.microsoft.com/office/drawing/2014/main" xmlns="" id="{00000000-0008-0000-0200-00001C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917" name="Text Box 2">
          <a:extLst>
            <a:ext uri="{FF2B5EF4-FFF2-40B4-BE49-F238E27FC236}">
              <a16:creationId xmlns:a16="http://schemas.microsoft.com/office/drawing/2014/main" xmlns="" id="{00000000-0008-0000-0200-00001D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918" name="Text Box 1">
          <a:extLst>
            <a:ext uri="{FF2B5EF4-FFF2-40B4-BE49-F238E27FC236}">
              <a16:creationId xmlns:a16="http://schemas.microsoft.com/office/drawing/2014/main" xmlns="" id="{00000000-0008-0000-0200-00001E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377</xdr:row>
      <xdr:rowOff>0</xdr:rowOff>
    </xdr:from>
    <xdr:ext cx="77267" cy="395311"/>
    <xdr:sp macro="" textlink="">
      <xdr:nvSpPr>
        <xdr:cNvPr id="5919" name="Text Box 2">
          <a:extLst>
            <a:ext uri="{FF2B5EF4-FFF2-40B4-BE49-F238E27FC236}">
              <a16:creationId xmlns:a16="http://schemas.microsoft.com/office/drawing/2014/main" xmlns="" id="{00000000-0008-0000-0200-00001F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5920" name="Text Box 1">
          <a:extLst>
            <a:ext uri="{FF2B5EF4-FFF2-40B4-BE49-F238E27FC236}">
              <a16:creationId xmlns:a16="http://schemas.microsoft.com/office/drawing/2014/main" xmlns="" id="{00000000-0008-0000-0200-00002017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9967"/>
    <xdr:sp macro="" textlink="">
      <xdr:nvSpPr>
        <xdr:cNvPr id="5921" name="Text Box 4">
          <a:extLst>
            <a:ext uri="{FF2B5EF4-FFF2-40B4-BE49-F238E27FC236}">
              <a16:creationId xmlns:a16="http://schemas.microsoft.com/office/drawing/2014/main" xmlns="" id="{00000000-0008-0000-0200-00002117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377</xdr:row>
      <xdr:rowOff>0</xdr:rowOff>
    </xdr:from>
    <xdr:ext cx="61911" cy="313613"/>
    <xdr:sp macro="" textlink="">
      <xdr:nvSpPr>
        <xdr:cNvPr id="5922" name="Text Box 1">
          <a:extLst>
            <a:ext uri="{FF2B5EF4-FFF2-40B4-BE49-F238E27FC236}">
              <a16:creationId xmlns:a16="http://schemas.microsoft.com/office/drawing/2014/main" xmlns="" id="{00000000-0008-0000-0200-00002217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377</xdr:row>
      <xdr:rowOff>0</xdr:rowOff>
    </xdr:from>
    <xdr:ext cx="61911" cy="329492"/>
    <xdr:sp macro="" textlink="">
      <xdr:nvSpPr>
        <xdr:cNvPr id="5923" name="Text Box 4">
          <a:extLst>
            <a:ext uri="{FF2B5EF4-FFF2-40B4-BE49-F238E27FC236}">
              <a16:creationId xmlns:a16="http://schemas.microsoft.com/office/drawing/2014/main" xmlns="" id="{00000000-0008-0000-0200-00002317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924" name="Text Box 1">
          <a:extLst>
            <a:ext uri="{FF2B5EF4-FFF2-40B4-BE49-F238E27FC236}">
              <a16:creationId xmlns:a16="http://schemas.microsoft.com/office/drawing/2014/main" xmlns="" id="{00000000-0008-0000-0200-000024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925" name="Text Box 2">
          <a:extLst>
            <a:ext uri="{FF2B5EF4-FFF2-40B4-BE49-F238E27FC236}">
              <a16:creationId xmlns:a16="http://schemas.microsoft.com/office/drawing/2014/main" xmlns="" id="{00000000-0008-0000-0200-000025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926" name="Text Box 1">
          <a:extLst>
            <a:ext uri="{FF2B5EF4-FFF2-40B4-BE49-F238E27FC236}">
              <a16:creationId xmlns:a16="http://schemas.microsoft.com/office/drawing/2014/main" xmlns="" id="{00000000-0008-0000-0200-000026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927" name="Text Box 2">
          <a:extLst>
            <a:ext uri="{FF2B5EF4-FFF2-40B4-BE49-F238E27FC236}">
              <a16:creationId xmlns:a16="http://schemas.microsoft.com/office/drawing/2014/main" xmlns="" id="{00000000-0008-0000-0200-000027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928" name="Text Box 1">
          <a:extLst>
            <a:ext uri="{FF2B5EF4-FFF2-40B4-BE49-F238E27FC236}">
              <a16:creationId xmlns:a16="http://schemas.microsoft.com/office/drawing/2014/main" xmlns="" id="{00000000-0008-0000-0200-000028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929" name="Text Box 2">
          <a:extLst>
            <a:ext uri="{FF2B5EF4-FFF2-40B4-BE49-F238E27FC236}">
              <a16:creationId xmlns:a16="http://schemas.microsoft.com/office/drawing/2014/main" xmlns="" id="{00000000-0008-0000-0200-000029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930" name="Text Box 1">
          <a:extLst>
            <a:ext uri="{FF2B5EF4-FFF2-40B4-BE49-F238E27FC236}">
              <a16:creationId xmlns:a16="http://schemas.microsoft.com/office/drawing/2014/main" xmlns="" id="{00000000-0008-0000-0200-00002A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80961" cy="348542"/>
    <xdr:sp macro="" textlink="">
      <xdr:nvSpPr>
        <xdr:cNvPr id="5931" name="Text Box 2">
          <a:extLst>
            <a:ext uri="{FF2B5EF4-FFF2-40B4-BE49-F238E27FC236}">
              <a16:creationId xmlns:a16="http://schemas.microsoft.com/office/drawing/2014/main" xmlns="" id="{00000000-0008-0000-0200-00002B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377</xdr:row>
      <xdr:rowOff>0</xdr:rowOff>
    </xdr:from>
    <xdr:ext cx="61911" cy="366736"/>
    <xdr:sp macro="" textlink="">
      <xdr:nvSpPr>
        <xdr:cNvPr id="5932" name="Text Box 4">
          <a:extLst>
            <a:ext uri="{FF2B5EF4-FFF2-40B4-BE49-F238E27FC236}">
              <a16:creationId xmlns:a16="http://schemas.microsoft.com/office/drawing/2014/main" xmlns="" id="{00000000-0008-0000-0200-00002C17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377</xdr:row>
      <xdr:rowOff>0</xdr:rowOff>
    </xdr:from>
    <xdr:ext cx="61911" cy="357211"/>
    <xdr:sp macro="" textlink="">
      <xdr:nvSpPr>
        <xdr:cNvPr id="5933" name="Text Box 1">
          <a:extLst>
            <a:ext uri="{FF2B5EF4-FFF2-40B4-BE49-F238E27FC236}">
              <a16:creationId xmlns:a16="http://schemas.microsoft.com/office/drawing/2014/main" xmlns="" id="{00000000-0008-0000-0200-00002D17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377</xdr:row>
      <xdr:rowOff>0</xdr:rowOff>
    </xdr:from>
    <xdr:ext cx="61911" cy="376261"/>
    <xdr:sp macro="" textlink="">
      <xdr:nvSpPr>
        <xdr:cNvPr id="5934" name="Text Box 4">
          <a:extLst>
            <a:ext uri="{FF2B5EF4-FFF2-40B4-BE49-F238E27FC236}">
              <a16:creationId xmlns:a16="http://schemas.microsoft.com/office/drawing/2014/main" xmlns="" id="{00000000-0008-0000-0200-00002E17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935" name="Text Box 1">
          <a:extLst>
            <a:ext uri="{FF2B5EF4-FFF2-40B4-BE49-F238E27FC236}">
              <a16:creationId xmlns:a16="http://schemas.microsoft.com/office/drawing/2014/main" xmlns="" id="{00000000-0008-0000-0200-00002F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936" name="Text Box 2">
          <a:extLst>
            <a:ext uri="{FF2B5EF4-FFF2-40B4-BE49-F238E27FC236}">
              <a16:creationId xmlns:a16="http://schemas.microsoft.com/office/drawing/2014/main" xmlns="" id="{00000000-0008-0000-0200-000030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937" name="Text Box 1">
          <a:extLst>
            <a:ext uri="{FF2B5EF4-FFF2-40B4-BE49-F238E27FC236}">
              <a16:creationId xmlns:a16="http://schemas.microsoft.com/office/drawing/2014/main" xmlns="" id="{00000000-0008-0000-0200-000031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938" name="Text Box 2">
          <a:extLst>
            <a:ext uri="{FF2B5EF4-FFF2-40B4-BE49-F238E27FC236}">
              <a16:creationId xmlns:a16="http://schemas.microsoft.com/office/drawing/2014/main" xmlns="" id="{00000000-0008-0000-0200-000032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939" name="Text Box 1">
          <a:extLst>
            <a:ext uri="{FF2B5EF4-FFF2-40B4-BE49-F238E27FC236}">
              <a16:creationId xmlns:a16="http://schemas.microsoft.com/office/drawing/2014/main" xmlns="" id="{00000000-0008-0000-0200-000033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940" name="Text Box 4">
          <a:extLst>
            <a:ext uri="{FF2B5EF4-FFF2-40B4-BE49-F238E27FC236}">
              <a16:creationId xmlns:a16="http://schemas.microsoft.com/office/drawing/2014/main" xmlns="" id="{00000000-0008-0000-0200-000034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941" name="Text Box 1">
          <a:extLst>
            <a:ext uri="{FF2B5EF4-FFF2-40B4-BE49-F238E27FC236}">
              <a16:creationId xmlns:a16="http://schemas.microsoft.com/office/drawing/2014/main" xmlns="" id="{00000000-0008-0000-0200-00003517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942" name="Text Box 4">
          <a:extLst>
            <a:ext uri="{FF2B5EF4-FFF2-40B4-BE49-F238E27FC236}">
              <a16:creationId xmlns:a16="http://schemas.microsoft.com/office/drawing/2014/main" xmlns="" id="{00000000-0008-0000-0200-00003617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943" name="Text Box 1">
          <a:extLst>
            <a:ext uri="{FF2B5EF4-FFF2-40B4-BE49-F238E27FC236}">
              <a16:creationId xmlns:a16="http://schemas.microsoft.com/office/drawing/2014/main" xmlns="" id="{00000000-0008-0000-0200-000037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944" name="Text Box 2">
          <a:extLst>
            <a:ext uri="{FF2B5EF4-FFF2-40B4-BE49-F238E27FC236}">
              <a16:creationId xmlns:a16="http://schemas.microsoft.com/office/drawing/2014/main" xmlns="" id="{00000000-0008-0000-0200-000038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945" name="Text Box 1">
          <a:extLst>
            <a:ext uri="{FF2B5EF4-FFF2-40B4-BE49-F238E27FC236}">
              <a16:creationId xmlns:a16="http://schemas.microsoft.com/office/drawing/2014/main" xmlns="" id="{00000000-0008-0000-0200-000039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80961" cy="442936"/>
    <xdr:sp macro="" textlink="">
      <xdr:nvSpPr>
        <xdr:cNvPr id="5946" name="Text Box 2">
          <a:extLst>
            <a:ext uri="{FF2B5EF4-FFF2-40B4-BE49-F238E27FC236}">
              <a16:creationId xmlns:a16="http://schemas.microsoft.com/office/drawing/2014/main" xmlns="" id="{00000000-0008-0000-0200-00003A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377</xdr:row>
      <xdr:rowOff>0</xdr:rowOff>
    </xdr:from>
    <xdr:ext cx="90486" cy="302552"/>
    <xdr:sp macro="" textlink="">
      <xdr:nvSpPr>
        <xdr:cNvPr id="5947" name="Text Box 1">
          <a:extLst>
            <a:ext uri="{FF2B5EF4-FFF2-40B4-BE49-F238E27FC236}">
              <a16:creationId xmlns:a16="http://schemas.microsoft.com/office/drawing/2014/main" xmlns="" id="{00000000-0008-0000-0200-00003B17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5948" name="Text Box 1">
          <a:extLst>
            <a:ext uri="{FF2B5EF4-FFF2-40B4-BE49-F238E27FC236}">
              <a16:creationId xmlns:a16="http://schemas.microsoft.com/office/drawing/2014/main" xmlns="" id="{00000000-0008-0000-0200-00003C17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7169"/>
    <xdr:sp macro="" textlink="">
      <xdr:nvSpPr>
        <xdr:cNvPr id="5949" name="Text Box 4">
          <a:extLst>
            <a:ext uri="{FF2B5EF4-FFF2-40B4-BE49-F238E27FC236}">
              <a16:creationId xmlns:a16="http://schemas.microsoft.com/office/drawing/2014/main" xmlns="" id="{00000000-0008-0000-0200-00003D17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377</xdr:row>
      <xdr:rowOff>0</xdr:rowOff>
    </xdr:from>
    <xdr:ext cx="61911" cy="442936"/>
    <xdr:sp macro="" textlink="">
      <xdr:nvSpPr>
        <xdr:cNvPr id="5950" name="Text Box 1">
          <a:extLst>
            <a:ext uri="{FF2B5EF4-FFF2-40B4-BE49-F238E27FC236}">
              <a16:creationId xmlns:a16="http://schemas.microsoft.com/office/drawing/2014/main" xmlns="" id="{00000000-0008-0000-0200-00003E17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377</xdr:row>
      <xdr:rowOff>0</xdr:rowOff>
    </xdr:from>
    <xdr:ext cx="61911" cy="456694"/>
    <xdr:sp macro="" textlink="">
      <xdr:nvSpPr>
        <xdr:cNvPr id="5951" name="Text Box 4">
          <a:extLst>
            <a:ext uri="{FF2B5EF4-FFF2-40B4-BE49-F238E27FC236}">
              <a16:creationId xmlns:a16="http://schemas.microsoft.com/office/drawing/2014/main" xmlns="" id="{00000000-0008-0000-0200-00003F17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952" name="Text Box 1">
          <a:extLst>
            <a:ext uri="{FF2B5EF4-FFF2-40B4-BE49-F238E27FC236}">
              <a16:creationId xmlns:a16="http://schemas.microsoft.com/office/drawing/2014/main" xmlns="" id="{00000000-0008-0000-0200-000040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14361"/>
    <xdr:sp macro="" textlink="">
      <xdr:nvSpPr>
        <xdr:cNvPr id="5953" name="Text Box 4">
          <a:extLst>
            <a:ext uri="{FF2B5EF4-FFF2-40B4-BE49-F238E27FC236}">
              <a16:creationId xmlns:a16="http://schemas.microsoft.com/office/drawing/2014/main" xmlns="" id="{00000000-0008-0000-0200-000041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377</xdr:row>
      <xdr:rowOff>0</xdr:rowOff>
    </xdr:from>
    <xdr:ext cx="61911" cy="404836"/>
    <xdr:sp macro="" textlink="">
      <xdr:nvSpPr>
        <xdr:cNvPr id="5954" name="Text Box 1">
          <a:extLst>
            <a:ext uri="{FF2B5EF4-FFF2-40B4-BE49-F238E27FC236}">
              <a16:creationId xmlns:a16="http://schemas.microsoft.com/office/drawing/2014/main" xmlns="" id="{00000000-0008-0000-0200-00004217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377</xdr:row>
      <xdr:rowOff>0</xdr:rowOff>
    </xdr:from>
    <xdr:ext cx="61911" cy="423886"/>
    <xdr:sp macro="" textlink="">
      <xdr:nvSpPr>
        <xdr:cNvPr id="5955" name="Text Box 4">
          <a:extLst>
            <a:ext uri="{FF2B5EF4-FFF2-40B4-BE49-F238E27FC236}">
              <a16:creationId xmlns:a16="http://schemas.microsoft.com/office/drawing/2014/main" xmlns="" id="{00000000-0008-0000-0200-00004317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956" name="Text Box 1">
          <a:extLst>
            <a:ext uri="{FF2B5EF4-FFF2-40B4-BE49-F238E27FC236}">
              <a16:creationId xmlns:a16="http://schemas.microsoft.com/office/drawing/2014/main" xmlns="" id="{00000000-0008-0000-0200-000044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957" name="Text Box 2">
          <a:extLst>
            <a:ext uri="{FF2B5EF4-FFF2-40B4-BE49-F238E27FC236}">
              <a16:creationId xmlns:a16="http://schemas.microsoft.com/office/drawing/2014/main" xmlns="" id="{00000000-0008-0000-0200-000045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958" name="Text Box 1">
          <a:extLst>
            <a:ext uri="{FF2B5EF4-FFF2-40B4-BE49-F238E27FC236}">
              <a16:creationId xmlns:a16="http://schemas.microsoft.com/office/drawing/2014/main" xmlns="" id="{00000000-0008-0000-0200-000046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377</xdr:row>
      <xdr:rowOff>0</xdr:rowOff>
    </xdr:from>
    <xdr:ext cx="80961" cy="395311"/>
    <xdr:sp macro="" textlink="">
      <xdr:nvSpPr>
        <xdr:cNvPr id="5959" name="Text Box 2">
          <a:extLst>
            <a:ext uri="{FF2B5EF4-FFF2-40B4-BE49-F238E27FC236}">
              <a16:creationId xmlns:a16="http://schemas.microsoft.com/office/drawing/2014/main" xmlns="" id="{00000000-0008-0000-0200-000047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960" name="Text Box 1">
          <a:extLst>
            <a:ext uri="{FF2B5EF4-FFF2-40B4-BE49-F238E27FC236}">
              <a16:creationId xmlns:a16="http://schemas.microsoft.com/office/drawing/2014/main" xmlns="" id="{00000000-0008-0000-0200-00004817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6623"/>
    <xdr:sp macro="" textlink="">
      <xdr:nvSpPr>
        <xdr:cNvPr id="5961" name="Text Box 4">
          <a:extLst>
            <a:ext uri="{FF2B5EF4-FFF2-40B4-BE49-F238E27FC236}">
              <a16:creationId xmlns:a16="http://schemas.microsoft.com/office/drawing/2014/main" xmlns="" id="{00000000-0008-0000-0200-00004917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1325"/>
    <xdr:sp macro="" textlink="">
      <xdr:nvSpPr>
        <xdr:cNvPr id="5962" name="Text Box 1">
          <a:extLst>
            <a:ext uri="{FF2B5EF4-FFF2-40B4-BE49-F238E27FC236}">
              <a16:creationId xmlns:a16="http://schemas.microsoft.com/office/drawing/2014/main" xmlns="" id="{00000000-0008-0000-0200-00004A17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6148"/>
    <xdr:sp macro="" textlink="">
      <xdr:nvSpPr>
        <xdr:cNvPr id="5963" name="Text Box 4">
          <a:extLst>
            <a:ext uri="{FF2B5EF4-FFF2-40B4-BE49-F238E27FC236}">
              <a16:creationId xmlns:a16="http://schemas.microsoft.com/office/drawing/2014/main" xmlns="" id="{00000000-0008-0000-0200-00004B17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964" name="Text Box 1">
          <a:extLst>
            <a:ext uri="{FF2B5EF4-FFF2-40B4-BE49-F238E27FC236}">
              <a16:creationId xmlns:a16="http://schemas.microsoft.com/office/drawing/2014/main" xmlns="" id="{00000000-0008-0000-0200-00004C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965" name="Text Box 2">
          <a:extLst>
            <a:ext uri="{FF2B5EF4-FFF2-40B4-BE49-F238E27FC236}">
              <a16:creationId xmlns:a16="http://schemas.microsoft.com/office/drawing/2014/main" xmlns="" id="{00000000-0008-0000-0200-00004D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966" name="Text Box 1">
          <a:extLst>
            <a:ext uri="{FF2B5EF4-FFF2-40B4-BE49-F238E27FC236}">
              <a16:creationId xmlns:a16="http://schemas.microsoft.com/office/drawing/2014/main" xmlns="" id="{00000000-0008-0000-0200-00004E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967" name="Text Box 2">
          <a:extLst>
            <a:ext uri="{FF2B5EF4-FFF2-40B4-BE49-F238E27FC236}">
              <a16:creationId xmlns:a16="http://schemas.microsoft.com/office/drawing/2014/main" xmlns="" id="{00000000-0008-0000-0200-00004F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968" name="Text Box 1">
          <a:extLst>
            <a:ext uri="{FF2B5EF4-FFF2-40B4-BE49-F238E27FC236}">
              <a16:creationId xmlns:a16="http://schemas.microsoft.com/office/drawing/2014/main" xmlns="" id="{00000000-0008-0000-0200-000050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969" name="Text Box 2">
          <a:extLst>
            <a:ext uri="{FF2B5EF4-FFF2-40B4-BE49-F238E27FC236}">
              <a16:creationId xmlns:a16="http://schemas.microsoft.com/office/drawing/2014/main" xmlns="" id="{00000000-0008-0000-0200-000051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970" name="Text Box 1">
          <a:extLst>
            <a:ext uri="{FF2B5EF4-FFF2-40B4-BE49-F238E27FC236}">
              <a16:creationId xmlns:a16="http://schemas.microsoft.com/office/drawing/2014/main" xmlns="" id="{00000000-0008-0000-0200-000052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3759"/>
    <xdr:sp macro="" textlink="">
      <xdr:nvSpPr>
        <xdr:cNvPr id="5971" name="Text Box 2">
          <a:extLst>
            <a:ext uri="{FF2B5EF4-FFF2-40B4-BE49-F238E27FC236}">
              <a16:creationId xmlns:a16="http://schemas.microsoft.com/office/drawing/2014/main" xmlns="" id="{00000000-0008-0000-0200-000053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972" name="Text Box 1">
          <a:extLst>
            <a:ext uri="{FF2B5EF4-FFF2-40B4-BE49-F238E27FC236}">
              <a16:creationId xmlns:a16="http://schemas.microsoft.com/office/drawing/2014/main" xmlns="" id="{00000000-0008-0000-0200-000054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1953"/>
    <xdr:sp macro="" textlink="">
      <xdr:nvSpPr>
        <xdr:cNvPr id="5973" name="Text Box 4">
          <a:extLst>
            <a:ext uri="{FF2B5EF4-FFF2-40B4-BE49-F238E27FC236}">
              <a16:creationId xmlns:a16="http://schemas.microsoft.com/office/drawing/2014/main" xmlns="" id="{00000000-0008-0000-0200-00005517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2428"/>
    <xdr:sp macro="" textlink="">
      <xdr:nvSpPr>
        <xdr:cNvPr id="5974" name="Text Box 1">
          <a:extLst>
            <a:ext uri="{FF2B5EF4-FFF2-40B4-BE49-F238E27FC236}">
              <a16:creationId xmlns:a16="http://schemas.microsoft.com/office/drawing/2014/main" xmlns="" id="{00000000-0008-0000-0200-00005617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61478"/>
    <xdr:sp macro="" textlink="">
      <xdr:nvSpPr>
        <xdr:cNvPr id="5975" name="Text Box 4">
          <a:extLst>
            <a:ext uri="{FF2B5EF4-FFF2-40B4-BE49-F238E27FC236}">
              <a16:creationId xmlns:a16="http://schemas.microsoft.com/office/drawing/2014/main" xmlns="" id="{00000000-0008-0000-0200-00005717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976" name="Text Box 1">
          <a:extLst>
            <a:ext uri="{FF2B5EF4-FFF2-40B4-BE49-F238E27FC236}">
              <a16:creationId xmlns:a16="http://schemas.microsoft.com/office/drawing/2014/main" xmlns="" id="{00000000-0008-0000-0200-000058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977" name="Text Box 2">
          <a:extLst>
            <a:ext uri="{FF2B5EF4-FFF2-40B4-BE49-F238E27FC236}">
              <a16:creationId xmlns:a16="http://schemas.microsoft.com/office/drawing/2014/main" xmlns="" id="{00000000-0008-0000-0200-000059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978" name="Text Box 1">
          <a:extLst>
            <a:ext uri="{FF2B5EF4-FFF2-40B4-BE49-F238E27FC236}">
              <a16:creationId xmlns:a16="http://schemas.microsoft.com/office/drawing/2014/main" xmlns="" id="{00000000-0008-0000-0200-00005A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979" name="Text Box 2">
          <a:extLst>
            <a:ext uri="{FF2B5EF4-FFF2-40B4-BE49-F238E27FC236}">
              <a16:creationId xmlns:a16="http://schemas.microsoft.com/office/drawing/2014/main" xmlns="" id="{00000000-0008-0000-0200-00005B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980" name="Text Box 1">
          <a:extLst>
            <a:ext uri="{FF2B5EF4-FFF2-40B4-BE49-F238E27FC236}">
              <a16:creationId xmlns:a16="http://schemas.microsoft.com/office/drawing/2014/main" xmlns="" id="{00000000-0008-0000-0200-00005C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981" name="Text Box 1">
          <a:extLst>
            <a:ext uri="{FF2B5EF4-FFF2-40B4-BE49-F238E27FC236}">
              <a16:creationId xmlns:a16="http://schemas.microsoft.com/office/drawing/2014/main" xmlns="" id="{00000000-0008-0000-0200-00005D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982" name="Text Box 4">
          <a:extLst>
            <a:ext uri="{FF2B5EF4-FFF2-40B4-BE49-F238E27FC236}">
              <a16:creationId xmlns:a16="http://schemas.microsoft.com/office/drawing/2014/main" xmlns="" id="{00000000-0008-0000-0200-00005E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983" name="Text Box 1">
          <a:extLst>
            <a:ext uri="{FF2B5EF4-FFF2-40B4-BE49-F238E27FC236}">
              <a16:creationId xmlns:a16="http://schemas.microsoft.com/office/drawing/2014/main" xmlns="" id="{00000000-0008-0000-0200-00005F17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984" name="Text Box 4">
          <a:extLst>
            <a:ext uri="{FF2B5EF4-FFF2-40B4-BE49-F238E27FC236}">
              <a16:creationId xmlns:a16="http://schemas.microsoft.com/office/drawing/2014/main" xmlns="" id="{00000000-0008-0000-0200-00006017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985" name="Text Box 1">
          <a:extLst>
            <a:ext uri="{FF2B5EF4-FFF2-40B4-BE49-F238E27FC236}">
              <a16:creationId xmlns:a16="http://schemas.microsoft.com/office/drawing/2014/main" xmlns="" id="{00000000-0008-0000-0200-000061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986" name="Text Box 2">
          <a:extLst>
            <a:ext uri="{FF2B5EF4-FFF2-40B4-BE49-F238E27FC236}">
              <a16:creationId xmlns:a16="http://schemas.microsoft.com/office/drawing/2014/main" xmlns="" id="{00000000-0008-0000-0200-000062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987" name="Text Box 1">
          <a:extLst>
            <a:ext uri="{FF2B5EF4-FFF2-40B4-BE49-F238E27FC236}">
              <a16:creationId xmlns:a16="http://schemas.microsoft.com/office/drawing/2014/main" xmlns="" id="{00000000-0008-0000-0200-000063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8153"/>
    <xdr:sp macro="" textlink="">
      <xdr:nvSpPr>
        <xdr:cNvPr id="5988" name="Text Box 2">
          <a:extLst>
            <a:ext uri="{FF2B5EF4-FFF2-40B4-BE49-F238E27FC236}">
              <a16:creationId xmlns:a16="http://schemas.microsoft.com/office/drawing/2014/main" xmlns="" id="{00000000-0008-0000-0200-000064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208"/>
    <xdr:sp macro="" textlink="">
      <xdr:nvSpPr>
        <xdr:cNvPr id="5989" name="Text Box 1">
          <a:extLst>
            <a:ext uri="{FF2B5EF4-FFF2-40B4-BE49-F238E27FC236}">
              <a16:creationId xmlns:a16="http://schemas.microsoft.com/office/drawing/2014/main" xmlns="" id="{00000000-0008-0000-0200-00006517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990" name="Text Box 1">
          <a:extLst>
            <a:ext uri="{FF2B5EF4-FFF2-40B4-BE49-F238E27FC236}">
              <a16:creationId xmlns:a16="http://schemas.microsoft.com/office/drawing/2014/main" xmlns="" id="{00000000-0008-0000-0200-00006617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2386"/>
    <xdr:sp macro="" textlink="">
      <xdr:nvSpPr>
        <xdr:cNvPr id="5991" name="Text Box 4">
          <a:extLst>
            <a:ext uri="{FF2B5EF4-FFF2-40B4-BE49-F238E27FC236}">
              <a16:creationId xmlns:a16="http://schemas.microsoft.com/office/drawing/2014/main" xmlns="" id="{00000000-0008-0000-0200-00006717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8153"/>
    <xdr:sp macro="" textlink="">
      <xdr:nvSpPr>
        <xdr:cNvPr id="5992" name="Text Box 1">
          <a:extLst>
            <a:ext uri="{FF2B5EF4-FFF2-40B4-BE49-F238E27FC236}">
              <a16:creationId xmlns:a16="http://schemas.microsoft.com/office/drawing/2014/main" xmlns="" id="{00000000-0008-0000-0200-00006817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41911"/>
    <xdr:sp macro="" textlink="">
      <xdr:nvSpPr>
        <xdr:cNvPr id="5993" name="Text Box 4">
          <a:extLst>
            <a:ext uri="{FF2B5EF4-FFF2-40B4-BE49-F238E27FC236}">
              <a16:creationId xmlns:a16="http://schemas.microsoft.com/office/drawing/2014/main" xmlns="" id="{00000000-0008-0000-0200-00006917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03"/>
    <xdr:sp macro="" textlink="">
      <xdr:nvSpPr>
        <xdr:cNvPr id="5994" name="Text Box 1">
          <a:extLst>
            <a:ext uri="{FF2B5EF4-FFF2-40B4-BE49-F238E27FC236}">
              <a16:creationId xmlns:a16="http://schemas.microsoft.com/office/drawing/2014/main" xmlns="" id="{00000000-0008-0000-0200-00006A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995" name="Text Box 1">
          <a:extLst>
            <a:ext uri="{FF2B5EF4-FFF2-40B4-BE49-F238E27FC236}">
              <a16:creationId xmlns:a16="http://schemas.microsoft.com/office/drawing/2014/main" xmlns="" id="{00000000-0008-0000-0200-00006B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9578"/>
    <xdr:sp macro="" textlink="">
      <xdr:nvSpPr>
        <xdr:cNvPr id="5996" name="Text Box 4">
          <a:extLst>
            <a:ext uri="{FF2B5EF4-FFF2-40B4-BE49-F238E27FC236}">
              <a16:creationId xmlns:a16="http://schemas.microsoft.com/office/drawing/2014/main" xmlns="" id="{00000000-0008-0000-0200-00006C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0053"/>
    <xdr:sp macro="" textlink="">
      <xdr:nvSpPr>
        <xdr:cNvPr id="5997" name="Text Box 1">
          <a:extLst>
            <a:ext uri="{FF2B5EF4-FFF2-40B4-BE49-F238E27FC236}">
              <a16:creationId xmlns:a16="http://schemas.microsoft.com/office/drawing/2014/main" xmlns="" id="{00000000-0008-0000-0200-00006D17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9103"/>
    <xdr:sp macro="" textlink="">
      <xdr:nvSpPr>
        <xdr:cNvPr id="5998" name="Text Box 4">
          <a:extLst>
            <a:ext uri="{FF2B5EF4-FFF2-40B4-BE49-F238E27FC236}">
              <a16:creationId xmlns:a16="http://schemas.microsoft.com/office/drawing/2014/main" xmlns="" id="{00000000-0008-0000-0200-00006E17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5999" name="Text Box 1">
          <a:extLst>
            <a:ext uri="{FF2B5EF4-FFF2-40B4-BE49-F238E27FC236}">
              <a16:creationId xmlns:a16="http://schemas.microsoft.com/office/drawing/2014/main" xmlns="" id="{00000000-0008-0000-0200-00006F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6000" name="Text Box 2">
          <a:extLst>
            <a:ext uri="{FF2B5EF4-FFF2-40B4-BE49-F238E27FC236}">
              <a16:creationId xmlns:a16="http://schemas.microsoft.com/office/drawing/2014/main" xmlns="" id="{00000000-0008-0000-0200-000070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6001" name="Text Box 1">
          <a:extLst>
            <a:ext uri="{FF2B5EF4-FFF2-40B4-BE49-F238E27FC236}">
              <a16:creationId xmlns:a16="http://schemas.microsoft.com/office/drawing/2014/main" xmlns="" id="{00000000-0008-0000-0200-000071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80528"/>
    <xdr:sp macro="" textlink="">
      <xdr:nvSpPr>
        <xdr:cNvPr id="6002" name="Text Box 2">
          <a:extLst>
            <a:ext uri="{FF2B5EF4-FFF2-40B4-BE49-F238E27FC236}">
              <a16:creationId xmlns:a16="http://schemas.microsoft.com/office/drawing/2014/main" xmlns="" id="{00000000-0008-0000-0200-000072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6003" name="Text Box 1">
          <a:extLst>
            <a:ext uri="{FF2B5EF4-FFF2-40B4-BE49-F238E27FC236}">
              <a16:creationId xmlns:a16="http://schemas.microsoft.com/office/drawing/2014/main" xmlns="" id="{00000000-0008-0000-0200-00007317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306623"/>
    <xdr:sp macro="" textlink="">
      <xdr:nvSpPr>
        <xdr:cNvPr id="6004" name="Text Box 4">
          <a:extLst>
            <a:ext uri="{FF2B5EF4-FFF2-40B4-BE49-F238E27FC236}">
              <a16:creationId xmlns:a16="http://schemas.microsoft.com/office/drawing/2014/main" xmlns="" id="{00000000-0008-0000-0200-00007417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377</xdr:row>
      <xdr:rowOff>0</xdr:rowOff>
    </xdr:from>
    <xdr:ext cx="61911" cy="291325"/>
    <xdr:sp macro="" textlink="">
      <xdr:nvSpPr>
        <xdr:cNvPr id="6005" name="Text Box 1">
          <a:extLst>
            <a:ext uri="{FF2B5EF4-FFF2-40B4-BE49-F238E27FC236}">
              <a16:creationId xmlns:a16="http://schemas.microsoft.com/office/drawing/2014/main" xmlns="" id="{00000000-0008-0000-0200-00007517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377</xdr:row>
      <xdr:rowOff>0</xdr:rowOff>
    </xdr:from>
    <xdr:ext cx="61911" cy="316148"/>
    <xdr:sp macro="" textlink="">
      <xdr:nvSpPr>
        <xdr:cNvPr id="6006" name="Text Box 4">
          <a:extLst>
            <a:ext uri="{FF2B5EF4-FFF2-40B4-BE49-F238E27FC236}">
              <a16:creationId xmlns:a16="http://schemas.microsoft.com/office/drawing/2014/main" xmlns="" id="{00000000-0008-0000-0200-00007617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6007" name="Text Box 1">
          <a:extLst>
            <a:ext uri="{FF2B5EF4-FFF2-40B4-BE49-F238E27FC236}">
              <a16:creationId xmlns:a16="http://schemas.microsoft.com/office/drawing/2014/main" xmlns="" id="{00000000-0008-0000-0200-000077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6008" name="Text Box 2">
          <a:extLst>
            <a:ext uri="{FF2B5EF4-FFF2-40B4-BE49-F238E27FC236}">
              <a16:creationId xmlns:a16="http://schemas.microsoft.com/office/drawing/2014/main" xmlns="" id="{00000000-0008-0000-0200-000078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6009" name="Text Box 1">
          <a:extLst>
            <a:ext uri="{FF2B5EF4-FFF2-40B4-BE49-F238E27FC236}">
              <a16:creationId xmlns:a16="http://schemas.microsoft.com/office/drawing/2014/main" xmlns="" id="{00000000-0008-0000-0200-000079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6010" name="Text Box 2">
          <a:extLst>
            <a:ext uri="{FF2B5EF4-FFF2-40B4-BE49-F238E27FC236}">
              <a16:creationId xmlns:a16="http://schemas.microsoft.com/office/drawing/2014/main" xmlns="" id="{00000000-0008-0000-0200-00007A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6011" name="Text Box 1">
          <a:extLst>
            <a:ext uri="{FF2B5EF4-FFF2-40B4-BE49-F238E27FC236}">
              <a16:creationId xmlns:a16="http://schemas.microsoft.com/office/drawing/2014/main" xmlns="" id="{00000000-0008-0000-0200-00007B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6012" name="Text Box 2">
          <a:extLst>
            <a:ext uri="{FF2B5EF4-FFF2-40B4-BE49-F238E27FC236}">
              <a16:creationId xmlns:a16="http://schemas.microsoft.com/office/drawing/2014/main" xmlns="" id="{00000000-0008-0000-0200-00007C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6013" name="Text Box 1">
          <a:extLst>
            <a:ext uri="{FF2B5EF4-FFF2-40B4-BE49-F238E27FC236}">
              <a16:creationId xmlns:a16="http://schemas.microsoft.com/office/drawing/2014/main" xmlns="" id="{00000000-0008-0000-0200-00007D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80961" cy="333759"/>
    <xdr:sp macro="" textlink="">
      <xdr:nvSpPr>
        <xdr:cNvPr id="6014" name="Text Box 2">
          <a:extLst>
            <a:ext uri="{FF2B5EF4-FFF2-40B4-BE49-F238E27FC236}">
              <a16:creationId xmlns:a16="http://schemas.microsoft.com/office/drawing/2014/main" xmlns="" id="{00000000-0008-0000-0200-00007E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6015" name="Text Box 1">
          <a:extLst>
            <a:ext uri="{FF2B5EF4-FFF2-40B4-BE49-F238E27FC236}">
              <a16:creationId xmlns:a16="http://schemas.microsoft.com/office/drawing/2014/main" xmlns="" id="{00000000-0008-0000-0200-00007F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51953"/>
    <xdr:sp macro="" textlink="">
      <xdr:nvSpPr>
        <xdr:cNvPr id="6016" name="Text Box 4">
          <a:extLst>
            <a:ext uri="{FF2B5EF4-FFF2-40B4-BE49-F238E27FC236}">
              <a16:creationId xmlns:a16="http://schemas.microsoft.com/office/drawing/2014/main" xmlns="" id="{00000000-0008-0000-0200-00008017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377</xdr:row>
      <xdr:rowOff>0</xdr:rowOff>
    </xdr:from>
    <xdr:ext cx="61911" cy="342428"/>
    <xdr:sp macro="" textlink="">
      <xdr:nvSpPr>
        <xdr:cNvPr id="6017" name="Text Box 1">
          <a:extLst>
            <a:ext uri="{FF2B5EF4-FFF2-40B4-BE49-F238E27FC236}">
              <a16:creationId xmlns:a16="http://schemas.microsoft.com/office/drawing/2014/main" xmlns="" id="{00000000-0008-0000-0200-00008117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377</xdr:row>
      <xdr:rowOff>0</xdr:rowOff>
    </xdr:from>
    <xdr:ext cx="61911" cy="361478"/>
    <xdr:sp macro="" textlink="">
      <xdr:nvSpPr>
        <xdr:cNvPr id="6018" name="Text Box 4">
          <a:extLst>
            <a:ext uri="{FF2B5EF4-FFF2-40B4-BE49-F238E27FC236}">
              <a16:creationId xmlns:a16="http://schemas.microsoft.com/office/drawing/2014/main" xmlns="" id="{00000000-0008-0000-0200-00008217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6019" name="Text Box 1">
          <a:extLst>
            <a:ext uri="{FF2B5EF4-FFF2-40B4-BE49-F238E27FC236}">
              <a16:creationId xmlns:a16="http://schemas.microsoft.com/office/drawing/2014/main" xmlns="" id="{00000000-0008-0000-0200-000083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6020" name="Text Box 2">
          <a:extLst>
            <a:ext uri="{FF2B5EF4-FFF2-40B4-BE49-F238E27FC236}">
              <a16:creationId xmlns:a16="http://schemas.microsoft.com/office/drawing/2014/main" xmlns="" id="{00000000-0008-0000-0200-000084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6021" name="Text Box 1">
          <a:extLst>
            <a:ext uri="{FF2B5EF4-FFF2-40B4-BE49-F238E27FC236}">
              <a16:creationId xmlns:a16="http://schemas.microsoft.com/office/drawing/2014/main" xmlns="" id="{00000000-0008-0000-0200-000085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6022" name="Text Box 2">
          <a:extLst>
            <a:ext uri="{FF2B5EF4-FFF2-40B4-BE49-F238E27FC236}">
              <a16:creationId xmlns:a16="http://schemas.microsoft.com/office/drawing/2014/main" xmlns="" id="{00000000-0008-0000-0200-000086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6023" name="Text Box 1">
          <a:extLst>
            <a:ext uri="{FF2B5EF4-FFF2-40B4-BE49-F238E27FC236}">
              <a16:creationId xmlns:a16="http://schemas.microsoft.com/office/drawing/2014/main" xmlns="" id="{00000000-0008-0000-0200-000087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6024" name="Text Box 1">
          <a:extLst>
            <a:ext uri="{FF2B5EF4-FFF2-40B4-BE49-F238E27FC236}">
              <a16:creationId xmlns:a16="http://schemas.microsoft.com/office/drawing/2014/main" xmlns="" id="{00000000-0008-0000-0200-000088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6025" name="Text Box 4">
          <a:extLst>
            <a:ext uri="{FF2B5EF4-FFF2-40B4-BE49-F238E27FC236}">
              <a16:creationId xmlns:a16="http://schemas.microsoft.com/office/drawing/2014/main" xmlns="" id="{00000000-0008-0000-0200-000089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6026" name="Text Box 1">
          <a:extLst>
            <a:ext uri="{FF2B5EF4-FFF2-40B4-BE49-F238E27FC236}">
              <a16:creationId xmlns:a16="http://schemas.microsoft.com/office/drawing/2014/main" xmlns="" id="{00000000-0008-0000-0200-00008A17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6027" name="Text Box 4">
          <a:extLst>
            <a:ext uri="{FF2B5EF4-FFF2-40B4-BE49-F238E27FC236}">
              <a16:creationId xmlns:a16="http://schemas.microsoft.com/office/drawing/2014/main" xmlns="" id="{00000000-0008-0000-0200-00008B17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6028" name="Text Box 1">
          <a:extLst>
            <a:ext uri="{FF2B5EF4-FFF2-40B4-BE49-F238E27FC236}">
              <a16:creationId xmlns:a16="http://schemas.microsoft.com/office/drawing/2014/main" xmlns="" id="{00000000-0008-0000-0200-00008C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6029" name="Text Box 2">
          <a:extLst>
            <a:ext uri="{FF2B5EF4-FFF2-40B4-BE49-F238E27FC236}">
              <a16:creationId xmlns:a16="http://schemas.microsoft.com/office/drawing/2014/main" xmlns="" id="{00000000-0008-0000-0200-00008D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6030" name="Text Box 1">
          <a:extLst>
            <a:ext uri="{FF2B5EF4-FFF2-40B4-BE49-F238E27FC236}">
              <a16:creationId xmlns:a16="http://schemas.microsoft.com/office/drawing/2014/main" xmlns="" id="{00000000-0008-0000-0200-00008E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80961" cy="428153"/>
    <xdr:sp macro="" textlink="">
      <xdr:nvSpPr>
        <xdr:cNvPr id="6031" name="Text Box 2">
          <a:extLst>
            <a:ext uri="{FF2B5EF4-FFF2-40B4-BE49-F238E27FC236}">
              <a16:creationId xmlns:a16="http://schemas.microsoft.com/office/drawing/2014/main" xmlns="" id="{00000000-0008-0000-0200-00008F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377</xdr:row>
      <xdr:rowOff>0</xdr:rowOff>
    </xdr:from>
    <xdr:ext cx="90486" cy="289208"/>
    <xdr:sp macro="" textlink="">
      <xdr:nvSpPr>
        <xdr:cNvPr id="6032" name="Text Box 1">
          <a:extLst>
            <a:ext uri="{FF2B5EF4-FFF2-40B4-BE49-F238E27FC236}">
              <a16:creationId xmlns:a16="http://schemas.microsoft.com/office/drawing/2014/main" xmlns="" id="{00000000-0008-0000-0200-00009017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6033" name="Text Box 1">
          <a:extLst>
            <a:ext uri="{FF2B5EF4-FFF2-40B4-BE49-F238E27FC236}">
              <a16:creationId xmlns:a16="http://schemas.microsoft.com/office/drawing/2014/main" xmlns="" id="{00000000-0008-0000-0200-00009117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32386"/>
    <xdr:sp macro="" textlink="">
      <xdr:nvSpPr>
        <xdr:cNvPr id="6034" name="Text Box 4">
          <a:extLst>
            <a:ext uri="{FF2B5EF4-FFF2-40B4-BE49-F238E27FC236}">
              <a16:creationId xmlns:a16="http://schemas.microsoft.com/office/drawing/2014/main" xmlns="" id="{00000000-0008-0000-0200-00009217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377</xdr:row>
      <xdr:rowOff>0</xdr:rowOff>
    </xdr:from>
    <xdr:ext cx="61911" cy="428153"/>
    <xdr:sp macro="" textlink="">
      <xdr:nvSpPr>
        <xdr:cNvPr id="6035" name="Text Box 1">
          <a:extLst>
            <a:ext uri="{FF2B5EF4-FFF2-40B4-BE49-F238E27FC236}">
              <a16:creationId xmlns:a16="http://schemas.microsoft.com/office/drawing/2014/main" xmlns="" id="{00000000-0008-0000-0200-00009317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377</xdr:row>
      <xdr:rowOff>0</xdr:rowOff>
    </xdr:from>
    <xdr:ext cx="61911" cy="441911"/>
    <xdr:sp macro="" textlink="">
      <xdr:nvSpPr>
        <xdr:cNvPr id="6036" name="Text Box 4">
          <a:extLst>
            <a:ext uri="{FF2B5EF4-FFF2-40B4-BE49-F238E27FC236}">
              <a16:creationId xmlns:a16="http://schemas.microsoft.com/office/drawing/2014/main" xmlns="" id="{00000000-0008-0000-0200-00009417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377</xdr:row>
      <xdr:rowOff>0</xdr:rowOff>
    </xdr:from>
    <xdr:ext cx="90486" cy="289703"/>
    <xdr:sp macro="" textlink="">
      <xdr:nvSpPr>
        <xdr:cNvPr id="6037" name="Text Box 1">
          <a:extLst>
            <a:ext uri="{FF2B5EF4-FFF2-40B4-BE49-F238E27FC236}">
              <a16:creationId xmlns:a16="http://schemas.microsoft.com/office/drawing/2014/main" xmlns="" id="{00000000-0008-0000-0200-000095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6038" name="Text Box 1">
          <a:extLst>
            <a:ext uri="{FF2B5EF4-FFF2-40B4-BE49-F238E27FC236}">
              <a16:creationId xmlns:a16="http://schemas.microsoft.com/office/drawing/2014/main" xmlns="" id="{00000000-0008-0000-0200-000096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9578"/>
    <xdr:sp macro="" textlink="">
      <xdr:nvSpPr>
        <xdr:cNvPr id="6039" name="Text Box 4">
          <a:extLst>
            <a:ext uri="{FF2B5EF4-FFF2-40B4-BE49-F238E27FC236}">
              <a16:creationId xmlns:a16="http://schemas.microsoft.com/office/drawing/2014/main" xmlns="" id="{00000000-0008-0000-0200-000097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377</xdr:row>
      <xdr:rowOff>0</xdr:rowOff>
    </xdr:from>
    <xdr:ext cx="61911" cy="390053"/>
    <xdr:sp macro="" textlink="">
      <xdr:nvSpPr>
        <xdr:cNvPr id="6040" name="Text Box 1">
          <a:extLst>
            <a:ext uri="{FF2B5EF4-FFF2-40B4-BE49-F238E27FC236}">
              <a16:creationId xmlns:a16="http://schemas.microsoft.com/office/drawing/2014/main" xmlns="" id="{00000000-0008-0000-0200-00009817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377</xdr:row>
      <xdr:rowOff>0</xdr:rowOff>
    </xdr:from>
    <xdr:ext cx="61911" cy="409103"/>
    <xdr:sp macro="" textlink="">
      <xdr:nvSpPr>
        <xdr:cNvPr id="6041" name="Text Box 4">
          <a:extLst>
            <a:ext uri="{FF2B5EF4-FFF2-40B4-BE49-F238E27FC236}">
              <a16:creationId xmlns:a16="http://schemas.microsoft.com/office/drawing/2014/main" xmlns="" id="{00000000-0008-0000-0200-00009917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6042" name="Text Box 1">
          <a:extLst>
            <a:ext uri="{FF2B5EF4-FFF2-40B4-BE49-F238E27FC236}">
              <a16:creationId xmlns:a16="http://schemas.microsoft.com/office/drawing/2014/main" xmlns="" id="{00000000-0008-0000-0200-00009A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6043" name="Text Box 2">
          <a:extLst>
            <a:ext uri="{FF2B5EF4-FFF2-40B4-BE49-F238E27FC236}">
              <a16:creationId xmlns:a16="http://schemas.microsoft.com/office/drawing/2014/main" xmlns="" id="{00000000-0008-0000-0200-00009B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6044" name="Text Box 1">
          <a:extLst>
            <a:ext uri="{FF2B5EF4-FFF2-40B4-BE49-F238E27FC236}">
              <a16:creationId xmlns:a16="http://schemas.microsoft.com/office/drawing/2014/main" xmlns="" id="{00000000-0008-0000-0200-00009C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377</xdr:row>
      <xdr:rowOff>0</xdr:rowOff>
    </xdr:from>
    <xdr:ext cx="80961" cy="380528"/>
    <xdr:sp macro="" textlink="">
      <xdr:nvSpPr>
        <xdr:cNvPr id="6045" name="Text Box 2">
          <a:extLst>
            <a:ext uri="{FF2B5EF4-FFF2-40B4-BE49-F238E27FC236}">
              <a16:creationId xmlns:a16="http://schemas.microsoft.com/office/drawing/2014/main" xmlns="" id="{00000000-0008-0000-0200-00009D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560"/>
    <xdr:sp macro="" textlink="">
      <xdr:nvSpPr>
        <xdr:cNvPr id="6046" name="Text Box 1">
          <a:extLst>
            <a:ext uri="{FF2B5EF4-FFF2-40B4-BE49-F238E27FC236}">
              <a16:creationId xmlns:a16="http://schemas.microsoft.com/office/drawing/2014/main" xmlns="" id="{00000000-0008-0000-0200-000002000000}"/>
            </a:ext>
          </a:extLst>
        </xdr:cNvPr>
        <xdr:cNvSpPr txBox="1">
          <a:spLocks noChangeArrowheads="1"/>
        </xdr:cNvSpPr>
      </xdr:nvSpPr>
      <xdr:spPr bwMode="auto">
        <a:xfrm>
          <a:off x="7052733" y="0"/>
          <a:ext cx="59602" cy="312560"/>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560"/>
    <xdr:sp macro="" textlink="">
      <xdr:nvSpPr>
        <xdr:cNvPr id="6047" name="Text Box 4">
          <a:extLst>
            <a:ext uri="{FF2B5EF4-FFF2-40B4-BE49-F238E27FC236}">
              <a16:creationId xmlns:a16="http://schemas.microsoft.com/office/drawing/2014/main" xmlns="" id="{00000000-0008-0000-0200-000003000000}"/>
            </a:ext>
          </a:extLst>
        </xdr:cNvPr>
        <xdr:cNvSpPr txBox="1">
          <a:spLocks noChangeArrowheads="1"/>
        </xdr:cNvSpPr>
      </xdr:nvSpPr>
      <xdr:spPr bwMode="auto">
        <a:xfrm>
          <a:off x="7052733" y="0"/>
          <a:ext cx="59602" cy="312560"/>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6048" name="Text Box 1">
          <a:extLst>
            <a:ext uri="{FF2B5EF4-FFF2-40B4-BE49-F238E27FC236}">
              <a16:creationId xmlns:a16="http://schemas.microsoft.com/office/drawing/2014/main" xmlns="" id="{00000000-0008-0000-0200-000004000000}"/>
            </a:ext>
          </a:extLst>
        </xdr:cNvPr>
        <xdr:cNvSpPr txBox="1">
          <a:spLocks noChangeArrowheads="1"/>
        </xdr:cNvSpPr>
      </xdr:nvSpPr>
      <xdr:spPr bwMode="auto">
        <a:xfrm>
          <a:off x="7052733" y="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6049" name="Text Box 4">
          <a:extLst>
            <a:ext uri="{FF2B5EF4-FFF2-40B4-BE49-F238E27FC236}">
              <a16:creationId xmlns:a16="http://schemas.microsoft.com/office/drawing/2014/main" xmlns="" id="{00000000-0008-0000-0200-000005000000}"/>
            </a:ext>
          </a:extLst>
        </xdr:cNvPr>
        <xdr:cNvSpPr txBox="1">
          <a:spLocks noChangeArrowheads="1"/>
        </xdr:cNvSpPr>
      </xdr:nvSpPr>
      <xdr:spPr bwMode="auto">
        <a:xfrm>
          <a:off x="7052733" y="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50" name="Text Box 1">
          <a:extLst>
            <a:ext uri="{FF2B5EF4-FFF2-40B4-BE49-F238E27FC236}">
              <a16:creationId xmlns:a16="http://schemas.microsoft.com/office/drawing/2014/main" xmlns="" id="{00000000-0008-0000-0200-00000600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51" name="Text Box 2">
          <a:extLst>
            <a:ext uri="{FF2B5EF4-FFF2-40B4-BE49-F238E27FC236}">
              <a16:creationId xmlns:a16="http://schemas.microsoft.com/office/drawing/2014/main" xmlns="" id="{00000000-0008-0000-0200-00000700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52" name="Text Box 1">
          <a:extLst>
            <a:ext uri="{FF2B5EF4-FFF2-40B4-BE49-F238E27FC236}">
              <a16:creationId xmlns:a16="http://schemas.microsoft.com/office/drawing/2014/main" xmlns="" id="{00000000-0008-0000-0200-00000800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53" name="Text Box 2">
          <a:extLst>
            <a:ext uri="{FF2B5EF4-FFF2-40B4-BE49-F238E27FC236}">
              <a16:creationId xmlns:a16="http://schemas.microsoft.com/office/drawing/2014/main" xmlns="" id="{00000000-0008-0000-0200-00000900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54" name="Text Box 1">
          <a:extLst>
            <a:ext uri="{FF2B5EF4-FFF2-40B4-BE49-F238E27FC236}">
              <a16:creationId xmlns:a16="http://schemas.microsoft.com/office/drawing/2014/main" xmlns="" id="{00000000-0008-0000-0200-00000A00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55" name="Text Box 2">
          <a:extLst>
            <a:ext uri="{FF2B5EF4-FFF2-40B4-BE49-F238E27FC236}">
              <a16:creationId xmlns:a16="http://schemas.microsoft.com/office/drawing/2014/main" xmlns="" id="{00000000-0008-0000-0200-00000B00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56" name="Text Box 1">
          <a:extLst>
            <a:ext uri="{FF2B5EF4-FFF2-40B4-BE49-F238E27FC236}">
              <a16:creationId xmlns:a16="http://schemas.microsoft.com/office/drawing/2014/main" xmlns="" id="{00000000-0008-0000-0200-00000C00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057" name="Text Box 2">
          <a:extLst>
            <a:ext uri="{FF2B5EF4-FFF2-40B4-BE49-F238E27FC236}">
              <a16:creationId xmlns:a16="http://schemas.microsoft.com/office/drawing/2014/main" xmlns="" id="{00000000-0008-0000-0200-00000D00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058" name="Text Box 1">
          <a:extLst>
            <a:ext uri="{FF2B5EF4-FFF2-40B4-BE49-F238E27FC236}">
              <a16:creationId xmlns:a16="http://schemas.microsoft.com/office/drawing/2014/main" xmlns="" id="{00000000-0008-0000-0200-00000E00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6059" name="Text Box 4">
          <a:extLst>
            <a:ext uri="{FF2B5EF4-FFF2-40B4-BE49-F238E27FC236}">
              <a16:creationId xmlns:a16="http://schemas.microsoft.com/office/drawing/2014/main" xmlns="" id="{00000000-0008-0000-0200-00000F000000}"/>
            </a:ext>
          </a:extLst>
        </xdr:cNvPr>
        <xdr:cNvSpPr txBox="1">
          <a:spLocks noChangeArrowheads="1"/>
        </xdr:cNvSpPr>
      </xdr:nvSpPr>
      <xdr:spPr bwMode="auto">
        <a:xfrm>
          <a:off x="7052733" y="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6060" name="Text Box 1">
          <a:extLst>
            <a:ext uri="{FF2B5EF4-FFF2-40B4-BE49-F238E27FC236}">
              <a16:creationId xmlns:a16="http://schemas.microsoft.com/office/drawing/2014/main" xmlns="" id="{00000000-0008-0000-0200-000010000000}"/>
            </a:ext>
          </a:extLst>
        </xdr:cNvPr>
        <xdr:cNvSpPr txBox="1">
          <a:spLocks noChangeArrowheads="1"/>
        </xdr:cNvSpPr>
      </xdr:nvSpPr>
      <xdr:spPr bwMode="auto">
        <a:xfrm>
          <a:off x="7052733" y="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6061" name="Text Box 4">
          <a:extLst>
            <a:ext uri="{FF2B5EF4-FFF2-40B4-BE49-F238E27FC236}">
              <a16:creationId xmlns:a16="http://schemas.microsoft.com/office/drawing/2014/main" xmlns="" id="{00000000-0008-0000-0200-000011000000}"/>
            </a:ext>
          </a:extLst>
        </xdr:cNvPr>
        <xdr:cNvSpPr txBox="1">
          <a:spLocks noChangeArrowheads="1"/>
        </xdr:cNvSpPr>
      </xdr:nvSpPr>
      <xdr:spPr bwMode="auto">
        <a:xfrm>
          <a:off x="7052733" y="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62" name="Text Box 1">
          <a:extLst>
            <a:ext uri="{FF2B5EF4-FFF2-40B4-BE49-F238E27FC236}">
              <a16:creationId xmlns:a16="http://schemas.microsoft.com/office/drawing/2014/main" xmlns="" id="{00000000-0008-0000-0200-00001200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63" name="Text Box 2">
          <a:extLst>
            <a:ext uri="{FF2B5EF4-FFF2-40B4-BE49-F238E27FC236}">
              <a16:creationId xmlns:a16="http://schemas.microsoft.com/office/drawing/2014/main" xmlns="" id="{00000000-0008-0000-0200-00001300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64" name="Text Box 1">
          <a:extLst>
            <a:ext uri="{FF2B5EF4-FFF2-40B4-BE49-F238E27FC236}">
              <a16:creationId xmlns:a16="http://schemas.microsoft.com/office/drawing/2014/main" xmlns="" id="{00000000-0008-0000-0200-00001400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65" name="Text Box 2">
          <a:extLst>
            <a:ext uri="{FF2B5EF4-FFF2-40B4-BE49-F238E27FC236}">
              <a16:creationId xmlns:a16="http://schemas.microsoft.com/office/drawing/2014/main" xmlns="" id="{00000000-0008-0000-0200-00001500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066" name="Text Box 1">
          <a:extLst>
            <a:ext uri="{FF2B5EF4-FFF2-40B4-BE49-F238E27FC236}">
              <a16:creationId xmlns:a16="http://schemas.microsoft.com/office/drawing/2014/main" xmlns="" id="{00000000-0008-0000-0200-00001600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067" name="Text Box 1">
          <a:extLst>
            <a:ext uri="{FF2B5EF4-FFF2-40B4-BE49-F238E27FC236}">
              <a16:creationId xmlns:a16="http://schemas.microsoft.com/office/drawing/2014/main" xmlns="" id="{00000000-0008-0000-0200-00001700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068" name="Text Box 4">
          <a:extLst>
            <a:ext uri="{FF2B5EF4-FFF2-40B4-BE49-F238E27FC236}">
              <a16:creationId xmlns:a16="http://schemas.microsoft.com/office/drawing/2014/main" xmlns="" id="{00000000-0008-0000-0200-00001800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6069" name="Text Box 1">
          <a:extLst>
            <a:ext uri="{FF2B5EF4-FFF2-40B4-BE49-F238E27FC236}">
              <a16:creationId xmlns:a16="http://schemas.microsoft.com/office/drawing/2014/main" xmlns="" id="{00000000-0008-0000-0200-00001900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6070"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071" name="Text Box 1">
          <a:extLst>
            <a:ext uri="{FF2B5EF4-FFF2-40B4-BE49-F238E27FC236}">
              <a16:creationId xmlns:a16="http://schemas.microsoft.com/office/drawing/2014/main" xmlns="" id="{00000000-0008-0000-0200-00001B00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072" name="Text Box 2">
          <a:extLst>
            <a:ext uri="{FF2B5EF4-FFF2-40B4-BE49-F238E27FC236}">
              <a16:creationId xmlns:a16="http://schemas.microsoft.com/office/drawing/2014/main" xmlns="" id="{00000000-0008-0000-0200-00001C00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073" name="Text Box 1">
          <a:extLst>
            <a:ext uri="{FF2B5EF4-FFF2-40B4-BE49-F238E27FC236}">
              <a16:creationId xmlns:a16="http://schemas.microsoft.com/office/drawing/2014/main" xmlns="" id="{00000000-0008-0000-0200-00001D00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074" name="Text Box 2">
          <a:extLst>
            <a:ext uri="{FF2B5EF4-FFF2-40B4-BE49-F238E27FC236}">
              <a16:creationId xmlns:a16="http://schemas.microsoft.com/office/drawing/2014/main" xmlns="" id="{00000000-0008-0000-0200-00001E00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6075" name="Text Box 1">
          <a:extLst>
            <a:ext uri="{FF2B5EF4-FFF2-40B4-BE49-F238E27FC236}">
              <a16:creationId xmlns:a16="http://schemas.microsoft.com/office/drawing/2014/main" xmlns="" id="{00000000-0008-0000-0200-00001F000000}"/>
            </a:ext>
          </a:extLst>
        </xdr:cNvPr>
        <xdr:cNvSpPr txBox="1">
          <a:spLocks noChangeArrowheads="1"/>
        </xdr:cNvSpPr>
      </xdr:nvSpPr>
      <xdr:spPr bwMode="auto">
        <a:xfrm>
          <a:off x="7052733" y="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6076" name="Text Box 1">
          <a:extLst>
            <a:ext uri="{FF2B5EF4-FFF2-40B4-BE49-F238E27FC236}">
              <a16:creationId xmlns:a16="http://schemas.microsoft.com/office/drawing/2014/main" xmlns="" id="{00000000-0008-0000-0200-00002000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6077" name="Text Box 4">
          <a:extLst>
            <a:ext uri="{FF2B5EF4-FFF2-40B4-BE49-F238E27FC236}">
              <a16:creationId xmlns:a16="http://schemas.microsoft.com/office/drawing/2014/main" xmlns="" id="{00000000-0008-0000-0200-00002100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6078" name="Text Box 1">
          <a:extLst>
            <a:ext uri="{FF2B5EF4-FFF2-40B4-BE49-F238E27FC236}">
              <a16:creationId xmlns:a16="http://schemas.microsoft.com/office/drawing/2014/main" xmlns="" id="{00000000-0008-0000-0200-000022000000}"/>
            </a:ext>
          </a:extLst>
        </xdr:cNvPr>
        <xdr:cNvSpPr txBox="1">
          <a:spLocks noChangeArrowheads="1"/>
        </xdr:cNvSpPr>
      </xdr:nvSpPr>
      <xdr:spPr bwMode="auto">
        <a:xfrm>
          <a:off x="7052733" y="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6079" name="Text Box 4">
          <a:extLst>
            <a:ext uri="{FF2B5EF4-FFF2-40B4-BE49-F238E27FC236}">
              <a16:creationId xmlns:a16="http://schemas.microsoft.com/office/drawing/2014/main" xmlns="" id="{00000000-0008-0000-0200-000023000000}"/>
            </a:ext>
          </a:extLst>
        </xdr:cNvPr>
        <xdr:cNvSpPr txBox="1">
          <a:spLocks noChangeArrowheads="1"/>
        </xdr:cNvSpPr>
      </xdr:nvSpPr>
      <xdr:spPr bwMode="auto">
        <a:xfrm>
          <a:off x="7052733" y="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080" name="Text Box 1">
          <a:extLst>
            <a:ext uri="{FF2B5EF4-FFF2-40B4-BE49-F238E27FC236}">
              <a16:creationId xmlns:a16="http://schemas.microsoft.com/office/drawing/2014/main" xmlns="" id="{00000000-0008-0000-0200-00002400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081" name="Text Box 1">
          <a:extLst>
            <a:ext uri="{FF2B5EF4-FFF2-40B4-BE49-F238E27FC236}">
              <a16:creationId xmlns:a16="http://schemas.microsoft.com/office/drawing/2014/main" xmlns="" id="{00000000-0008-0000-0200-00002500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082"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6083" name="Text Box 1">
          <a:extLst>
            <a:ext uri="{FF2B5EF4-FFF2-40B4-BE49-F238E27FC236}">
              <a16:creationId xmlns:a16="http://schemas.microsoft.com/office/drawing/2014/main" xmlns="" id="{00000000-0008-0000-0200-00002700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6084" name="Text Box 4">
          <a:extLst>
            <a:ext uri="{FF2B5EF4-FFF2-40B4-BE49-F238E27FC236}">
              <a16:creationId xmlns:a16="http://schemas.microsoft.com/office/drawing/2014/main" xmlns="" id="{00000000-0008-0000-0200-00002800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85" name="Text Box 1">
          <a:extLst>
            <a:ext uri="{FF2B5EF4-FFF2-40B4-BE49-F238E27FC236}">
              <a16:creationId xmlns:a16="http://schemas.microsoft.com/office/drawing/2014/main" xmlns="" id="{00000000-0008-0000-0200-00002900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86" name="Text Box 2">
          <a:extLst>
            <a:ext uri="{FF2B5EF4-FFF2-40B4-BE49-F238E27FC236}">
              <a16:creationId xmlns:a16="http://schemas.microsoft.com/office/drawing/2014/main" xmlns="" id="{00000000-0008-0000-0200-00002A00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87" name="Text Box 1">
          <a:extLst>
            <a:ext uri="{FF2B5EF4-FFF2-40B4-BE49-F238E27FC236}">
              <a16:creationId xmlns:a16="http://schemas.microsoft.com/office/drawing/2014/main" xmlns="" id="{00000000-0008-0000-0200-00002B00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088" name="Text Box 2">
          <a:extLst>
            <a:ext uri="{FF2B5EF4-FFF2-40B4-BE49-F238E27FC236}">
              <a16:creationId xmlns:a16="http://schemas.microsoft.com/office/drawing/2014/main" xmlns="" id="{00000000-0008-0000-0200-00002C00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12560"/>
    <xdr:sp macro="" textlink="">
      <xdr:nvSpPr>
        <xdr:cNvPr id="6089" name="Text Box 1">
          <a:extLst>
            <a:ext uri="{FF2B5EF4-FFF2-40B4-BE49-F238E27FC236}">
              <a16:creationId xmlns:a16="http://schemas.microsoft.com/office/drawing/2014/main" xmlns="" id="{00000000-0008-0000-0200-00002D000000}"/>
            </a:ext>
          </a:extLst>
        </xdr:cNvPr>
        <xdr:cNvSpPr txBox="1">
          <a:spLocks noChangeArrowheads="1"/>
        </xdr:cNvSpPr>
      </xdr:nvSpPr>
      <xdr:spPr bwMode="auto">
        <a:xfrm>
          <a:off x="7048500" y="0"/>
          <a:ext cx="61911" cy="312560"/>
        </a:xfrm>
        <a:prstGeom prst="rect">
          <a:avLst/>
        </a:prstGeom>
        <a:noFill/>
        <a:ln w="9525">
          <a:noFill/>
          <a:miter lim="800000"/>
          <a:headEnd/>
          <a:tailEnd/>
        </a:ln>
      </xdr:spPr>
    </xdr:sp>
    <xdr:clientData/>
  </xdr:oneCellAnchor>
  <xdr:oneCellAnchor>
    <xdr:from>
      <xdr:col>14</xdr:col>
      <xdr:colOff>0</xdr:colOff>
      <xdr:row>377</xdr:row>
      <xdr:rowOff>0</xdr:rowOff>
    </xdr:from>
    <xdr:ext cx="61911" cy="312560"/>
    <xdr:sp macro="" textlink="">
      <xdr:nvSpPr>
        <xdr:cNvPr id="6090"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7048500" y="0"/>
          <a:ext cx="61911" cy="312560"/>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6091" name="Text Box 1">
          <a:extLst>
            <a:ext uri="{FF2B5EF4-FFF2-40B4-BE49-F238E27FC236}">
              <a16:creationId xmlns:a16="http://schemas.microsoft.com/office/drawing/2014/main" xmlns="" id="{00000000-0008-0000-0200-00002F000000}"/>
            </a:ext>
          </a:extLst>
        </xdr:cNvPr>
        <xdr:cNvSpPr txBox="1">
          <a:spLocks noChangeArrowheads="1"/>
        </xdr:cNvSpPr>
      </xdr:nvSpPr>
      <xdr:spPr bwMode="auto">
        <a:xfrm>
          <a:off x="7048500" y="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6092" name="Text Box 4">
          <a:extLst>
            <a:ext uri="{FF2B5EF4-FFF2-40B4-BE49-F238E27FC236}">
              <a16:creationId xmlns:a16="http://schemas.microsoft.com/office/drawing/2014/main" xmlns="" id="{00000000-0008-0000-0200-000030000000}"/>
            </a:ext>
          </a:extLst>
        </xdr:cNvPr>
        <xdr:cNvSpPr txBox="1">
          <a:spLocks noChangeArrowheads="1"/>
        </xdr:cNvSpPr>
      </xdr:nvSpPr>
      <xdr:spPr bwMode="auto">
        <a:xfrm>
          <a:off x="7048500" y="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093" name="Text Box 1">
          <a:extLst>
            <a:ext uri="{FF2B5EF4-FFF2-40B4-BE49-F238E27FC236}">
              <a16:creationId xmlns:a16="http://schemas.microsoft.com/office/drawing/2014/main" xmlns="" id="{00000000-0008-0000-0200-00003100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094" name="Text Box 2">
          <a:extLst>
            <a:ext uri="{FF2B5EF4-FFF2-40B4-BE49-F238E27FC236}">
              <a16:creationId xmlns:a16="http://schemas.microsoft.com/office/drawing/2014/main" xmlns="" id="{00000000-0008-0000-0200-00003200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095" name="Text Box 1">
          <a:extLst>
            <a:ext uri="{FF2B5EF4-FFF2-40B4-BE49-F238E27FC236}">
              <a16:creationId xmlns:a16="http://schemas.microsoft.com/office/drawing/2014/main" xmlns="" id="{00000000-0008-0000-0200-00003300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096" name="Text Box 2">
          <a:extLst>
            <a:ext uri="{FF2B5EF4-FFF2-40B4-BE49-F238E27FC236}">
              <a16:creationId xmlns:a16="http://schemas.microsoft.com/office/drawing/2014/main" xmlns="" id="{00000000-0008-0000-0200-00003400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097" name="Text Box 1">
          <a:extLst>
            <a:ext uri="{FF2B5EF4-FFF2-40B4-BE49-F238E27FC236}">
              <a16:creationId xmlns:a16="http://schemas.microsoft.com/office/drawing/2014/main" xmlns="" id="{00000000-0008-0000-0200-00003500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098" name="Text Box 2">
          <a:extLst>
            <a:ext uri="{FF2B5EF4-FFF2-40B4-BE49-F238E27FC236}">
              <a16:creationId xmlns:a16="http://schemas.microsoft.com/office/drawing/2014/main" xmlns="" id="{00000000-0008-0000-0200-00003600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099" name="Text Box 1">
          <a:extLst>
            <a:ext uri="{FF2B5EF4-FFF2-40B4-BE49-F238E27FC236}">
              <a16:creationId xmlns:a16="http://schemas.microsoft.com/office/drawing/2014/main" xmlns="" id="{00000000-0008-0000-0200-00003700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00" name="Text Box 2">
          <a:extLst>
            <a:ext uri="{FF2B5EF4-FFF2-40B4-BE49-F238E27FC236}">
              <a16:creationId xmlns:a16="http://schemas.microsoft.com/office/drawing/2014/main" xmlns="" id="{00000000-0008-0000-0200-00003800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101" name="Text Box 1">
          <a:extLst>
            <a:ext uri="{FF2B5EF4-FFF2-40B4-BE49-F238E27FC236}">
              <a16:creationId xmlns:a16="http://schemas.microsoft.com/office/drawing/2014/main" xmlns="" id="{00000000-0008-0000-0200-00003900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6102"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7048500" y="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6103" name="Text Box 1">
          <a:extLst>
            <a:ext uri="{FF2B5EF4-FFF2-40B4-BE49-F238E27FC236}">
              <a16:creationId xmlns:a16="http://schemas.microsoft.com/office/drawing/2014/main" xmlns="" id="{00000000-0008-0000-0200-00003B000000}"/>
            </a:ext>
          </a:extLst>
        </xdr:cNvPr>
        <xdr:cNvSpPr txBox="1">
          <a:spLocks noChangeArrowheads="1"/>
        </xdr:cNvSpPr>
      </xdr:nvSpPr>
      <xdr:spPr bwMode="auto">
        <a:xfrm>
          <a:off x="7048500" y="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6104" name="Text Box 4">
          <a:extLst>
            <a:ext uri="{FF2B5EF4-FFF2-40B4-BE49-F238E27FC236}">
              <a16:creationId xmlns:a16="http://schemas.microsoft.com/office/drawing/2014/main" xmlns="" id="{00000000-0008-0000-0200-00003C000000}"/>
            </a:ext>
          </a:extLst>
        </xdr:cNvPr>
        <xdr:cNvSpPr txBox="1">
          <a:spLocks noChangeArrowheads="1"/>
        </xdr:cNvSpPr>
      </xdr:nvSpPr>
      <xdr:spPr bwMode="auto">
        <a:xfrm>
          <a:off x="7048500" y="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05" name="Text Box 1">
          <a:extLst>
            <a:ext uri="{FF2B5EF4-FFF2-40B4-BE49-F238E27FC236}">
              <a16:creationId xmlns:a16="http://schemas.microsoft.com/office/drawing/2014/main" xmlns="" id="{00000000-0008-0000-0200-00003D00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06" name="Text Box 2">
          <a:extLst>
            <a:ext uri="{FF2B5EF4-FFF2-40B4-BE49-F238E27FC236}">
              <a16:creationId xmlns:a16="http://schemas.microsoft.com/office/drawing/2014/main" xmlns="" id="{00000000-0008-0000-0200-00003E00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07" name="Text Box 1">
          <a:extLst>
            <a:ext uri="{FF2B5EF4-FFF2-40B4-BE49-F238E27FC236}">
              <a16:creationId xmlns:a16="http://schemas.microsoft.com/office/drawing/2014/main" xmlns="" id="{00000000-0008-0000-0200-00003F00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08" name="Text Box 2">
          <a:extLst>
            <a:ext uri="{FF2B5EF4-FFF2-40B4-BE49-F238E27FC236}">
              <a16:creationId xmlns:a16="http://schemas.microsoft.com/office/drawing/2014/main" xmlns="" id="{00000000-0008-0000-0200-00004000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109" name="Text Box 1">
          <a:extLst>
            <a:ext uri="{FF2B5EF4-FFF2-40B4-BE49-F238E27FC236}">
              <a16:creationId xmlns:a16="http://schemas.microsoft.com/office/drawing/2014/main" xmlns="" id="{00000000-0008-0000-0200-00004100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110" name="Text Box 1">
          <a:extLst>
            <a:ext uri="{FF2B5EF4-FFF2-40B4-BE49-F238E27FC236}">
              <a16:creationId xmlns:a16="http://schemas.microsoft.com/office/drawing/2014/main" xmlns="" id="{00000000-0008-0000-0200-00004200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111" name="Text Box 4">
          <a:extLst>
            <a:ext uri="{FF2B5EF4-FFF2-40B4-BE49-F238E27FC236}">
              <a16:creationId xmlns:a16="http://schemas.microsoft.com/office/drawing/2014/main" xmlns="" id="{00000000-0008-0000-0200-00004300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6112" name="Text Box 1">
          <a:extLst>
            <a:ext uri="{FF2B5EF4-FFF2-40B4-BE49-F238E27FC236}">
              <a16:creationId xmlns:a16="http://schemas.microsoft.com/office/drawing/2014/main" xmlns="" id="{00000000-0008-0000-0200-00004400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6113" name="Text Box 4">
          <a:extLst>
            <a:ext uri="{FF2B5EF4-FFF2-40B4-BE49-F238E27FC236}">
              <a16:creationId xmlns:a16="http://schemas.microsoft.com/office/drawing/2014/main" xmlns="" id="{00000000-0008-0000-0200-00004500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114" name="Text Box 1">
          <a:extLst>
            <a:ext uri="{FF2B5EF4-FFF2-40B4-BE49-F238E27FC236}">
              <a16:creationId xmlns:a16="http://schemas.microsoft.com/office/drawing/2014/main" xmlns="" id="{00000000-0008-0000-0200-00004600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115" name="Text Box 2">
          <a:extLst>
            <a:ext uri="{FF2B5EF4-FFF2-40B4-BE49-F238E27FC236}">
              <a16:creationId xmlns:a16="http://schemas.microsoft.com/office/drawing/2014/main" xmlns="" id="{00000000-0008-0000-0200-00004700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116" name="Text Box 1">
          <a:extLst>
            <a:ext uri="{FF2B5EF4-FFF2-40B4-BE49-F238E27FC236}">
              <a16:creationId xmlns:a16="http://schemas.microsoft.com/office/drawing/2014/main" xmlns="" id="{00000000-0008-0000-0200-00004800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117" name="Text Box 2">
          <a:extLst>
            <a:ext uri="{FF2B5EF4-FFF2-40B4-BE49-F238E27FC236}">
              <a16:creationId xmlns:a16="http://schemas.microsoft.com/office/drawing/2014/main" xmlns="" id="{00000000-0008-0000-0200-00004900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6118" name="Text Box 1">
          <a:extLst>
            <a:ext uri="{FF2B5EF4-FFF2-40B4-BE49-F238E27FC236}">
              <a16:creationId xmlns:a16="http://schemas.microsoft.com/office/drawing/2014/main" xmlns="" id="{00000000-0008-0000-0200-00004A000000}"/>
            </a:ext>
          </a:extLst>
        </xdr:cNvPr>
        <xdr:cNvSpPr txBox="1">
          <a:spLocks noChangeArrowheads="1"/>
        </xdr:cNvSpPr>
      </xdr:nvSpPr>
      <xdr:spPr bwMode="auto">
        <a:xfrm>
          <a:off x="7048500" y="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6119" name="Text Box 1">
          <a:extLst>
            <a:ext uri="{FF2B5EF4-FFF2-40B4-BE49-F238E27FC236}">
              <a16:creationId xmlns:a16="http://schemas.microsoft.com/office/drawing/2014/main" xmlns="" id="{00000000-0008-0000-0200-00004B00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6120" name="Text Box 4">
          <a:extLst>
            <a:ext uri="{FF2B5EF4-FFF2-40B4-BE49-F238E27FC236}">
              <a16:creationId xmlns:a16="http://schemas.microsoft.com/office/drawing/2014/main" xmlns="" id="{00000000-0008-0000-0200-00004C00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6121" name="Text Box 1">
          <a:extLst>
            <a:ext uri="{FF2B5EF4-FFF2-40B4-BE49-F238E27FC236}">
              <a16:creationId xmlns:a16="http://schemas.microsoft.com/office/drawing/2014/main" xmlns="" id="{00000000-0008-0000-0200-00004D000000}"/>
            </a:ext>
          </a:extLst>
        </xdr:cNvPr>
        <xdr:cNvSpPr txBox="1">
          <a:spLocks noChangeArrowheads="1"/>
        </xdr:cNvSpPr>
      </xdr:nvSpPr>
      <xdr:spPr bwMode="auto">
        <a:xfrm>
          <a:off x="7048500" y="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6122"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7048500" y="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123" name="Text Box 1">
          <a:extLst>
            <a:ext uri="{FF2B5EF4-FFF2-40B4-BE49-F238E27FC236}">
              <a16:creationId xmlns:a16="http://schemas.microsoft.com/office/drawing/2014/main" xmlns="" id="{00000000-0008-0000-0200-00004F00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124" name="Text Box 1">
          <a:extLst>
            <a:ext uri="{FF2B5EF4-FFF2-40B4-BE49-F238E27FC236}">
              <a16:creationId xmlns:a16="http://schemas.microsoft.com/office/drawing/2014/main" xmlns="" id="{00000000-0008-0000-0200-00005000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125" name="Text Box 4">
          <a:extLst>
            <a:ext uri="{FF2B5EF4-FFF2-40B4-BE49-F238E27FC236}">
              <a16:creationId xmlns:a16="http://schemas.microsoft.com/office/drawing/2014/main" xmlns="" id="{00000000-0008-0000-0200-00005100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6126" name="Text Box 1">
          <a:extLst>
            <a:ext uri="{FF2B5EF4-FFF2-40B4-BE49-F238E27FC236}">
              <a16:creationId xmlns:a16="http://schemas.microsoft.com/office/drawing/2014/main" xmlns="" id="{00000000-0008-0000-0200-00005200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6127" name="Text Box 4">
          <a:extLst>
            <a:ext uri="{FF2B5EF4-FFF2-40B4-BE49-F238E27FC236}">
              <a16:creationId xmlns:a16="http://schemas.microsoft.com/office/drawing/2014/main" xmlns="" id="{00000000-0008-0000-0200-00005300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28" name="Text Box 1">
          <a:extLst>
            <a:ext uri="{FF2B5EF4-FFF2-40B4-BE49-F238E27FC236}">
              <a16:creationId xmlns:a16="http://schemas.microsoft.com/office/drawing/2014/main" xmlns="" id="{00000000-0008-0000-0200-00005400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29" name="Text Box 2">
          <a:extLst>
            <a:ext uri="{FF2B5EF4-FFF2-40B4-BE49-F238E27FC236}">
              <a16:creationId xmlns:a16="http://schemas.microsoft.com/office/drawing/2014/main" xmlns="" id="{00000000-0008-0000-0200-00005500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30" name="Text Box 1">
          <a:extLst>
            <a:ext uri="{FF2B5EF4-FFF2-40B4-BE49-F238E27FC236}">
              <a16:creationId xmlns:a16="http://schemas.microsoft.com/office/drawing/2014/main" xmlns="" id="{00000000-0008-0000-0200-00005600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31" name="Text Box 2">
          <a:extLst>
            <a:ext uri="{FF2B5EF4-FFF2-40B4-BE49-F238E27FC236}">
              <a16:creationId xmlns:a16="http://schemas.microsoft.com/office/drawing/2014/main" xmlns="" id="{00000000-0008-0000-0200-00005700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6132" name="Text Box 1">
          <a:extLst>
            <a:ext uri="{FF2B5EF4-FFF2-40B4-BE49-F238E27FC236}">
              <a16:creationId xmlns:a16="http://schemas.microsoft.com/office/drawing/2014/main" xmlns="" id="{00000000-0008-0000-0200-000092070000}"/>
            </a:ext>
          </a:extLst>
        </xdr:cNvPr>
        <xdr:cNvSpPr txBox="1">
          <a:spLocks noChangeArrowheads="1"/>
        </xdr:cNvSpPr>
      </xdr:nvSpPr>
      <xdr:spPr bwMode="auto">
        <a:xfrm>
          <a:off x="7052733" y="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03299"/>
    <xdr:sp macro="" textlink="">
      <xdr:nvSpPr>
        <xdr:cNvPr id="6133" name="Text Box 4">
          <a:extLst>
            <a:ext uri="{FF2B5EF4-FFF2-40B4-BE49-F238E27FC236}">
              <a16:creationId xmlns:a16="http://schemas.microsoft.com/office/drawing/2014/main" xmlns="" id="{00000000-0008-0000-0200-000093070000}"/>
            </a:ext>
          </a:extLst>
        </xdr:cNvPr>
        <xdr:cNvSpPr txBox="1">
          <a:spLocks noChangeArrowheads="1"/>
        </xdr:cNvSpPr>
      </xdr:nvSpPr>
      <xdr:spPr bwMode="auto">
        <a:xfrm>
          <a:off x="7052733" y="0"/>
          <a:ext cx="59602" cy="30329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296945"/>
    <xdr:sp macro="" textlink="">
      <xdr:nvSpPr>
        <xdr:cNvPr id="6134" name="Text Box 1">
          <a:extLst>
            <a:ext uri="{FF2B5EF4-FFF2-40B4-BE49-F238E27FC236}">
              <a16:creationId xmlns:a16="http://schemas.microsoft.com/office/drawing/2014/main" xmlns="" id="{00000000-0008-0000-0200-000094070000}"/>
            </a:ext>
          </a:extLst>
        </xdr:cNvPr>
        <xdr:cNvSpPr txBox="1">
          <a:spLocks noChangeArrowheads="1"/>
        </xdr:cNvSpPr>
      </xdr:nvSpPr>
      <xdr:spPr bwMode="auto">
        <a:xfrm>
          <a:off x="7052733" y="0"/>
          <a:ext cx="59602" cy="296945"/>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12824"/>
    <xdr:sp macro="" textlink="">
      <xdr:nvSpPr>
        <xdr:cNvPr id="6135" name="Text Box 4">
          <a:extLst>
            <a:ext uri="{FF2B5EF4-FFF2-40B4-BE49-F238E27FC236}">
              <a16:creationId xmlns:a16="http://schemas.microsoft.com/office/drawing/2014/main" xmlns="" id="{00000000-0008-0000-0200-000095070000}"/>
            </a:ext>
          </a:extLst>
        </xdr:cNvPr>
        <xdr:cNvSpPr txBox="1">
          <a:spLocks noChangeArrowheads="1"/>
        </xdr:cNvSpPr>
      </xdr:nvSpPr>
      <xdr:spPr bwMode="auto">
        <a:xfrm>
          <a:off x="7052733" y="0"/>
          <a:ext cx="59602" cy="312824"/>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136" name="Text Box 1">
          <a:extLst>
            <a:ext uri="{FF2B5EF4-FFF2-40B4-BE49-F238E27FC236}">
              <a16:creationId xmlns:a16="http://schemas.microsoft.com/office/drawing/2014/main" xmlns="" id="{00000000-0008-0000-0200-0000960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137" name="Text Box 2">
          <a:extLst>
            <a:ext uri="{FF2B5EF4-FFF2-40B4-BE49-F238E27FC236}">
              <a16:creationId xmlns:a16="http://schemas.microsoft.com/office/drawing/2014/main" xmlns="" id="{00000000-0008-0000-0200-0000970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138" name="Text Box 1">
          <a:extLst>
            <a:ext uri="{FF2B5EF4-FFF2-40B4-BE49-F238E27FC236}">
              <a16:creationId xmlns:a16="http://schemas.microsoft.com/office/drawing/2014/main" xmlns="" id="{00000000-0008-0000-0200-0000980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139" name="Text Box 2">
          <a:extLst>
            <a:ext uri="{FF2B5EF4-FFF2-40B4-BE49-F238E27FC236}">
              <a16:creationId xmlns:a16="http://schemas.microsoft.com/office/drawing/2014/main" xmlns="" id="{00000000-0008-0000-0200-0000990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140" name="Text Box 1">
          <a:extLst>
            <a:ext uri="{FF2B5EF4-FFF2-40B4-BE49-F238E27FC236}">
              <a16:creationId xmlns:a16="http://schemas.microsoft.com/office/drawing/2014/main" xmlns="" id="{00000000-0008-0000-0200-00009A0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141" name="Text Box 2">
          <a:extLst>
            <a:ext uri="{FF2B5EF4-FFF2-40B4-BE49-F238E27FC236}">
              <a16:creationId xmlns:a16="http://schemas.microsoft.com/office/drawing/2014/main" xmlns="" id="{00000000-0008-0000-0200-00009B0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142" name="Text Box 1">
          <a:extLst>
            <a:ext uri="{FF2B5EF4-FFF2-40B4-BE49-F238E27FC236}">
              <a16:creationId xmlns:a16="http://schemas.microsoft.com/office/drawing/2014/main" xmlns="" id="{00000000-0008-0000-0200-00009C0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31412"/>
    <xdr:sp macro="" textlink="">
      <xdr:nvSpPr>
        <xdr:cNvPr id="6143" name="Text Box 2">
          <a:extLst>
            <a:ext uri="{FF2B5EF4-FFF2-40B4-BE49-F238E27FC236}">
              <a16:creationId xmlns:a16="http://schemas.microsoft.com/office/drawing/2014/main" xmlns="" id="{00000000-0008-0000-0200-00009D0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144" name="Text Box 1">
          <a:extLst>
            <a:ext uri="{FF2B5EF4-FFF2-40B4-BE49-F238E27FC236}">
              <a16:creationId xmlns:a16="http://schemas.microsoft.com/office/drawing/2014/main" xmlns="" id="{00000000-0008-0000-0200-00009E0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9606"/>
    <xdr:sp macro="" textlink="">
      <xdr:nvSpPr>
        <xdr:cNvPr id="6145" name="Text Box 4">
          <a:extLst>
            <a:ext uri="{FF2B5EF4-FFF2-40B4-BE49-F238E27FC236}">
              <a16:creationId xmlns:a16="http://schemas.microsoft.com/office/drawing/2014/main" xmlns="" id="{00000000-0008-0000-0200-00009F070000}"/>
            </a:ext>
          </a:extLst>
        </xdr:cNvPr>
        <xdr:cNvSpPr txBox="1">
          <a:spLocks noChangeArrowheads="1"/>
        </xdr:cNvSpPr>
      </xdr:nvSpPr>
      <xdr:spPr bwMode="auto">
        <a:xfrm>
          <a:off x="7052733" y="0"/>
          <a:ext cx="59602" cy="3496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40081"/>
    <xdr:sp macro="" textlink="">
      <xdr:nvSpPr>
        <xdr:cNvPr id="6146" name="Text Box 1">
          <a:extLst>
            <a:ext uri="{FF2B5EF4-FFF2-40B4-BE49-F238E27FC236}">
              <a16:creationId xmlns:a16="http://schemas.microsoft.com/office/drawing/2014/main" xmlns="" id="{00000000-0008-0000-0200-0000A0070000}"/>
            </a:ext>
          </a:extLst>
        </xdr:cNvPr>
        <xdr:cNvSpPr txBox="1">
          <a:spLocks noChangeArrowheads="1"/>
        </xdr:cNvSpPr>
      </xdr:nvSpPr>
      <xdr:spPr bwMode="auto">
        <a:xfrm>
          <a:off x="7052733" y="0"/>
          <a:ext cx="59602" cy="34008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59131"/>
    <xdr:sp macro="" textlink="">
      <xdr:nvSpPr>
        <xdr:cNvPr id="6147" name="Text Box 4">
          <a:extLst>
            <a:ext uri="{FF2B5EF4-FFF2-40B4-BE49-F238E27FC236}">
              <a16:creationId xmlns:a16="http://schemas.microsoft.com/office/drawing/2014/main" xmlns="" id="{00000000-0008-0000-0200-0000A1070000}"/>
            </a:ext>
          </a:extLst>
        </xdr:cNvPr>
        <xdr:cNvSpPr txBox="1">
          <a:spLocks noChangeArrowheads="1"/>
        </xdr:cNvSpPr>
      </xdr:nvSpPr>
      <xdr:spPr bwMode="auto">
        <a:xfrm>
          <a:off x="7052733" y="0"/>
          <a:ext cx="59602" cy="35913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48" name="Text Box 1">
          <a:extLst>
            <a:ext uri="{FF2B5EF4-FFF2-40B4-BE49-F238E27FC236}">
              <a16:creationId xmlns:a16="http://schemas.microsoft.com/office/drawing/2014/main" xmlns="" id="{00000000-0008-0000-0200-0000A20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49" name="Text Box 2">
          <a:extLst>
            <a:ext uri="{FF2B5EF4-FFF2-40B4-BE49-F238E27FC236}">
              <a16:creationId xmlns:a16="http://schemas.microsoft.com/office/drawing/2014/main" xmlns="" id="{00000000-0008-0000-0200-0000A30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50" name="Text Box 1">
          <a:extLst>
            <a:ext uri="{FF2B5EF4-FFF2-40B4-BE49-F238E27FC236}">
              <a16:creationId xmlns:a16="http://schemas.microsoft.com/office/drawing/2014/main" xmlns="" id="{00000000-0008-0000-0200-0000A40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51" name="Text Box 2">
          <a:extLst>
            <a:ext uri="{FF2B5EF4-FFF2-40B4-BE49-F238E27FC236}">
              <a16:creationId xmlns:a16="http://schemas.microsoft.com/office/drawing/2014/main" xmlns="" id="{00000000-0008-0000-0200-0000A50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152" name="Text Box 1">
          <a:extLst>
            <a:ext uri="{FF2B5EF4-FFF2-40B4-BE49-F238E27FC236}">
              <a16:creationId xmlns:a16="http://schemas.microsoft.com/office/drawing/2014/main" xmlns="" id="{00000000-0008-0000-0200-0000A60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153" name="Text Box 1">
          <a:extLst>
            <a:ext uri="{FF2B5EF4-FFF2-40B4-BE49-F238E27FC236}">
              <a16:creationId xmlns:a16="http://schemas.microsoft.com/office/drawing/2014/main" xmlns="" id="{00000000-0008-0000-0200-0000A70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154" name="Text Box 4">
          <a:extLst>
            <a:ext uri="{FF2B5EF4-FFF2-40B4-BE49-F238E27FC236}">
              <a16:creationId xmlns:a16="http://schemas.microsoft.com/office/drawing/2014/main" xmlns="" id="{00000000-0008-0000-0200-0000A80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6155" name="Text Box 1">
          <a:extLst>
            <a:ext uri="{FF2B5EF4-FFF2-40B4-BE49-F238E27FC236}">
              <a16:creationId xmlns:a16="http://schemas.microsoft.com/office/drawing/2014/main" xmlns="" id="{00000000-0008-0000-0200-0000A907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6156" name="Text Box 4">
          <a:extLst>
            <a:ext uri="{FF2B5EF4-FFF2-40B4-BE49-F238E27FC236}">
              <a16:creationId xmlns:a16="http://schemas.microsoft.com/office/drawing/2014/main" xmlns="" id="{00000000-0008-0000-0200-0000AA07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157" name="Text Box 1">
          <a:extLst>
            <a:ext uri="{FF2B5EF4-FFF2-40B4-BE49-F238E27FC236}">
              <a16:creationId xmlns:a16="http://schemas.microsoft.com/office/drawing/2014/main" xmlns="" id="{00000000-0008-0000-0200-0000AB0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158" name="Text Box 2">
          <a:extLst>
            <a:ext uri="{FF2B5EF4-FFF2-40B4-BE49-F238E27FC236}">
              <a16:creationId xmlns:a16="http://schemas.microsoft.com/office/drawing/2014/main" xmlns="" id="{00000000-0008-0000-0200-0000AC0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159" name="Text Box 1">
          <a:extLst>
            <a:ext uri="{FF2B5EF4-FFF2-40B4-BE49-F238E27FC236}">
              <a16:creationId xmlns:a16="http://schemas.microsoft.com/office/drawing/2014/main" xmlns="" id="{00000000-0008-0000-0200-0000AD0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425806"/>
    <xdr:sp macro="" textlink="">
      <xdr:nvSpPr>
        <xdr:cNvPr id="6160" name="Text Box 2">
          <a:extLst>
            <a:ext uri="{FF2B5EF4-FFF2-40B4-BE49-F238E27FC236}">
              <a16:creationId xmlns:a16="http://schemas.microsoft.com/office/drawing/2014/main" xmlns="" id="{00000000-0008-0000-0200-0000AE0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778"/>
    <xdr:sp macro="" textlink="">
      <xdr:nvSpPr>
        <xdr:cNvPr id="6161" name="Text Box 1">
          <a:extLst>
            <a:ext uri="{FF2B5EF4-FFF2-40B4-BE49-F238E27FC236}">
              <a16:creationId xmlns:a16="http://schemas.microsoft.com/office/drawing/2014/main" xmlns="" id="{00000000-0008-0000-0200-0000AF070000}"/>
            </a:ext>
          </a:extLst>
        </xdr:cNvPr>
        <xdr:cNvSpPr txBox="1">
          <a:spLocks noChangeArrowheads="1"/>
        </xdr:cNvSpPr>
      </xdr:nvSpPr>
      <xdr:spPr bwMode="auto">
        <a:xfrm>
          <a:off x="7052733" y="0"/>
          <a:ext cx="88177" cy="289778"/>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6162" name="Text Box 1">
          <a:extLst>
            <a:ext uri="{FF2B5EF4-FFF2-40B4-BE49-F238E27FC236}">
              <a16:creationId xmlns:a16="http://schemas.microsoft.com/office/drawing/2014/main" xmlns="" id="{00000000-0008-0000-0200-0000B007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0039"/>
    <xdr:sp macro="" textlink="">
      <xdr:nvSpPr>
        <xdr:cNvPr id="6163" name="Text Box 4">
          <a:extLst>
            <a:ext uri="{FF2B5EF4-FFF2-40B4-BE49-F238E27FC236}">
              <a16:creationId xmlns:a16="http://schemas.microsoft.com/office/drawing/2014/main" xmlns="" id="{00000000-0008-0000-0200-0000B107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25806"/>
    <xdr:sp macro="" textlink="">
      <xdr:nvSpPr>
        <xdr:cNvPr id="6164" name="Text Box 1">
          <a:extLst>
            <a:ext uri="{FF2B5EF4-FFF2-40B4-BE49-F238E27FC236}">
              <a16:creationId xmlns:a16="http://schemas.microsoft.com/office/drawing/2014/main" xmlns="" id="{00000000-0008-0000-0200-0000B2070000}"/>
            </a:ext>
          </a:extLst>
        </xdr:cNvPr>
        <xdr:cNvSpPr txBox="1">
          <a:spLocks noChangeArrowheads="1"/>
        </xdr:cNvSpPr>
      </xdr:nvSpPr>
      <xdr:spPr bwMode="auto">
        <a:xfrm>
          <a:off x="7052733" y="0"/>
          <a:ext cx="59602" cy="4258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39564"/>
    <xdr:sp macro="" textlink="">
      <xdr:nvSpPr>
        <xdr:cNvPr id="6165" name="Text Box 4">
          <a:extLst>
            <a:ext uri="{FF2B5EF4-FFF2-40B4-BE49-F238E27FC236}">
              <a16:creationId xmlns:a16="http://schemas.microsoft.com/office/drawing/2014/main" xmlns="" id="{00000000-0008-0000-0200-0000B3070000}"/>
            </a:ext>
          </a:extLst>
        </xdr:cNvPr>
        <xdr:cNvSpPr txBox="1">
          <a:spLocks noChangeArrowheads="1"/>
        </xdr:cNvSpPr>
      </xdr:nvSpPr>
      <xdr:spPr bwMode="auto">
        <a:xfrm>
          <a:off x="7052733" y="0"/>
          <a:ext cx="59602" cy="439564"/>
        </a:xfrm>
        <a:prstGeom prst="rect">
          <a:avLst/>
        </a:prstGeom>
        <a:noFill/>
        <a:ln w="9525">
          <a:noFill/>
          <a:miter lim="800000"/>
          <a:headEnd/>
          <a:tailEnd/>
        </a:ln>
      </xdr:spPr>
    </xdr:sp>
    <xdr:clientData/>
  </xdr:oneCellAnchor>
  <xdr:oneCellAnchor>
    <xdr:from>
      <xdr:col>13</xdr:col>
      <xdr:colOff>1219200</xdr:colOff>
      <xdr:row>377</xdr:row>
      <xdr:rowOff>0</xdr:rowOff>
    </xdr:from>
    <xdr:ext cx="88177" cy="289071"/>
    <xdr:sp macro="" textlink="">
      <xdr:nvSpPr>
        <xdr:cNvPr id="6166" name="Text Box 1">
          <a:extLst>
            <a:ext uri="{FF2B5EF4-FFF2-40B4-BE49-F238E27FC236}">
              <a16:creationId xmlns:a16="http://schemas.microsoft.com/office/drawing/2014/main" xmlns="" id="{00000000-0008-0000-0200-0000B40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167" name="Text Box 1">
          <a:extLst>
            <a:ext uri="{FF2B5EF4-FFF2-40B4-BE49-F238E27FC236}">
              <a16:creationId xmlns:a16="http://schemas.microsoft.com/office/drawing/2014/main" xmlns="" id="{00000000-0008-0000-0200-0000B50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97231"/>
    <xdr:sp macro="" textlink="">
      <xdr:nvSpPr>
        <xdr:cNvPr id="6168" name="Text Box 4">
          <a:extLst>
            <a:ext uri="{FF2B5EF4-FFF2-40B4-BE49-F238E27FC236}">
              <a16:creationId xmlns:a16="http://schemas.microsoft.com/office/drawing/2014/main" xmlns="" id="{00000000-0008-0000-0200-0000B60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387706"/>
    <xdr:sp macro="" textlink="">
      <xdr:nvSpPr>
        <xdr:cNvPr id="6169" name="Text Box 1">
          <a:extLst>
            <a:ext uri="{FF2B5EF4-FFF2-40B4-BE49-F238E27FC236}">
              <a16:creationId xmlns:a16="http://schemas.microsoft.com/office/drawing/2014/main" xmlns="" id="{00000000-0008-0000-0200-0000B707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377</xdr:row>
      <xdr:rowOff>0</xdr:rowOff>
    </xdr:from>
    <xdr:ext cx="59602" cy="406756"/>
    <xdr:sp macro="" textlink="">
      <xdr:nvSpPr>
        <xdr:cNvPr id="6170" name="Text Box 4">
          <a:extLst>
            <a:ext uri="{FF2B5EF4-FFF2-40B4-BE49-F238E27FC236}">
              <a16:creationId xmlns:a16="http://schemas.microsoft.com/office/drawing/2014/main" xmlns="" id="{00000000-0008-0000-0200-0000B807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71" name="Text Box 1">
          <a:extLst>
            <a:ext uri="{FF2B5EF4-FFF2-40B4-BE49-F238E27FC236}">
              <a16:creationId xmlns:a16="http://schemas.microsoft.com/office/drawing/2014/main" xmlns="" id="{00000000-0008-0000-0200-0000B90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72" name="Text Box 2">
          <a:extLst>
            <a:ext uri="{FF2B5EF4-FFF2-40B4-BE49-F238E27FC236}">
              <a16:creationId xmlns:a16="http://schemas.microsoft.com/office/drawing/2014/main" xmlns="" id="{00000000-0008-0000-0200-0000BA0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73" name="Text Box 1">
          <a:extLst>
            <a:ext uri="{FF2B5EF4-FFF2-40B4-BE49-F238E27FC236}">
              <a16:creationId xmlns:a16="http://schemas.microsoft.com/office/drawing/2014/main" xmlns="" id="{00000000-0008-0000-0200-0000BB0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377</xdr:row>
      <xdr:rowOff>0</xdr:rowOff>
    </xdr:from>
    <xdr:ext cx="78652" cy="378181"/>
    <xdr:sp macro="" textlink="">
      <xdr:nvSpPr>
        <xdr:cNvPr id="6174" name="Text Box 2">
          <a:extLst>
            <a:ext uri="{FF2B5EF4-FFF2-40B4-BE49-F238E27FC236}">
              <a16:creationId xmlns:a16="http://schemas.microsoft.com/office/drawing/2014/main" xmlns="" id="{00000000-0008-0000-0200-0000BC0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6175" name="Text Box 1">
          <a:extLst>
            <a:ext uri="{FF2B5EF4-FFF2-40B4-BE49-F238E27FC236}">
              <a16:creationId xmlns:a16="http://schemas.microsoft.com/office/drawing/2014/main" xmlns="" id="{00000000-0008-0000-0200-0000BD070000}"/>
            </a:ext>
          </a:extLst>
        </xdr:cNvPr>
        <xdr:cNvSpPr txBox="1">
          <a:spLocks noChangeArrowheads="1"/>
        </xdr:cNvSpPr>
      </xdr:nvSpPr>
      <xdr:spPr bwMode="auto">
        <a:xfrm>
          <a:off x="7048500" y="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303299"/>
    <xdr:sp macro="" textlink="">
      <xdr:nvSpPr>
        <xdr:cNvPr id="6176" name="Text Box 4">
          <a:extLst>
            <a:ext uri="{FF2B5EF4-FFF2-40B4-BE49-F238E27FC236}">
              <a16:creationId xmlns:a16="http://schemas.microsoft.com/office/drawing/2014/main" xmlns="" id="{00000000-0008-0000-0200-0000BE070000}"/>
            </a:ext>
          </a:extLst>
        </xdr:cNvPr>
        <xdr:cNvSpPr txBox="1">
          <a:spLocks noChangeArrowheads="1"/>
        </xdr:cNvSpPr>
      </xdr:nvSpPr>
      <xdr:spPr bwMode="auto">
        <a:xfrm>
          <a:off x="7048500" y="0"/>
          <a:ext cx="61911" cy="303299"/>
        </a:xfrm>
        <a:prstGeom prst="rect">
          <a:avLst/>
        </a:prstGeom>
        <a:noFill/>
        <a:ln w="9525">
          <a:noFill/>
          <a:miter lim="800000"/>
          <a:headEnd/>
          <a:tailEnd/>
        </a:ln>
      </xdr:spPr>
    </xdr:sp>
    <xdr:clientData/>
  </xdr:oneCellAnchor>
  <xdr:oneCellAnchor>
    <xdr:from>
      <xdr:col>14</xdr:col>
      <xdr:colOff>0</xdr:colOff>
      <xdr:row>377</xdr:row>
      <xdr:rowOff>0</xdr:rowOff>
    </xdr:from>
    <xdr:ext cx="61911" cy="296945"/>
    <xdr:sp macro="" textlink="">
      <xdr:nvSpPr>
        <xdr:cNvPr id="6177" name="Text Box 1">
          <a:extLst>
            <a:ext uri="{FF2B5EF4-FFF2-40B4-BE49-F238E27FC236}">
              <a16:creationId xmlns:a16="http://schemas.microsoft.com/office/drawing/2014/main" xmlns="" id="{00000000-0008-0000-0200-0000BF070000}"/>
            </a:ext>
          </a:extLst>
        </xdr:cNvPr>
        <xdr:cNvSpPr txBox="1">
          <a:spLocks noChangeArrowheads="1"/>
        </xdr:cNvSpPr>
      </xdr:nvSpPr>
      <xdr:spPr bwMode="auto">
        <a:xfrm>
          <a:off x="7048500" y="0"/>
          <a:ext cx="61911" cy="296945"/>
        </a:xfrm>
        <a:prstGeom prst="rect">
          <a:avLst/>
        </a:prstGeom>
        <a:noFill/>
        <a:ln w="9525">
          <a:noFill/>
          <a:miter lim="800000"/>
          <a:headEnd/>
          <a:tailEnd/>
        </a:ln>
      </xdr:spPr>
    </xdr:sp>
    <xdr:clientData/>
  </xdr:oneCellAnchor>
  <xdr:oneCellAnchor>
    <xdr:from>
      <xdr:col>14</xdr:col>
      <xdr:colOff>0</xdr:colOff>
      <xdr:row>377</xdr:row>
      <xdr:rowOff>0</xdr:rowOff>
    </xdr:from>
    <xdr:ext cx="61911" cy="312824"/>
    <xdr:sp macro="" textlink="">
      <xdr:nvSpPr>
        <xdr:cNvPr id="6178" name="Text Box 4">
          <a:extLst>
            <a:ext uri="{FF2B5EF4-FFF2-40B4-BE49-F238E27FC236}">
              <a16:creationId xmlns:a16="http://schemas.microsoft.com/office/drawing/2014/main" xmlns="" id="{00000000-0008-0000-0200-0000C0070000}"/>
            </a:ext>
          </a:extLst>
        </xdr:cNvPr>
        <xdr:cNvSpPr txBox="1">
          <a:spLocks noChangeArrowheads="1"/>
        </xdr:cNvSpPr>
      </xdr:nvSpPr>
      <xdr:spPr bwMode="auto">
        <a:xfrm>
          <a:off x="7048500" y="0"/>
          <a:ext cx="61911" cy="312824"/>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79" name="Text Box 1">
          <a:extLst>
            <a:ext uri="{FF2B5EF4-FFF2-40B4-BE49-F238E27FC236}">
              <a16:creationId xmlns:a16="http://schemas.microsoft.com/office/drawing/2014/main" xmlns="" id="{00000000-0008-0000-0200-0000C10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80" name="Text Box 2">
          <a:extLst>
            <a:ext uri="{FF2B5EF4-FFF2-40B4-BE49-F238E27FC236}">
              <a16:creationId xmlns:a16="http://schemas.microsoft.com/office/drawing/2014/main" xmlns="" id="{00000000-0008-0000-0200-0000C20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81" name="Text Box 1">
          <a:extLst>
            <a:ext uri="{FF2B5EF4-FFF2-40B4-BE49-F238E27FC236}">
              <a16:creationId xmlns:a16="http://schemas.microsoft.com/office/drawing/2014/main" xmlns="" id="{00000000-0008-0000-0200-0000C30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82" name="Text Box 2">
          <a:extLst>
            <a:ext uri="{FF2B5EF4-FFF2-40B4-BE49-F238E27FC236}">
              <a16:creationId xmlns:a16="http://schemas.microsoft.com/office/drawing/2014/main" xmlns="" id="{00000000-0008-0000-0200-0000C40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83" name="Text Box 1">
          <a:extLst>
            <a:ext uri="{FF2B5EF4-FFF2-40B4-BE49-F238E27FC236}">
              <a16:creationId xmlns:a16="http://schemas.microsoft.com/office/drawing/2014/main" xmlns="" id="{00000000-0008-0000-0200-0000C50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84" name="Text Box 2">
          <a:extLst>
            <a:ext uri="{FF2B5EF4-FFF2-40B4-BE49-F238E27FC236}">
              <a16:creationId xmlns:a16="http://schemas.microsoft.com/office/drawing/2014/main" xmlns="" id="{00000000-0008-0000-0200-0000C60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85" name="Text Box 1">
          <a:extLst>
            <a:ext uri="{FF2B5EF4-FFF2-40B4-BE49-F238E27FC236}">
              <a16:creationId xmlns:a16="http://schemas.microsoft.com/office/drawing/2014/main" xmlns="" id="{00000000-0008-0000-0200-0000C70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80961" cy="331412"/>
    <xdr:sp macro="" textlink="">
      <xdr:nvSpPr>
        <xdr:cNvPr id="6186" name="Text Box 2">
          <a:extLst>
            <a:ext uri="{FF2B5EF4-FFF2-40B4-BE49-F238E27FC236}">
              <a16:creationId xmlns:a16="http://schemas.microsoft.com/office/drawing/2014/main" xmlns="" id="{00000000-0008-0000-0200-0000C80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187" name="Text Box 1">
          <a:extLst>
            <a:ext uri="{FF2B5EF4-FFF2-40B4-BE49-F238E27FC236}">
              <a16:creationId xmlns:a16="http://schemas.microsoft.com/office/drawing/2014/main" xmlns="" id="{00000000-0008-0000-0200-0000C90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49606"/>
    <xdr:sp macro="" textlink="">
      <xdr:nvSpPr>
        <xdr:cNvPr id="6188" name="Text Box 4">
          <a:extLst>
            <a:ext uri="{FF2B5EF4-FFF2-40B4-BE49-F238E27FC236}">
              <a16:creationId xmlns:a16="http://schemas.microsoft.com/office/drawing/2014/main" xmlns="" id="{00000000-0008-0000-0200-0000CA070000}"/>
            </a:ext>
          </a:extLst>
        </xdr:cNvPr>
        <xdr:cNvSpPr txBox="1">
          <a:spLocks noChangeArrowheads="1"/>
        </xdr:cNvSpPr>
      </xdr:nvSpPr>
      <xdr:spPr bwMode="auto">
        <a:xfrm>
          <a:off x="7048500" y="0"/>
          <a:ext cx="61911" cy="349606"/>
        </a:xfrm>
        <a:prstGeom prst="rect">
          <a:avLst/>
        </a:prstGeom>
        <a:noFill/>
        <a:ln w="9525">
          <a:noFill/>
          <a:miter lim="800000"/>
          <a:headEnd/>
          <a:tailEnd/>
        </a:ln>
      </xdr:spPr>
    </xdr:sp>
    <xdr:clientData/>
  </xdr:oneCellAnchor>
  <xdr:oneCellAnchor>
    <xdr:from>
      <xdr:col>14</xdr:col>
      <xdr:colOff>0</xdr:colOff>
      <xdr:row>377</xdr:row>
      <xdr:rowOff>0</xdr:rowOff>
    </xdr:from>
    <xdr:ext cx="61911" cy="340081"/>
    <xdr:sp macro="" textlink="">
      <xdr:nvSpPr>
        <xdr:cNvPr id="6189" name="Text Box 1">
          <a:extLst>
            <a:ext uri="{FF2B5EF4-FFF2-40B4-BE49-F238E27FC236}">
              <a16:creationId xmlns:a16="http://schemas.microsoft.com/office/drawing/2014/main" xmlns="" id="{00000000-0008-0000-0200-0000CB070000}"/>
            </a:ext>
          </a:extLst>
        </xdr:cNvPr>
        <xdr:cNvSpPr txBox="1">
          <a:spLocks noChangeArrowheads="1"/>
        </xdr:cNvSpPr>
      </xdr:nvSpPr>
      <xdr:spPr bwMode="auto">
        <a:xfrm>
          <a:off x="7048500" y="0"/>
          <a:ext cx="61911" cy="340081"/>
        </a:xfrm>
        <a:prstGeom prst="rect">
          <a:avLst/>
        </a:prstGeom>
        <a:noFill/>
        <a:ln w="9525">
          <a:noFill/>
          <a:miter lim="800000"/>
          <a:headEnd/>
          <a:tailEnd/>
        </a:ln>
      </xdr:spPr>
    </xdr:sp>
    <xdr:clientData/>
  </xdr:oneCellAnchor>
  <xdr:oneCellAnchor>
    <xdr:from>
      <xdr:col>14</xdr:col>
      <xdr:colOff>0</xdr:colOff>
      <xdr:row>377</xdr:row>
      <xdr:rowOff>0</xdr:rowOff>
    </xdr:from>
    <xdr:ext cx="61911" cy="359131"/>
    <xdr:sp macro="" textlink="">
      <xdr:nvSpPr>
        <xdr:cNvPr id="6190" name="Text Box 4">
          <a:extLst>
            <a:ext uri="{FF2B5EF4-FFF2-40B4-BE49-F238E27FC236}">
              <a16:creationId xmlns:a16="http://schemas.microsoft.com/office/drawing/2014/main" xmlns="" id="{00000000-0008-0000-0200-0000CC070000}"/>
            </a:ext>
          </a:extLst>
        </xdr:cNvPr>
        <xdr:cNvSpPr txBox="1">
          <a:spLocks noChangeArrowheads="1"/>
        </xdr:cNvSpPr>
      </xdr:nvSpPr>
      <xdr:spPr bwMode="auto">
        <a:xfrm>
          <a:off x="7048500" y="0"/>
          <a:ext cx="61911" cy="35913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91" name="Text Box 1">
          <a:extLst>
            <a:ext uri="{FF2B5EF4-FFF2-40B4-BE49-F238E27FC236}">
              <a16:creationId xmlns:a16="http://schemas.microsoft.com/office/drawing/2014/main" xmlns="" id="{00000000-0008-0000-0200-0000CD0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92" name="Text Box 2">
          <a:extLst>
            <a:ext uri="{FF2B5EF4-FFF2-40B4-BE49-F238E27FC236}">
              <a16:creationId xmlns:a16="http://schemas.microsoft.com/office/drawing/2014/main" xmlns="" id="{00000000-0008-0000-0200-0000CE0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93" name="Text Box 1">
          <a:extLst>
            <a:ext uri="{FF2B5EF4-FFF2-40B4-BE49-F238E27FC236}">
              <a16:creationId xmlns:a16="http://schemas.microsoft.com/office/drawing/2014/main" xmlns="" id="{00000000-0008-0000-0200-0000CF0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194" name="Text Box 2">
          <a:extLst>
            <a:ext uri="{FF2B5EF4-FFF2-40B4-BE49-F238E27FC236}">
              <a16:creationId xmlns:a16="http://schemas.microsoft.com/office/drawing/2014/main" xmlns="" id="{00000000-0008-0000-0200-0000D00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195" name="Text Box 1">
          <a:extLst>
            <a:ext uri="{FF2B5EF4-FFF2-40B4-BE49-F238E27FC236}">
              <a16:creationId xmlns:a16="http://schemas.microsoft.com/office/drawing/2014/main" xmlns="" id="{00000000-0008-0000-0200-0000D10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196" name="Text Box 1">
          <a:extLst>
            <a:ext uri="{FF2B5EF4-FFF2-40B4-BE49-F238E27FC236}">
              <a16:creationId xmlns:a16="http://schemas.microsoft.com/office/drawing/2014/main" xmlns="" id="{00000000-0008-0000-0200-0000D20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197" name="Text Box 4">
          <a:extLst>
            <a:ext uri="{FF2B5EF4-FFF2-40B4-BE49-F238E27FC236}">
              <a16:creationId xmlns:a16="http://schemas.microsoft.com/office/drawing/2014/main" xmlns="" id="{00000000-0008-0000-0200-0000D30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6198" name="Text Box 1">
          <a:extLst>
            <a:ext uri="{FF2B5EF4-FFF2-40B4-BE49-F238E27FC236}">
              <a16:creationId xmlns:a16="http://schemas.microsoft.com/office/drawing/2014/main" xmlns="" id="{00000000-0008-0000-0200-0000D407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6199" name="Text Box 4">
          <a:extLst>
            <a:ext uri="{FF2B5EF4-FFF2-40B4-BE49-F238E27FC236}">
              <a16:creationId xmlns:a16="http://schemas.microsoft.com/office/drawing/2014/main" xmlns="" id="{00000000-0008-0000-0200-0000D507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200" name="Text Box 1">
          <a:extLst>
            <a:ext uri="{FF2B5EF4-FFF2-40B4-BE49-F238E27FC236}">
              <a16:creationId xmlns:a16="http://schemas.microsoft.com/office/drawing/2014/main" xmlns="" id="{00000000-0008-0000-0200-0000D60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201" name="Text Box 2">
          <a:extLst>
            <a:ext uri="{FF2B5EF4-FFF2-40B4-BE49-F238E27FC236}">
              <a16:creationId xmlns:a16="http://schemas.microsoft.com/office/drawing/2014/main" xmlns="" id="{00000000-0008-0000-0200-0000D70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202" name="Text Box 1">
          <a:extLst>
            <a:ext uri="{FF2B5EF4-FFF2-40B4-BE49-F238E27FC236}">
              <a16:creationId xmlns:a16="http://schemas.microsoft.com/office/drawing/2014/main" xmlns="" id="{00000000-0008-0000-0200-0000D80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80961" cy="425806"/>
    <xdr:sp macro="" textlink="">
      <xdr:nvSpPr>
        <xdr:cNvPr id="6203" name="Text Box 2">
          <a:extLst>
            <a:ext uri="{FF2B5EF4-FFF2-40B4-BE49-F238E27FC236}">
              <a16:creationId xmlns:a16="http://schemas.microsoft.com/office/drawing/2014/main" xmlns="" id="{00000000-0008-0000-0200-0000D90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377</xdr:row>
      <xdr:rowOff>0</xdr:rowOff>
    </xdr:from>
    <xdr:ext cx="90486" cy="289778"/>
    <xdr:sp macro="" textlink="">
      <xdr:nvSpPr>
        <xdr:cNvPr id="6204" name="Text Box 1">
          <a:extLst>
            <a:ext uri="{FF2B5EF4-FFF2-40B4-BE49-F238E27FC236}">
              <a16:creationId xmlns:a16="http://schemas.microsoft.com/office/drawing/2014/main" xmlns="" id="{00000000-0008-0000-0200-0000DA070000}"/>
            </a:ext>
          </a:extLst>
        </xdr:cNvPr>
        <xdr:cNvSpPr txBox="1">
          <a:spLocks noChangeArrowheads="1"/>
        </xdr:cNvSpPr>
      </xdr:nvSpPr>
      <xdr:spPr bwMode="auto">
        <a:xfrm>
          <a:off x="7048500" y="0"/>
          <a:ext cx="90486" cy="289778"/>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6205" name="Text Box 1">
          <a:extLst>
            <a:ext uri="{FF2B5EF4-FFF2-40B4-BE49-F238E27FC236}">
              <a16:creationId xmlns:a16="http://schemas.microsoft.com/office/drawing/2014/main" xmlns="" id="{00000000-0008-0000-0200-0000DB07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30039"/>
    <xdr:sp macro="" textlink="">
      <xdr:nvSpPr>
        <xdr:cNvPr id="6206" name="Text Box 4">
          <a:extLst>
            <a:ext uri="{FF2B5EF4-FFF2-40B4-BE49-F238E27FC236}">
              <a16:creationId xmlns:a16="http://schemas.microsoft.com/office/drawing/2014/main" xmlns="" id="{00000000-0008-0000-0200-0000DC07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377</xdr:row>
      <xdr:rowOff>0</xdr:rowOff>
    </xdr:from>
    <xdr:ext cx="61911" cy="425806"/>
    <xdr:sp macro="" textlink="">
      <xdr:nvSpPr>
        <xdr:cNvPr id="6207" name="Text Box 1">
          <a:extLst>
            <a:ext uri="{FF2B5EF4-FFF2-40B4-BE49-F238E27FC236}">
              <a16:creationId xmlns:a16="http://schemas.microsoft.com/office/drawing/2014/main" xmlns="" id="{00000000-0008-0000-0200-0000DD070000}"/>
            </a:ext>
          </a:extLst>
        </xdr:cNvPr>
        <xdr:cNvSpPr txBox="1">
          <a:spLocks noChangeArrowheads="1"/>
        </xdr:cNvSpPr>
      </xdr:nvSpPr>
      <xdr:spPr bwMode="auto">
        <a:xfrm>
          <a:off x="7048500" y="0"/>
          <a:ext cx="61911" cy="425806"/>
        </a:xfrm>
        <a:prstGeom prst="rect">
          <a:avLst/>
        </a:prstGeom>
        <a:noFill/>
        <a:ln w="9525">
          <a:noFill/>
          <a:miter lim="800000"/>
          <a:headEnd/>
          <a:tailEnd/>
        </a:ln>
      </xdr:spPr>
    </xdr:sp>
    <xdr:clientData/>
  </xdr:oneCellAnchor>
  <xdr:oneCellAnchor>
    <xdr:from>
      <xdr:col>14</xdr:col>
      <xdr:colOff>0</xdr:colOff>
      <xdr:row>377</xdr:row>
      <xdr:rowOff>0</xdr:rowOff>
    </xdr:from>
    <xdr:ext cx="61911" cy="439564"/>
    <xdr:sp macro="" textlink="">
      <xdr:nvSpPr>
        <xdr:cNvPr id="6208" name="Text Box 4">
          <a:extLst>
            <a:ext uri="{FF2B5EF4-FFF2-40B4-BE49-F238E27FC236}">
              <a16:creationId xmlns:a16="http://schemas.microsoft.com/office/drawing/2014/main" xmlns="" id="{00000000-0008-0000-0200-0000DE070000}"/>
            </a:ext>
          </a:extLst>
        </xdr:cNvPr>
        <xdr:cNvSpPr txBox="1">
          <a:spLocks noChangeArrowheads="1"/>
        </xdr:cNvSpPr>
      </xdr:nvSpPr>
      <xdr:spPr bwMode="auto">
        <a:xfrm>
          <a:off x="7048500" y="0"/>
          <a:ext cx="61911" cy="439564"/>
        </a:xfrm>
        <a:prstGeom prst="rect">
          <a:avLst/>
        </a:prstGeom>
        <a:noFill/>
        <a:ln w="9525">
          <a:noFill/>
          <a:miter lim="800000"/>
          <a:headEnd/>
          <a:tailEnd/>
        </a:ln>
      </xdr:spPr>
    </xdr:sp>
    <xdr:clientData/>
  </xdr:oneCellAnchor>
  <xdr:oneCellAnchor>
    <xdr:from>
      <xdr:col>14</xdr:col>
      <xdr:colOff>0</xdr:colOff>
      <xdr:row>377</xdr:row>
      <xdr:rowOff>0</xdr:rowOff>
    </xdr:from>
    <xdr:ext cx="90486" cy="289071"/>
    <xdr:sp macro="" textlink="">
      <xdr:nvSpPr>
        <xdr:cNvPr id="6209" name="Text Box 1">
          <a:extLst>
            <a:ext uri="{FF2B5EF4-FFF2-40B4-BE49-F238E27FC236}">
              <a16:creationId xmlns:a16="http://schemas.microsoft.com/office/drawing/2014/main" xmlns="" id="{00000000-0008-0000-0200-0000DF0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210" name="Text Box 1">
          <a:extLst>
            <a:ext uri="{FF2B5EF4-FFF2-40B4-BE49-F238E27FC236}">
              <a16:creationId xmlns:a16="http://schemas.microsoft.com/office/drawing/2014/main" xmlns="" id="{00000000-0008-0000-0200-0000E00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97231"/>
    <xdr:sp macro="" textlink="">
      <xdr:nvSpPr>
        <xdr:cNvPr id="6211" name="Text Box 4">
          <a:extLst>
            <a:ext uri="{FF2B5EF4-FFF2-40B4-BE49-F238E27FC236}">
              <a16:creationId xmlns:a16="http://schemas.microsoft.com/office/drawing/2014/main" xmlns="" id="{00000000-0008-0000-0200-0000E10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377</xdr:row>
      <xdr:rowOff>0</xdr:rowOff>
    </xdr:from>
    <xdr:ext cx="61911" cy="387706"/>
    <xdr:sp macro="" textlink="">
      <xdr:nvSpPr>
        <xdr:cNvPr id="6212" name="Text Box 1">
          <a:extLst>
            <a:ext uri="{FF2B5EF4-FFF2-40B4-BE49-F238E27FC236}">
              <a16:creationId xmlns:a16="http://schemas.microsoft.com/office/drawing/2014/main" xmlns="" id="{00000000-0008-0000-0200-0000E207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377</xdr:row>
      <xdr:rowOff>0</xdr:rowOff>
    </xdr:from>
    <xdr:ext cx="61911" cy="406756"/>
    <xdr:sp macro="" textlink="">
      <xdr:nvSpPr>
        <xdr:cNvPr id="6213" name="Text Box 4">
          <a:extLst>
            <a:ext uri="{FF2B5EF4-FFF2-40B4-BE49-F238E27FC236}">
              <a16:creationId xmlns:a16="http://schemas.microsoft.com/office/drawing/2014/main" xmlns="" id="{00000000-0008-0000-0200-0000E307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214" name="Text Box 1">
          <a:extLst>
            <a:ext uri="{FF2B5EF4-FFF2-40B4-BE49-F238E27FC236}">
              <a16:creationId xmlns:a16="http://schemas.microsoft.com/office/drawing/2014/main" xmlns="" id="{00000000-0008-0000-0200-0000E40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215" name="Text Box 2">
          <a:extLst>
            <a:ext uri="{FF2B5EF4-FFF2-40B4-BE49-F238E27FC236}">
              <a16:creationId xmlns:a16="http://schemas.microsoft.com/office/drawing/2014/main" xmlns="" id="{00000000-0008-0000-0200-0000E50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216" name="Text Box 1">
          <a:extLst>
            <a:ext uri="{FF2B5EF4-FFF2-40B4-BE49-F238E27FC236}">
              <a16:creationId xmlns:a16="http://schemas.microsoft.com/office/drawing/2014/main" xmlns="" id="{00000000-0008-0000-0200-0000E60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377</xdr:row>
      <xdr:rowOff>0</xdr:rowOff>
    </xdr:from>
    <xdr:ext cx="80961" cy="378181"/>
    <xdr:sp macro="" textlink="">
      <xdr:nvSpPr>
        <xdr:cNvPr id="6217" name="Text Box 2">
          <a:extLst>
            <a:ext uri="{FF2B5EF4-FFF2-40B4-BE49-F238E27FC236}">
              <a16:creationId xmlns:a16="http://schemas.microsoft.com/office/drawing/2014/main" xmlns="" id="{00000000-0008-0000-0200-0000E70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twoCellAnchor editAs="oneCell">
    <xdr:from>
      <xdr:col>13</xdr:col>
      <xdr:colOff>1219200</xdr:colOff>
      <xdr:row>14</xdr:row>
      <xdr:rowOff>0</xdr:rowOff>
    </xdr:from>
    <xdr:to>
      <xdr:col>14</xdr:col>
      <xdr:colOff>68003</xdr:colOff>
      <xdr:row>15</xdr:row>
      <xdr:rowOff>12</xdr:rowOff>
    </xdr:to>
    <xdr:sp macro="" textlink="">
      <xdr:nvSpPr>
        <xdr:cNvPr id="6218"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5181600"/>
          <a:ext cx="68003" cy="309574"/>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12</xdr:rowOff>
    </xdr:to>
    <xdr:sp macro="" textlink="">
      <xdr:nvSpPr>
        <xdr:cNvPr id="6219"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5181600"/>
          <a:ext cx="68003" cy="309574"/>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1610</xdr:rowOff>
    </xdr:to>
    <xdr:sp macro="" textlink="">
      <xdr:nvSpPr>
        <xdr:cNvPr id="6220"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5181600"/>
          <a:ext cx="68003" cy="314031"/>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19221</xdr:rowOff>
    </xdr:to>
    <xdr:sp macro="" textlink="">
      <xdr:nvSpPr>
        <xdr:cNvPr id="6221"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5181600"/>
          <a:ext cx="87053" cy="33164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19221</xdr:rowOff>
    </xdr:to>
    <xdr:sp macro="" textlink="">
      <xdr:nvSpPr>
        <xdr:cNvPr id="6222"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5181600"/>
          <a:ext cx="87053" cy="33164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19221</xdr:rowOff>
    </xdr:to>
    <xdr:sp macro="" textlink="">
      <xdr:nvSpPr>
        <xdr:cNvPr id="6223"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5181600"/>
          <a:ext cx="87053" cy="33164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19221</xdr:rowOff>
    </xdr:to>
    <xdr:sp macro="" textlink="">
      <xdr:nvSpPr>
        <xdr:cNvPr id="6224"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5181600"/>
          <a:ext cx="87053" cy="33164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19221</xdr:rowOff>
    </xdr:to>
    <xdr:sp macro="" textlink="">
      <xdr:nvSpPr>
        <xdr:cNvPr id="6225"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5181600"/>
          <a:ext cx="87053" cy="33164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19221</xdr:rowOff>
    </xdr:to>
    <xdr:sp macro="" textlink="">
      <xdr:nvSpPr>
        <xdr:cNvPr id="6226"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5181600"/>
          <a:ext cx="87053" cy="33164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19221</xdr:rowOff>
    </xdr:to>
    <xdr:sp macro="" textlink="">
      <xdr:nvSpPr>
        <xdr:cNvPr id="6227"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5181600"/>
          <a:ext cx="87053" cy="33164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19221</xdr:rowOff>
    </xdr:to>
    <xdr:sp macro="" textlink="">
      <xdr:nvSpPr>
        <xdr:cNvPr id="6228"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5181600"/>
          <a:ext cx="87053" cy="33164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37415</xdr:rowOff>
    </xdr:to>
    <xdr:sp macro="" textlink="">
      <xdr:nvSpPr>
        <xdr:cNvPr id="622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5181600"/>
          <a:ext cx="68003" cy="349836"/>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27890</xdr:rowOff>
    </xdr:to>
    <xdr:sp macro="" textlink="">
      <xdr:nvSpPr>
        <xdr:cNvPr id="623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5181600"/>
          <a:ext cx="68003" cy="340311"/>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46940</xdr:rowOff>
    </xdr:to>
    <xdr:sp macro="" textlink="">
      <xdr:nvSpPr>
        <xdr:cNvPr id="623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5181600"/>
          <a:ext cx="68003" cy="359361"/>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65990</xdr:rowOff>
    </xdr:to>
    <xdr:sp macro="" textlink="">
      <xdr:nvSpPr>
        <xdr:cNvPr id="623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5181600"/>
          <a:ext cx="87053" cy="378411"/>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65990</xdr:rowOff>
    </xdr:to>
    <xdr:sp macro="" textlink="">
      <xdr:nvSpPr>
        <xdr:cNvPr id="623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5181600"/>
          <a:ext cx="87053" cy="378411"/>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65990</xdr:rowOff>
    </xdr:to>
    <xdr:sp macro="" textlink="">
      <xdr:nvSpPr>
        <xdr:cNvPr id="623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5181600"/>
          <a:ext cx="87053" cy="378411"/>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65990</xdr:rowOff>
    </xdr:to>
    <xdr:sp macro="" textlink="">
      <xdr:nvSpPr>
        <xdr:cNvPr id="623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5181600"/>
          <a:ext cx="87053" cy="378411"/>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85040</xdr:rowOff>
    </xdr:to>
    <xdr:sp macro="" textlink="">
      <xdr:nvSpPr>
        <xdr:cNvPr id="6236"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5181600"/>
          <a:ext cx="68003" cy="397461"/>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85040</xdr:rowOff>
    </xdr:to>
    <xdr:sp macro="" textlink="">
      <xdr:nvSpPr>
        <xdr:cNvPr id="6237"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5181600"/>
          <a:ext cx="68003" cy="397461"/>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75515</xdr:rowOff>
    </xdr:to>
    <xdr:sp macro="" textlink="">
      <xdr:nvSpPr>
        <xdr:cNvPr id="6238"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5181600"/>
          <a:ext cx="68003" cy="387936"/>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94565</xdr:rowOff>
    </xdr:to>
    <xdr:sp macro="" textlink="">
      <xdr:nvSpPr>
        <xdr:cNvPr id="6239"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5181600"/>
          <a:ext cx="68003" cy="406986"/>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113615</xdr:rowOff>
    </xdr:to>
    <xdr:sp macro="" textlink="">
      <xdr:nvSpPr>
        <xdr:cNvPr id="6240"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5181600"/>
          <a:ext cx="87053" cy="426036"/>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113615</xdr:rowOff>
    </xdr:to>
    <xdr:sp macro="" textlink="">
      <xdr:nvSpPr>
        <xdr:cNvPr id="6241"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5181600"/>
          <a:ext cx="87053" cy="426036"/>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113615</xdr:rowOff>
    </xdr:to>
    <xdr:sp macro="" textlink="">
      <xdr:nvSpPr>
        <xdr:cNvPr id="6242"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5181600"/>
          <a:ext cx="87053" cy="426036"/>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113615</xdr:rowOff>
    </xdr:to>
    <xdr:sp macro="" textlink="">
      <xdr:nvSpPr>
        <xdr:cNvPr id="6243"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5181600"/>
          <a:ext cx="87053" cy="426036"/>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117848</xdr:rowOff>
    </xdr:to>
    <xdr:sp macro="" textlink="">
      <xdr:nvSpPr>
        <xdr:cNvPr id="624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5181600"/>
          <a:ext cx="68003" cy="430269"/>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117848</xdr:rowOff>
    </xdr:to>
    <xdr:sp macro="" textlink="">
      <xdr:nvSpPr>
        <xdr:cNvPr id="624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5181600"/>
          <a:ext cx="68003" cy="430269"/>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113615</xdr:rowOff>
    </xdr:to>
    <xdr:sp macro="" textlink="">
      <xdr:nvSpPr>
        <xdr:cNvPr id="624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5181600"/>
          <a:ext cx="68003" cy="426036"/>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127373</xdr:rowOff>
    </xdr:to>
    <xdr:sp macro="" textlink="">
      <xdr:nvSpPr>
        <xdr:cNvPr id="624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5181600"/>
          <a:ext cx="68003" cy="439794"/>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85040</xdr:rowOff>
    </xdr:to>
    <xdr:sp macro="" textlink="">
      <xdr:nvSpPr>
        <xdr:cNvPr id="6248"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5181600"/>
          <a:ext cx="68003" cy="397461"/>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85040</xdr:rowOff>
    </xdr:to>
    <xdr:sp macro="" textlink="">
      <xdr:nvSpPr>
        <xdr:cNvPr id="6249"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5181600"/>
          <a:ext cx="68003" cy="397461"/>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75515</xdr:rowOff>
    </xdr:to>
    <xdr:sp macro="" textlink="">
      <xdr:nvSpPr>
        <xdr:cNvPr id="6250"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5181600"/>
          <a:ext cx="68003" cy="387936"/>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94565</xdr:rowOff>
    </xdr:to>
    <xdr:sp macro="" textlink="">
      <xdr:nvSpPr>
        <xdr:cNvPr id="6251"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5181600"/>
          <a:ext cx="68003" cy="406986"/>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65990</xdr:rowOff>
    </xdr:to>
    <xdr:sp macro="" textlink="">
      <xdr:nvSpPr>
        <xdr:cNvPr id="6252"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5181600"/>
          <a:ext cx="87053" cy="378411"/>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65990</xdr:rowOff>
    </xdr:to>
    <xdr:sp macro="" textlink="">
      <xdr:nvSpPr>
        <xdr:cNvPr id="6253"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5181600"/>
          <a:ext cx="87053" cy="378411"/>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65990</xdr:rowOff>
    </xdr:to>
    <xdr:sp macro="" textlink="">
      <xdr:nvSpPr>
        <xdr:cNvPr id="6254"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5181600"/>
          <a:ext cx="87053" cy="378411"/>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65990</xdr:rowOff>
    </xdr:to>
    <xdr:sp macro="" textlink="">
      <xdr:nvSpPr>
        <xdr:cNvPr id="6255"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5181600"/>
          <a:ext cx="87053" cy="3784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12</xdr:rowOff>
    </xdr:to>
    <xdr:sp macro="" textlink="">
      <xdr:nvSpPr>
        <xdr:cNvPr id="6256"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5181600"/>
          <a:ext cx="61911" cy="309574"/>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12</xdr:rowOff>
    </xdr:to>
    <xdr:sp macro="" textlink="">
      <xdr:nvSpPr>
        <xdr:cNvPr id="6257"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5181600"/>
          <a:ext cx="61911" cy="309574"/>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1610</xdr:rowOff>
    </xdr:to>
    <xdr:sp macro="" textlink="">
      <xdr:nvSpPr>
        <xdr:cNvPr id="625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5181600"/>
          <a:ext cx="61911" cy="31403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19221</xdr:rowOff>
    </xdr:to>
    <xdr:sp macro="" textlink="">
      <xdr:nvSpPr>
        <xdr:cNvPr id="625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5181600"/>
          <a:ext cx="80961" cy="33164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19221</xdr:rowOff>
    </xdr:to>
    <xdr:sp macro="" textlink="">
      <xdr:nvSpPr>
        <xdr:cNvPr id="626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5181600"/>
          <a:ext cx="80961" cy="33164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19221</xdr:rowOff>
    </xdr:to>
    <xdr:sp macro="" textlink="">
      <xdr:nvSpPr>
        <xdr:cNvPr id="626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5181600"/>
          <a:ext cx="80961" cy="33164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19221</xdr:rowOff>
    </xdr:to>
    <xdr:sp macro="" textlink="">
      <xdr:nvSpPr>
        <xdr:cNvPr id="626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5181600"/>
          <a:ext cx="80961" cy="33164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19221</xdr:rowOff>
    </xdr:to>
    <xdr:sp macro="" textlink="">
      <xdr:nvSpPr>
        <xdr:cNvPr id="626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5181600"/>
          <a:ext cx="80961" cy="33164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19221</xdr:rowOff>
    </xdr:to>
    <xdr:sp macro="" textlink="">
      <xdr:nvSpPr>
        <xdr:cNvPr id="626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5181600"/>
          <a:ext cx="80961" cy="33164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19221</xdr:rowOff>
    </xdr:to>
    <xdr:sp macro="" textlink="">
      <xdr:nvSpPr>
        <xdr:cNvPr id="626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5181600"/>
          <a:ext cx="80961" cy="33164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19221</xdr:rowOff>
    </xdr:to>
    <xdr:sp macro="" textlink="">
      <xdr:nvSpPr>
        <xdr:cNvPr id="626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5181600"/>
          <a:ext cx="80961" cy="33164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37415</xdr:rowOff>
    </xdr:to>
    <xdr:sp macro="" textlink="">
      <xdr:nvSpPr>
        <xdr:cNvPr id="6267"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5181600"/>
          <a:ext cx="61911" cy="34983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27890</xdr:rowOff>
    </xdr:to>
    <xdr:sp macro="" textlink="">
      <xdr:nvSpPr>
        <xdr:cNvPr id="6268"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5181600"/>
          <a:ext cx="61911" cy="3403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46940</xdr:rowOff>
    </xdr:to>
    <xdr:sp macro="" textlink="">
      <xdr:nvSpPr>
        <xdr:cNvPr id="6269"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5181600"/>
          <a:ext cx="61911" cy="35936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65990</xdr:rowOff>
    </xdr:to>
    <xdr:sp macro="" textlink="">
      <xdr:nvSpPr>
        <xdr:cNvPr id="6270"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5181600"/>
          <a:ext cx="80961" cy="3784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65990</xdr:rowOff>
    </xdr:to>
    <xdr:sp macro="" textlink="">
      <xdr:nvSpPr>
        <xdr:cNvPr id="6271"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5181600"/>
          <a:ext cx="80961" cy="3784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65990</xdr:rowOff>
    </xdr:to>
    <xdr:sp macro="" textlink="">
      <xdr:nvSpPr>
        <xdr:cNvPr id="6272"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5181600"/>
          <a:ext cx="80961" cy="3784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65990</xdr:rowOff>
    </xdr:to>
    <xdr:sp macro="" textlink="">
      <xdr:nvSpPr>
        <xdr:cNvPr id="6273"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5181600"/>
          <a:ext cx="80961" cy="3784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85040</xdr:rowOff>
    </xdr:to>
    <xdr:sp macro="" textlink="">
      <xdr:nvSpPr>
        <xdr:cNvPr id="6274"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5181600"/>
          <a:ext cx="61911" cy="39746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85040</xdr:rowOff>
    </xdr:to>
    <xdr:sp macro="" textlink="">
      <xdr:nvSpPr>
        <xdr:cNvPr id="6275"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5181600"/>
          <a:ext cx="61911" cy="39746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75515</xdr:rowOff>
    </xdr:to>
    <xdr:sp macro="" textlink="">
      <xdr:nvSpPr>
        <xdr:cNvPr id="6276"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5181600"/>
          <a:ext cx="61911" cy="38793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94565</xdr:rowOff>
    </xdr:to>
    <xdr:sp macro="" textlink="">
      <xdr:nvSpPr>
        <xdr:cNvPr id="6277"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5181600"/>
          <a:ext cx="61911" cy="40698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113615</xdr:rowOff>
    </xdr:to>
    <xdr:sp macro="" textlink="">
      <xdr:nvSpPr>
        <xdr:cNvPr id="6278"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5181600"/>
          <a:ext cx="80961" cy="42603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113615</xdr:rowOff>
    </xdr:to>
    <xdr:sp macro="" textlink="">
      <xdr:nvSpPr>
        <xdr:cNvPr id="6279"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5181600"/>
          <a:ext cx="80961" cy="42603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113615</xdr:rowOff>
    </xdr:to>
    <xdr:sp macro="" textlink="">
      <xdr:nvSpPr>
        <xdr:cNvPr id="6280"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5181600"/>
          <a:ext cx="80961" cy="42603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113615</xdr:rowOff>
    </xdr:to>
    <xdr:sp macro="" textlink="">
      <xdr:nvSpPr>
        <xdr:cNvPr id="6281"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5181600"/>
          <a:ext cx="80961" cy="42603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117848</xdr:rowOff>
    </xdr:to>
    <xdr:sp macro="" textlink="">
      <xdr:nvSpPr>
        <xdr:cNvPr id="6282"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5181600"/>
          <a:ext cx="61911" cy="430269"/>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117848</xdr:rowOff>
    </xdr:to>
    <xdr:sp macro="" textlink="">
      <xdr:nvSpPr>
        <xdr:cNvPr id="6283"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5181600"/>
          <a:ext cx="61911" cy="430269"/>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113615</xdr:rowOff>
    </xdr:to>
    <xdr:sp macro="" textlink="">
      <xdr:nvSpPr>
        <xdr:cNvPr id="6284"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5181600"/>
          <a:ext cx="61911" cy="42603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127373</xdr:rowOff>
    </xdr:to>
    <xdr:sp macro="" textlink="">
      <xdr:nvSpPr>
        <xdr:cNvPr id="6285"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5181600"/>
          <a:ext cx="61911" cy="439794"/>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85040</xdr:rowOff>
    </xdr:to>
    <xdr:sp macro="" textlink="">
      <xdr:nvSpPr>
        <xdr:cNvPr id="6286"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5181600"/>
          <a:ext cx="61911" cy="39746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85040</xdr:rowOff>
    </xdr:to>
    <xdr:sp macro="" textlink="">
      <xdr:nvSpPr>
        <xdr:cNvPr id="6287"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5181600"/>
          <a:ext cx="61911" cy="39746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75515</xdr:rowOff>
    </xdr:to>
    <xdr:sp macro="" textlink="">
      <xdr:nvSpPr>
        <xdr:cNvPr id="6288"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5181600"/>
          <a:ext cx="61911" cy="38793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94565</xdr:rowOff>
    </xdr:to>
    <xdr:sp macro="" textlink="">
      <xdr:nvSpPr>
        <xdr:cNvPr id="6289"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5181600"/>
          <a:ext cx="61911" cy="406986"/>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65990</xdr:rowOff>
    </xdr:to>
    <xdr:sp macro="" textlink="">
      <xdr:nvSpPr>
        <xdr:cNvPr id="6290"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5181600"/>
          <a:ext cx="80961" cy="3784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65990</xdr:rowOff>
    </xdr:to>
    <xdr:sp macro="" textlink="">
      <xdr:nvSpPr>
        <xdr:cNvPr id="6291"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5181600"/>
          <a:ext cx="80961" cy="3784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65990</xdr:rowOff>
    </xdr:to>
    <xdr:sp macro="" textlink="">
      <xdr:nvSpPr>
        <xdr:cNvPr id="6292"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5181600"/>
          <a:ext cx="80961" cy="378411"/>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65990</xdr:rowOff>
    </xdr:to>
    <xdr:sp macro="" textlink="">
      <xdr:nvSpPr>
        <xdr:cNvPr id="6293"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5181600"/>
          <a:ext cx="80961" cy="378411"/>
        </a:xfrm>
        <a:prstGeom prst="rect">
          <a:avLst/>
        </a:prstGeom>
        <a:noFill/>
        <a:ln w="9525">
          <a:noFill/>
          <a:miter lim="800000"/>
          <a:headEnd/>
          <a:tailEnd/>
        </a:ln>
      </xdr:spPr>
    </xdr:sp>
    <xdr:clientData/>
  </xdr:twoCellAnchor>
  <xdr:oneCellAnchor>
    <xdr:from>
      <xdr:col>13</xdr:col>
      <xdr:colOff>1219200</xdr:colOff>
      <xdr:row>35</xdr:row>
      <xdr:rowOff>0</xdr:rowOff>
    </xdr:from>
    <xdr:ext cx="59602" cy="303299"/>
    <xdr:sp macro="" textlink="">
      <xdr:nvSpPr>
        <xdr:cNvPr id="6294"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10972800"/>
          <a:ext cx="59602" cy="303299"/>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03299"/>
    <xdr:sp macro="" textlink="">
      <xdr:nvSpPr>
        <xdr:cNvPr id="6295"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10972800"/>
          <a:ext cx="59602" cy="303299"/>
        </a:xfrm>
        <a:prstGeom prst="rect">
          <a:avLst/>
        </a:prstGeom>
        <a:noFill/>
        <a:ln w="9525">
          <a:noFill/>
          <a:miter lim="800000"/>
          <a:headEnd/>
          <a:tailEnd/>
        </a:ln>
      </xdr:spPr>
    </xdr:sp>
    <xdr:clientData/>
  </xdr:oneCellAnchor>
  <xdr:oneCellAnchor>
    <xdr:from>
      <xdr:col>13</xdr:col>
      <xdr:colOff>1219200</xdr:colOff>
      <xdr:row>35</xdr:row>
      <xdr:rowOff>0</xdr:rowOff>
    </xdr:from>
    <xdr:ext cx="59602" cy="296945"/>
    <xdr:sp macro="" textlink="">
      <xdr:nvSpPr>
        <xdr:cNvPr id="6296"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10972800"/>
          <a:ext cx="59602" cy="296945"/>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12824"/>
    <xdr:sp macro="" textlink="">
      <xdr:nvSpPr>
        <xdr:cNvPr id="6297"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10972800"/>
          <a:ext cx="59602" cy="312824"/>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31412"/>
    <xdr:sp macro="" textlink="">
      <xdr:nvSpPr>
        <xdr:cNvPr id="6298"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10972800"/>
          <a:ext cx="78652" cy="331412"/>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31412"/>
    <xdr:sp macro="" textlink="">
      <xdr:nvSpPr>
        <xdr:cNvPr id="6299"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10972800"/>
          <a:ext cx="78652" cy="331412"/>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31412"/>
    <xdr:sp macro="" textlink="">
      <xdr:nvSpPr>
        <xdr:cNvPr id="6300"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10972800"/>
          <a:ext cx="78652" cy="331412"/>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31412"/>
    <xdr:sp macro="" textlink="">
      <xdr:nvSpPr>
        <xdr:cNvPr id="6301"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10972800"/>
          <a:ext cx="78652" cy="331412"/>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31412"/>
    <xdr:sp macro="" textlink="">
      <xdr:nvSpPr>
        <xdr:cNvPr id="6302"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10972800"/>
          <a:ext cx="78652" cy="331412"/>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31412"/>
    <xdr:sp macro="" textlink="">
      <xdr:nvSpPr>
        <xdr:cNvPr id="6303"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10972800"/>
          <a:ext cx="78652" cy="331412"/>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31412"/>
    <xdr:sp macro="" textlink="">
      <xdr:nvSpPr>
        <xdr:cNvPr id="6304"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10972800"/>
          <a:ext cx="78652" cy="331412"/>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31412"/>
    <xdr:sp macro="" textlink="">
      <xdr:nvSpPr>
        <xdr:cNvPr id="6305"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10972800"/>
          <a:ext cx="78652" cy="331412"/>
        </a:xfrm>
        <a:prstGeom prst="rect">
          <a:avLst/>
        </a:prstGeom>
        <a:noFill/>
        <a:ln w="9525">
          <a:noFill/>
          <a:miter lim="800000"/>
          <a:headEnd/>
          <a:tailEnd/>
        </a:ln>
      </xdr:spPr>
    </xdr:sp>
    <xdr:clientData/>
  </xdr:oneCellAnchor>
  <xdr:oneCellAnchor>
    <xdr:from>
      <xdr:col>13</xdr:col>
      <xdr:colOff>1219200</xdr:colOff>
      <xdr:row>35</xdr:row>
      <xdr:rowOff>0</xdr:rowOff>
    </xdr:from>
    <xdr:ext cx="88177" cy="289071"/>
    <xdr:sp macro="" textlink="">
      <xdr:nvSpPr>
        <xdr:cNvPr id="6306"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10972800"/>
          <a:ext cx="88177" cy="289071"/>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49606"/>
    <xdr:sp macro="" textlink="">
      <xdr:nvSpPr>
        <xdr:cNvPr id="6307"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10972800"/>
          <a:ext cx="59602" cy="349606"/>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40081"/>
    <xdr:sp macro="" textlink="">
      <xdr:nvSpPr>
        <xdr:cNvPr id="6308"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10972800"/>
          <a:ext cx="59602" cy="340081"/>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59131"/>
    <xdr:sp macro="" textlink="">
      <xdr:nvSpPr>
        <xdr:cNvPr id="6309"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10972800"/>
          <a:ext cx="59602" cy="359131"/>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78181"/>
    <xdr:sp macro="" textlink="">
      <xdr:nvSpPr>
        <xdr:cNvPr id="6310"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10972800"/>
          <a:ext cx="78652" cy="378181"/>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78181"/>
    <xdr:sp macro="" textlink="">
      <xdr:nvSpPr>
        <xdr:cNvPr id="6311"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10972800"/>
          <a:ext cx="78652" cy="378181"/>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78181"/>
    <xdr:sp macro="" textlink="">
      <xdr:nvSpPr>
        <xdr:cNvPr id="6312"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10972800"/>
          <a:ext cx="78652" cy="378181"/>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78181"/>
    <xdr:sp macro="" textlink="">
      <xdr:nvSpPr>
        <xdr:cNvPr id="6313"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10972800"/>
          <a:ext cx="78652" cy="378181"/>
        </a:xfrm>
        <a:prstGeom prst="rect">
          <a:avLst/>
        </a:prstGeom>
        <a:noFill/>
        <a:ln w="9525">
          <a:noFill/>
          <a:miter lim="800000"/>
          <a:headEnd/>
          <a:tailEnd/>
        </a:ln>
      </xdr:spPr>
    </xdr:sp>
    <xdr:clientData/>
  </xdr:oneCellAnchor>
  <xdr:oneCellAnchor>
    <xdr:from>
      <xdr:col>13</xdr:col>
      <xdr:colOff>1219200</xdr:colOff>
      <xdr:row>35</xdr:row>
      <xdr:rowOff>0</xdr:rowOff>
    </xdr:from>
    <xdr:ext cx="88177" cy="289071"/>
    <xdr:sp macro="" textlink="">
      <xdr:nvSpPr>
        <xdr:cNvPr id="6314"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10972800"/>
          <a:ext cx="88177" cy="289071"/>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97231"/>
    <xdr:sp macro="" textlink="">
      <xdr:nvSpPr>
        <xdr:cNvPr id="6315"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10972800"/>
          <a:ext cx="59602" cy="397231"/>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97231"/>
    <xdr:sp macro="" textlink="">
      <xdr:nvSpPr>
        <xdr:cNvPr id="6316"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10972800"/>
          <a:ext cx="59602" cy="397231"/>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87706"/>
    <xdr:sp macro="" textlink="">
      <xdr:nvSpPr>
        <xdr:cNvPr id="6317"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10972800"/>
          <a:ext cx="59602" cy="387706"/>
        </a:xfrm>
        <a:prstGeom prst="rect">
          <a:avLst/>
        </a:prstGeom>
        <a:noFill/>
        <a:ln w="9525">
          <a:noFill/>
          <a:miter lim="800000"/>
          <a:headEnd/>
          <a:tailEnd/>
        </a:ln>
      </xdr:spPr>
    </xdr:sp>
    <xdr:clientData/>
  </xdr:oneCellAnchor>
  <xdr:oneCellAnchor>
    <xdr:from>
      <xdr:col>13</xdr:col>
      <xdr:colOff>1219200</xdr:colOff>
      <xdr:row>35</xdr:row>
      <xdr:rowOff>0</xdr:rowOff>
    </xdr:from>
    <xdr:ext cx="59602" cy="406756"/>
    <xdr:sp macro="" textlink="">
      <xdr:nvSpPr>
        <xdr:cNvPr id="6318"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10972800"/>
          <a:ext cx="59602" cy="406756"/>
        </a:xfrm>
        <a:prstGeom prst="rect">
          <a:avLst/>
        </a:prstGeom>
        <a:noFill/>
        <a:ln w="9525">
          <a:noFill/>
          <a:miter lim="800000"/>
          <a:headEnd/>
          <a:tailEnd/>
        </a:ln>
      </xdr:spPr>
    </xdr:sp>
    <xdr:clientData/>
  </xdr:oneCellAnchor>
  <xdr:oneCellAnchor>
    <xdr:from>
      <xdr:col>13</xdr:col>
      <xdr:colOff>1524000</xdr:colOff>
      <xdr:row>35</xdr:row>
      <xdr:rowOff>0</xdr:rowOff>
    </xdr:from>
    <xdr:ext cx="78652" cy="425806"/>
    <xdr:sp macro="" textlink="">
      <xdr:nvSpPr>
        <xdr:cNvPr id="6319"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10972800"/>
          <a:ext cx="78652" cy="425806"/>
        </a:xfrm>
        <a:prstGeom prst="rect">
          <a:avLst/>
        </a:prstGeom>
        <a:noFill/>
        <a:ln w="9525">
          <a:noFill/>
          <a:miter lim="800000"/>
          <a:headEnd/>
          <a:tailEnd/>
        </a:ln>
      </xdr:spPr>
    </xdr:sp>
    <xdr:clientData/>
  </xdr:oneCellAnchor>
  <xdr:oneCellAnchor>
    <xdr:from>
      <xdr:col>13</xdr:col>
      <xdr:colOff>1524000</xdr:colOff>
      <xdr:row>35</xdr:row>
      <xdr:rowOff>0</xdr:rowOff>
    </xdr:from>
    <xdr:ext cx="78652" cy="425806"/>
    <xdr:sp macro="" textlink="">
      <xdr:nvSpPr>
        <xdr:cNvPr id="6320"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10972800"/>
          <a:ext cx="78652" cy="425806"/>
        </a:xfrm>
        <a:prstGeom prst="rect">
          <a:avLst/>
        </a:prstGeom>
        <a:noFill/>
        <a:ln w="9525">
          <a:noFill/>
          <a:miter lim="800000"/>
          <a:headEnd/>
          <a:tailEnd/>
        </a:ln>
      </xdr:spPr>
    </xdr:sp>
    <xdr:clientData/>
  </xdr:oneCellAnchor>
  <xdr:oneCellAnchor>
    <xdr:from>
      <xdr:col>13</xdr:col>
      <xdr:colOff>1524000</xdr:colOff>
      <xdr:row>35</xdr:row>
      <xdr:rowOff>0</xdr:rowOff>
    </xdr:from>
    <xdr:ext cx="78652" cy="425806"/>
    <xdr:sp macro="" textlink="">
      <xdr:nvSpPr>
        <xdr:cNvPr id="6321"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10972800"/>
          <a:ext cx="78652" cy="425806"/>
        </a:xfrm>
        <a:prstGeom prst="rect">
          <a:avLst/>
        </a:prstGeom>
        <a:noFill/>
        <a:ln w="9525">
          <a:noFill/>
          <a:miter lim="800000"/>
          <a:headEnd/>
          <a:tailEnd/>
        </a:ln>
      </xdr:spPr>
    </xdr:sp>
    <xdr:clientData/>
  </xdr:oneCellAnchor>
  <xdr:oneCellAnchor>
    <xdr:from>
      <xdr:col>13</xdr:col>
      <xdr:colOff>1524000</xdr:colOff>
      <xdr:row>35</xdr:row>
      <xdr:rowOff>0</xdr:rowOff>
    </xdr:from>
    <xdr:ext cx="78652" cy="425806"/>
    <xdr:sp macro="" textlink="">
      <xdr:nvSpPr>
        <xdr:cNvPr id="6322"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10972800"/>
          <a:ext cx="78652" cy="425806"/>
        </a:xfrm>
        <a:prstGeom prst="rect">
          <a:avLst/>
        </a:prstGeom>
        <a:noFill/>
        <a:ln w="9525">
          <a:noFill/>
          <a:miter lim="800000"/>
          <a:headEnd/>
          <a:tailEnd/>
        </a:ln>
      </xdr:spPr>
    </xdr:sp>
    <xdr:clientData/>
  </xdr:oneCellAnchor>
  <xdr:oneCellAnchor>
    <xdr:from>
      <xdr:col>13</xdr:col>
      <xdr:colOff>1219200</xdr:colOff>
      <xdr:row>35</xdr:row>
      <xdr:rowOff>0</xdr:rowOff>
    </xdr:from>
    <xdr:ext cx="88177" cy="289778"/>
    <xdr:sp macro="" textlink="">
      <xdr:nvSpPr>
        <xdr:cNvPr id="6323"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10972800"/>
          <a:ext cx="88177" cy="289778"/>
        </a:xfrm>
        <a:prstGeom prst="rect">
          <a:avLst/>
        </a:prstGeom>
        <a:noFill/>
        <a:ln w="9525">
          <a:noFill/>
          <a:miter lim="800000"/>
          <a:headEnd/>
          <a:tailEnd/>
        </a:ln>
      </xdr:spPr>
    </xdr:sp>
    <xdr:clientData/>
  </xdr:oneCellAnchor>
  <xdr:oneCellAnchor>
    <xdr:from>
      <xdr:col>13</xdr:col>
      <xdr:colOff>1219200</xdr:colOff>
      <xdr:row>35</xdr:row>
      <xdr:rowOff>0</xdr:rowOff>
    </xdr:from>
    <xdr:ext cx="59602" cy="430039"/>
    <xdr:sp macro="" textlink="">
      <xdr:nvSpPr>
        <xdr:cNvPr id="6324"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10972800"/>
          <a:ext cx="59602" cy="430039"/>
        </a:xfrm>
        <a:prstGeom prst="rect">
          <a:avLst/>
        </a:prstGeom>
        <a:noFill/>
        <a:ln w="9525">
          <a:noFill/>
          <a:miter lim="800000"/>
          <a:headEnd/>
          <a:tailEnd/>
        </a:ln>
      </xdr:spPr>
    </xdr:sp>
    <xdr:clientData/>
  </xdr:oneCellAnchor>
  <xdr:oneCellAnchor>
    <xdr:from>
      <xdr:col>13</xdr:col>
      <xdr:colOff>1219200</xdr:colOff>
      <xdr:row>35</xdr:row>
      <xdr:rowOff>0</xdr:rowOff>
    </xdr:from>
    <xdr:ext cx="59602" cy="430039"/>
    <xdr:sp macro="" textlink="">
      <xdr:nvSpPr>
        <xdr:cNvPr id="6325"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10972800"/>
          <a:ext cx="59602" cy="430039"/>
        </a:xfrm>
        <a:prstGeom prst="rect">
          <a:avLst/>
        </a:prstGeom>
        <a:noFill/>
        <a:ln w="9525">
          <a:noFill/>
          <a:miter lim="800000"/>
          <a:headEnd/>
          <a:tailEnd/>
        </a:ln>
      </xdr:spPr>
    </xdr:sp>
    <xdr:clientData/>
  </xdr:oneCellAnchor>
  <xdr:oneCellAnchor>
    <xdr:from>
      <xdr:col>13</xdr:col>
      <xdr:colOff>1219200</xdr:colOff>
      <xdr:row>35</xdr:row>
      <xdr:rowOff>0</xdr:rowOff>
    </xdr:from>
    <xdr:ext cx="59602" cy="425806"/>
    <xdr:sp macro="" textlink="">
      <xdr:nvSpPr>
        <xdr:cNvPr id="6326"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10972800"/>
          <a:ext cx="59602" cy="425806"/>
        </a:xfrm>
        <a:prstGeom prst="rect">
          <a:avLst/>
        </a:prstGeom>
        <a:noFill/>
        <a:ln w="9525">
          <a:noFill/>
          <a:miter lim="800000"/>
          <a:headEnd/>
          <a:tailEnd/>
        </a:ln>
      </xdr:spPr>
    </xdr:sp>
    <xdr:clientData/>
  </xdr:oneCellAnchor>
  <xdr:oneCellAnchor>
    <xdr:from>
      <xdr:col>13</xdr:col>
      <xdr:colOff>1219200</xdr:colOff>
      <xdr:row>35</xdr:row>
      <xdr:rowOff>0</xdr:rowOff>
    </xdr:from>
    <xdr:ext cx="59602" cy="439564"/>
    <xdr:sp macro="" textlink="">
      <xdr:nvSpPr>
        <xdr:cNvPr id="6327"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10972800"/>
          <a:ext cx="59602" cy="439564"/>
        </a:xfrm>
        <a:prstGeom prst="rect">
          <a:avLst/>
        </a:prstGeom>
        <a:noFill/>
        <a:ln w="9525">
          <a:noFill/>
          <a:miter lim="800000"/>
          <a:headEnd/>
          <a:tailEnd/>
        </a:ln>
      </xdr:spPr>
    </xdr:sp>
    <xdr:clientData/>
  </xdr:oneCellAnchor>
  <xdr:oneCellAnchor>
    <xdr:from>
      <xdr:col>13</xdr:col>
      <xdr:colOff>1219200</xdr:colOff>
      <xdr:row>35</xdr:row>
      <xdr:rowOff>0</xdr:rowOff>
    </xdr:from>
    <xdr:ext cx="88177" cy="289071"/>
    <xdr:sp macro="" textlink="">
      <xdr:nvSpPr>
        <xdr:cNvPr id="6328"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10972800"/>
          <a:ext cx="88177" cy="289071"/>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97231"/>
    <xdr:sp macro="" textlink="">
      <xdr:nvSpPr>
        <xdr:cNvPr id="6329"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10972800"/>
          <a:ext cx="59602" cy="397231"/>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97231"/>
    <xdr:sp macro="" textlink="">
      <xdr:nvSpPr>
        <xdr:cNvPr id="6330"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10972800"/>
          <a:ext cx="59602" cy="397231"/>
        </a:xfrm>
        <a:prstGeom prst="rect">
          <a:avLst/>
        </a:prstGeom>
        <a:noFill/>
        <a:ln w="9525">
          <a:noFill/>
          <a:miter lim="800000"/>
          <a:headEnd/>
          <a:tailEnd/>
        </a:ln>
      </xdr:spPr>
    </xdr:sp>
    <xdr:clientData/>
  </xdr:oneCellAnchor>
  <xdr:oneCellAnchor>
    <xdr:from>
      <xdr:col>13</xdr:col>
      <xdr:colOff>1219200</xdr:colOff>
      <xdr:row>35</xdr:row>
      <xdr:rowOff>0</xdr:rowOff>
    </xdr:from>
    <xdr:ext cx="59602" cy="387706"/>
    <xdr:sp macro="" textlink="">
      <xdr:nvSpPr>
        <xdr:cNvPr id="6331"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10972800"/>
          <a:ext cx="59602" cy="387706"/>
        </a:xfrm>
        <a:prstGeom prst="rect">
          <a:avLst/>
        </a:prstGeom>
        <a:noFill/>
        <a:ln w="9525">
          <a:noFill/>
          <a:miter lim="800000"/>
          <a:headEnd/>
          <a:tailEnd/>
        </a:ln>
      </xdr:spPr>
    </xdr:sp>
    <xdr:clientData/>
  </xdr:oneCellAnchor>
  <xdr:oneCellAnchor>
    <xdr:from>
      <xdr:col>13</xdr:col>
      <xdr:colOff>1219200</xdr:colOff>
      <xdr:row>35</xdr:row>
      <xdr:rowOff>0</xdr:rowOff>
    </xdr:from>
    <xdr:ext cx="59602" cy="406756"/>
    <xdr:sp macro="" textlink="">
      <xdr:nvSpPr>
        <xdr:cNvPr id="6332"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10972800"/>
          <a:ext cx="59602" cy="406756"/>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78181"/>
    <xdr:sp macro="" textlink="">
      <xdr:nvSpPr>
        <xdr:cNvPr id="6333"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10972800"/>
          <a:ext cx="78652" cy="378181"/>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78181"/>
    <xdr:sp macro="" textlink="">
      <xdr:nvSpPr>
        <xdr:cNvPr id="6334"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10972800"/>
          <a:ext cx="78652" cy="378181"/>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78181"/>
    <xdr:sp macro="" textlink="">
      <xdr:nvSpPr>
        <xdr:cNvPr id="6335"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10972800"/>
          <a:ext cx="78652" cy="378181"/>
        </a:xfrm>
        <a:prstGeom prst="rect">
          <a:avLst/>
        </a:prstGeom>
        <a:noFill/>
        <a:ln w="9525">
          <a:noFill/>
          <a:miter lim="800000"/>
          <a:headEnd/>
          <a:tailEnd/>
        </a:ln>
      </xdr:spPr>
    </xdr:sp>
    <xdr:clientData/>
  </xdr:oneCellAnchor>
  <xdr:oneCellAnchor>
    <xdr:from>
      <xdr:col>13</xdr:col>
      <xdr:colOff>1524000</xdr:colOff>
      <xdr:row>35</xdr:row>
      <xdr:rowOff>0</xdr:rowOff>
    </xdr:from>
    <xdr:ext cx="78652" cy="378181"/>
    <xdr:sp macro="" textlink="">
      <xdr:nvSpPr>
        <xdr:cNvPr id="6336"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10972800"/>
          <a:ext cx="78652" cy="378181"/>
        </a:xfrm>
        <a:prstGeom prst="rect">
          <a:avLst/>
        </a:prstGeom>
        <a:noFill/>
        <a:ln w="9525">
          <a:noFill/>
          <a:miter lim="800000"/>
          <a:headEnd/>
          <a:tailEnd/>
        </a:ln>
      </xdr:spPr>
    </xdr:sp>
    <xdr:clientData/>
  </xdr:oneCellAnchor>
  <xdr:oneCellAnchor>
    <xdr:from>
      <xdr:col>14</xdr:col>
      <xdr:colOff>0</xdr:colOff>
      <xdr:row>35</xdr:row>
      <xdr:rowOff>0</xdr:rowOff>
    </xdr:from>
    <xdr:ext cx="61911" cy="303299"/>
    <xdr:sp macro="" textlink="">
      <xdr:nvSpPr>
        <xdr:cNvPr id="6337"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10972800"/>
          <a:ext cx="61911" cy="303299"/>
        </a:xfrm>
        <a:prstGeom prst="rect">
          <a:avLst/>
        </a:prstGeom>
        <a:noFill/>
        <a:ln w="9525">
          <a:noFill/>
          <a:miter lim="800000"/>
          <a:headEnd/>
          <a:tailEnd/>
        </a:ln>
      </xdr:spPr>
    </xdr:sp>
    <xdr:clientData/>
  </xdr:oneCellAnchor>
  <xdr:oneCellAnchor>
    <xdr:from>
      <xdr:col>14</xdr:col>
      <xdr:colOff>0</xdr:colOff>
      <xdr:row>35</xdr:row>
      <xdr:rowOff>0</xdr:rowOff>
    </xdr:from>
    <xdr:ext cx="61911" cy="303299"/>
    <xdr:sp macro="" textlink="">
      <xdr:nvSpPr>
        <xdr:cNvPr id="6338"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10972800"/>
          <a:ext cx="61911" cy="303299"/>
        </a:xfrm>
        <a:prstGeom prst="rect">
          <a:avLst/>
        </a:prstGeom>
        <a:noFill/>
        <a:ln w="9525">
          <a:noFill/>
          <a:miter lim="800000"/>
          <a:headEnd/>
          <a:tailEnd/>
        </a:ln>
      </xdr:spPr>
    </xdr:sp>
    <xdr:clientData/>
  </xdr:oneCellAnchor>
  <xdr:oneCellAnchor>
    <xdr:from>
      <xdr:col>14</xdr:col>
      <xdr:colOff>0</xdr:colOff>
      <xdr:row>35</xdr:row>
      <xdr:rowOff>0</xdr:rowOff>
    </xdr:from>
    <xdr:ext cx="61911" cy="296945"/>
    <xdr:sp macro="" textlink="">
      <xdr:nvSpPr>
        <xdr:cNvPr id="6339"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10972800"/>
          <a:ext cx="61911" cy="296945"/>
        </a:xfrm>
        <a:prstGeom prst="rect">
          <a:avLst/>
        </a:prstGeom>
        <a:noFill/>
        <a:ln w="9525">
          <a:noFill/>
          <a:miter lim="800000"/>
          <a:headEnd/>
          <a:tailEnd/>
        </a:ln>
      </xdr:spPr>
    </xdr:sp>
    <xdr:clientData/>
  </xdr:oneCellAnchor>
  <xdr:oneCellAnchor>
    <xdr:from>
      <xdr:col>14</xdr:col>
      <xdr:colOff>0</xdr:colOff>
      <xdr:row>35</xdr:row>
      <xdr:rowOff>0</xdr:rowOff>
    </xdr:from>
    <xdr:ext cx="61911" cy="312824"/>
    <xdr:sp macro="" textlink="">
      <xdr:nvSpPr>
        <xdr:cNvPr id="6340"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10972800"/>
          <a:ext cx="61911" cy="312824"/>
        </a:xfrm>
        <a:prstGeom prst="rect">
          <a:avLst/>
        </a:prstGeom>
        <a:noFill/>
        <a:ln w="9525">
          <a:noFill/>
          <a:miter lim="800000"/>
          <a:headEnd/>
          <a:tailEnd/>
        </a:ln>
      </xdr:spPr>
    </xdr:sp>
    <xdr:clientData/>
  </xdr:oneCellAnchor>
  <xdr:oneCellAnchor>
    <xdr:from>
      <xdr:col>14</xdr:col>
      <xdr:colOff>0</xdr:colOff>
      <xdr:row>35</xdr:row>
      <xdr:rowOff>0</xdr:rowOff>
    </xdr:from>
    <xdr:ext cx="80961" cy="331412"/>
    <xdr:sp macro="" textlink="">
      <xdr:nvSpPr>
        <xdr:cNvPr id="6341"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10972800"/>
          <a:ext cx="80961" cy="331412"/>
        </a:xfrm>
        <a:prstGeom prst="rect">
          <a:avLst/>
        </a:prstGeom>
        <a:noFill/>
        <a:ln w="9525">
          <a:noFill/>
          <a:miter lim="800000"/>
          <a:headEnd/>
          <a:tailEnd/>
        </a:ln>
      </xdr:spPr>
    </xdr:sp>
    <xdr:clientData/>
  </xdr:oneCellAnchor>
  <xdr:oneCellAnchor>
    <xdr:from>
      <xdr:col>14</xdr:col>
      <xdr:colOff>0</xdr:colOff>
      <xdr:row>35</xdr:row>
      <xdr:rowOff>0</xdr:rowOff>
    </xdr:from>
    <xdr:ext cx="80961" cy="331412"/>
    <xdr:sp macro="" textlink="">
      <xdr:nvSpPr>
        <xdr:cNvPr id="6342"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10972800"/>
          <a:ext cx="80961" cy="331412"/>
        </a:xfrm>
        <a:prstGeom prst="rect">
          <a:avLst/>
        </a:prstGeom>
        <a:noFill/>
        <a:ln w="9525">
          <a:noFill/>
          <a:miter lim="800000"/>
          <a:headEnd/>
          <a:tailEnd/>
        </a:ln>
      </xdr:spPr>
    </xdr:sp>
    <xdr:clientData/>
  </xdr:oneCellAnchor>
  <xdr:oneCellAnchor>
    <xdr:from>
      <xdr:col>14</xdr:col>
      <xdr:colOff>0</xdr:colOff>
      <xdr:row>35</xdr:row>
      <xdr:rowOff>0</xdr:rowOff>
    </xdr:from>
    <xdr:ext cx="80961" cy="331412"/>
    <xdr:sp macro="" textlink="">
      <xdr:nvSpPr>
        <xdr:cNvPr id="6343"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10972800"/>
          <a:ext cx="80961" cy="331412"/>
        </a:xfrm>
        <a:prstGeom prst="rect">
          <a:avLst/>
        </a:prstGeom>
        <a:noFill/>
        <a:ln w="9525">
          <a:noFill/>
          <a:miter lim="800000"/>
          <a:headEnd/>
          <a:tailEnd/>
        </a:ln>
      </xdr:spPr>
    </xdr:sp>
    <xdr:clientData/>
  </xdr:oneCellAnchor>
  <xdr:oneCellAnchor>
    <xdr:from>
      <xdr:col>14</xdr:col>
      <xdr:colOff>0</xdr:colOff>
      <xdr:row>35</xdr:row>
      <xdr:rowOff>0</xdr:rowOff>
    </xdr:from>
    <xdr:ext cx="80961" cy="331412"/>
    <xdr:sp macro="" textlink="">
      <xdr:nvSpPr>
        <xdr:cNvPr id="6344"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10972800"/>
          <a:ext cx="80961" cy="331412"/>
        </a:xfrm>
        <a:prstGeom prst="rect">
          <a:avLst/>
        </a:prstGeom>
        <a:noFill/>
        <a:ln w="9525">
          <a:noFill/>
          <a:miter lim="800000"/>
          <a:headEnd/>
          <a:tailEnd/>
        </a:ln>
      </xdr:spPr>
    </xdr:sp>
    <xdr:clientData/>
  </xdr:oneCellAnchor>
  <xdr:oneCellAnchor>
    <xdr:from>
      <xdr:col>14</xdr:col>
      <xdr:colOff>0</xdr:colOff>
      <xdr:row>35</xdr:row>
      <xdr:rowOff>0</xdr:rowOff>
    </xdr:from>
    <xdr:ext cx="80961" cy="331412"/>
    <xdr:sp macro="" textlink="">
      <xdr:nvSpPr>
        <xdr:cNvPr id="6345"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10972800"/>
          <a:ext cx="80961" cy="331412"/>
        </a:xfrm>
        <a:prstGeom prst="rect">
          <a:avLst/>
        </a:prstGeom>
        <a:noFill/>
        <a:ln w="9525">
          <a:noFill/>
          <a:miter lim="800000"/>
          <a:headEnd/>
          <a:tailEnd/>
        </a:ln>
      </xdr:spPr>
    </xdr:sp>
    <xdr:clientData/>
  </xdr:oneCellAnchor>
  <xdr:oneCellAnchor>
    <xdr:from>
      <xdr:col>14</xdr:col>
      <xdr:colOff>0</xdr:colOff>
      <xdr:row>35</xdr:row>
      <xdr:rowOff>0</xdr:rowOff>
    </xdr:from>
    <xdr:ext cx="80961" cy="331412"/>
    <xdr:sp macro="" textlink="">
      <xdr:nvSpPr>
        <xdr:cNvPr id="6346"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10972800"/>
          <a:ext cx="80961" cy="331412"/>
        </a:xfrm>
        <a:prstGeom prst="rect">
          <a:avLst/>
        </a:prstGeom>
        <a:noFill/>
        <a:ln w="9525">
          <a:noFill/>
          <a:miter lim="800000"/>
          <a:headEnd/>
          <a:tailEnd/>
        </a:ln>
      </xdr:spPr>
    </xdr:sp>
    <xdr:clientData/>
  </xdr:oneCellAnchor>
  <xdr:oneCellAnchor>
    <xdr:from>
      <xdr:col>14</xdr:col>
      <xdr:colOff>0</xdr:colOff>
      <xdr:row>35</xdr:row>
      <xdr:rowOff>0</xdr:rowOff>
    </xdr:from>
    <xdr:ext cx="80961" cy="331412"/>
    <xdr:sp macro="" textlink="">
      <xdr:nvSpPr>
        <xdr:cNvPr id="6347"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10972800"/>
          <a:ext cx="80961" cy="331412"/>
        </a:xfrm>
        <a:prstGeom prst="rect">
          <a:avLst/>
        </a:prstGeom>
        <a:noFill/>
        <a:ln w="9525">
          <a:noFill/>
          <a:miter lim="800000"/>
          <a:headEnd/>
          <a:tailEnd/>
        </a:ln>
      </xdr:spPr>
    </xdr:sp>
    <xdr:clientData/>
  </xdr:oneCellAnchor>
  <xdr:oneCellAnchor>
    <xdr:from>
      <xdr:col>14</xdr:col>
      <xdr:colOff>0</xdr:colOff>
      <xdr:row>35</xdr:row>
      <xdr:rowOff>0</xdr:rowOff>
    </xdr:from>
    <xdr:ext cx="80961" cy="331412"/>
    <xdr:sp macro="" textlink="">
      <xdr:nvSpPr>
        <xdr:cNvPr id="6348"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10972800"/>
          <a:ext cx="80961" cy="331412"/>
        </a:xfrm>
        <a:prstGeom prst="rect">
          <a:avLst/>
        </a:prstGeom>
        <a:noFill/>
        <a:ln w="9525">
          <a:noFill/>
          <a:miter lim="800000"/>
          <a:headEnd/>
          <a:tailEnd/>
        </a:ln>
      </xdr:spPr>
    </xdr:sp>
    <xdr:clientData/>
  </xdr:oneCellAnchor>
  <xdr:oneCellAnchor>
    <xdr:from>
      <xdr:col>14</xdr:col>
      <xdr:colOff>0</xdr:colOff>
      <xdr:row>35</xdr:row>
      <xdr:rowOff>0</xdr:rowOff>
    </xdr:from>
    <xdr:ext cx="90486" cy="289071"/>
    <xdr:sp macro="" textlink="">
      <xdr:nvSpPr>
        <xdr:cNvPr id="6349"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10972800"/>
          <a:ext cx="90486" cy="289071"/>
        </a:xfrm>
        <a:prstGeom prst="rect">
          <a:avLst/>
        </a:prstGeom>
        <a:noFill/>
        <a:ln w="9525">
          <a:noFill/>
          <a:miter lim="800000"/>
          <a:headEnd/>
          <a:tailEnd/>
        </a:ln>
      </xdr:spPr>
    </xdr:sp>
    <xdr:clientData/>
  </xdr:oneCellAnchor>
  <xdr:oneCellAnchor>
    <xdr:from>
      <xdr:col>14</xdr:col>
      <xdr:colOff>0</xdr:colOff>
      <xdr:row>35</xdr:row>
      <xdr:rowOff>0</xdr:rowOff>
    </xdr:from>
    <xdr:ext cx="61911" cy="349606"/>
    <xdr:sp macro="" textlink="">
      <xdr:nvSpPr>
        <xdr:cNvPr id="6350"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10972800"/>
          <a:ext cx="61911" cy="349606"/>
        </a:xfrm>
        <a:prstGeom prst="rect">
          <a:avLst/>
        </a:prstGeom>
        <a:noFill/>
        <a:ln w="9525">
          <a:noFill/>
          <a:miter lim="800000"/>
          <a:headEnd/>
          <a:tailEnd/>
        </a:ln>
      </xdr:spPr>
    </xdr:sp>
    <xdr:clientData/>
  </xdr:oneCellAnchor>
  <xdr:oneCellAnchor>
    <xdr:from>
      <xdr:col>14</xdr:col>
      <xdr:colOff>0</xdr:colOff>
      <xdr:row>35</xdr:row>
      <xdr:rowOff>0</xdr:rowOff>
    </xdr:from>
    <xdr:ext cx="61911" cy="340081"/>
    <xdr:sp macro="" textlink="">
      <xdr:nvSpPr>
        <xdr:cNvPr id="6351"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10972800"/>
          <a:ext cx="61911" cy="340081"/>
        </a:xfrm>
        <a:prstGeom prst="rect">
          <a:avLst/>
        </a:prstGeom>
        <a:noFill/>
        <a:ln w="9525">
          <a:noFill/>
          <a:miter lim="800000"/>
          <a:headEnd/>
          <a:tailEnd/>
        </a:ln>
      </xdr:spPr>
    </xdr:sp>
    <xdr:clientData/>
  </xdr:oneCellAnchor>
  <xdr:oneCellAnchor>
    <xdr:from>
      <xdr:col>14</xdr:col>
      <xdr:colOff>0</xdr:colOff>
      <xdr:row>35</xdr:row>
      <xdr:rowOff>0</xdr:rowOff>
    </xdr:from>
    <xdr:ext cx="61911" cy="359131"/>
    <xdr:sp macro="" textlink="">
      <xdr:nvSpPr>
        <xdr:cNvPr id="6352"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10972800"/>
          <a:ext cx="61911" cy="359131"/>
        </a:xfrm>
        <a:prstGeom prst="rect">
          <a:avLst/>
        </a:prstGeom>
        <a:noFill/>
        <a:ln w="9525">
          <a:noFill/>
          <a:miter lim="800000"/>
          <a:headEnd/>
          <a:tailEnd/>
        </a:ln>
      </xdr:spPr>
    </xdr:sp>
    <xdr:clientData/>
  </xdr:oneCellAnchor>
  <xdr:oneCellAnchor>
    <xdr:from>
      <xdr:col>14</xdr:col>
      <xdr:colOff>0</xdr:colOff>
      <xdr:row>35</xdr:row>
      <xdr:rowOff>0</xdr:rowOff>
    </xdr:from>
    <xdr:ext cx="80961" cy="378181"/>
    <xdr:sp macro="" textlink="">
      <xdr:nvSpPr>
        <xdr:cNvPr id="6353"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10972800"/>
          <a:ext cx="80961" cy="378181"/>
        </a:xfrm>
        <a:prstGeom prst="rect">
          <a:avLst/>
        </a:prstGeom>
        <a:noFill/>
        <a:ln w="9525">
          <a:noFill/>
          <a:miter lim="800000"/>
          <a:headEnd/>
          <a:tailEnd/>
        </a:ln>
      </xdr:spPr>
    </xdr:sp>
    <xdr:clientData/>
  </xdr:oneCellAnchor>
  <xdr:oneCellAnchor>
    <xdr:from>
      <xdr:col>14</xdr:col>
      <xdr:colOff>0</xdr:colOff>
      <xdr:row>35</xdr:row>
      <xdr:rowOff>0</xdr:rowOff>
    </xdr:from>
    <xdr:ext cx="80961" cy="378181"/>
    <xdr:sp macro="" textlink="">
      <xdr:nvSpPr>
        <xdr:cNvPr id="6354"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10972800"/>
          <a:ext cx="80961" cy="378181"/>
        </a:xfrm>
        <a:prstGeom prst="rect">
          <a:avLst/>
        </a:prstGeom>
        <a:noFill/>
        <a:ln w="9525">
          <a:noFill/>
          <a:miter lim="800000"/>
          <a:headEnd/>
          <a:tailEnd/>
        </a:ln>
      </xdr:spPr>
    </xdr:sp>
    <xdr:clientData/>
  </xdr:oneCellAnchor>
  <xdr:oneCellAnchor>
    <xdr:from>
      <xdr:col>14</xdr:col>
      <xdr:colOff>0</xdr:colOff>
      <xdr:row>35</xdr:row>
      <xdr:rowOff>0</xdr:rowOff>
    </xdr:from>
    <xdr:ext cx="80961" cy="378181"/>
    <xdr:sp macro="" textlink="">
      <xdr:nvSpPr>
        <xdr:cNvPr id="6355"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10972800"/>
          <a:ext cx="80961" cy="378181"/>
        </a:xfrm>
        <a:prstGeom prst="rect">
          <a:avLst/>
        </a:prstGeom>
        <a:noFill/>
        <a:ln w="9525">
          <a:noFill/>
          <a:miter lim="800000"/>
          <a:headEnd/>
          <a:tailEnd/>
        </a:ln>
      </xdr:spPr>
    </xdr:sp>
    <xdr:clientData/>
  </xdr:oneCellAnchor>
  <xdr:oneCellAnchor>
    <xdr:from>
      <xdr:col>14</xdr:col>
      <xdr:colOff>0</xdr:colOff>
      <xdr:row>35</xdr:row>
      <xdr:rowOff>0</xdr:rowOff>
    </xdr:from>
    <xdr:ext cx="80961" cy="378181"/>
    <xdr:sp macro="" textlink="">
      <xdr:nvSpPr>
        <xdr:cNvPr id="6356"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10972800"/>
          <a:ext cx="80961" cy="378181"/>
        </a:xfrm>
        <a:prstGeom prst="rect">
          <a:avLst/>
        </a:prstGeom>
        <a:noFill/>
        <a:ln w="9525">
          <a:noFill/>
          <a:miter lim="800000"/>
          <a:headEnd/>
          <a:tailEnd/>
        </a:ln>
      </xdr:spPr>
    </xdr:sp>
    <xdr:clientData/>
  </xdr:oneCellAnchor>
  <xdr:oneCellAnchor>
    <xdr:from>
      <xdr:col>14</xdr:col>
      <xdr:colOff>0</xdr:colOff>
      <xdr:row>35</xdr:row>
      <xdr:rowOff>0</xdr:rowOff>
    </xdr:from>
    <xdr:ext cx="90486" cy="289071"/>
    <xdr:sp macro="" textlink="">
      <xdr:nvSpPr>
        <xdr:cNvPr id="6357"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10972800"/>
          <a:ext cx="90486" cy="289071"/>
        </a:xfrm>
        <a:prstGeom prst="rect">
          <a:avLst/>
        </a:prstGeom>
        <a:noFill/>
        <a:ln w="9525">
          <a:noFill/>
          <a:miter lim="800000"/>
          <a:headEnd/>
          <a:tailEnd/>
        </a:ln>
      </xdr:spPr>
    </xdr:sp>
    <xdr:clientData/>
  </xdr:oneCellAnchor>
  <xdr:oneCellAnchor>
    <xdr:from>
      <xdr:col>14</xdr:col>
      <xdr:colOff>0</xdr:colOff>
      <xdr:row>35</xdr:row>
      <xdr:rowOff>0</xdr:rowOff>
    </xdr:from>
    <xdr:ext cx="61911" cy="397231"/>
    <xdr:sp macro="" textlink="">
      <xdr:nvSpPr>
        <xdr:cNvPr id="6358"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10972800"/>
          <a:ext cx="61911" cy="397231"/>
        </a:xfrm>
        <a:prstGeom prst="rect">
          <a:avLst/>
        </a:prstGeom>
        <a:noFill/>
        <a:ln w="9525">
          <a:noFill/>
          <a:miter lim="800000"/>
          <a:headEnd/>
          <a:tailEnd/>
        </a:ln>
      </xdr:spPr>
    </xdr:sp>
    <xdr:clientData/>
  </xdr:oneCellAnchor>
  <xdr:oneCellAnchor>
    <xdr:from>
      <xdr:col>14</xdr:col>
      <xdr:colOff>0</xdr:colOff>
      <xdr:row>35</xdr:row>
      <xdr:rowOff>0</xdr:rowOff>
    </xdr:from>
    <xdr:ext cx="61911" cy="397231"/>
    <xdr:sp macro="" textlink="">
      <xdr:nvSpPr>
        <xdr:cNvPr id="6359"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10972800"/>
          <a:ext cx="61911" cy="397231"/>
        </a:xfrm>
        <a:prstGeom prst="rect">
          <a:avLst/>
        </a:prstGeom>
        <a:noFill/>
        <a:ln w="9525">
          <a:noFill/>
          <a:miter lim="800000"/>
          <a:headEnd/>
          <a:tailEnd/>
        </a:ln>
      </xdr:spPr>
    </xdr:sp>
    <xdr:clientData/>
  </xdr:oneCellAnchor>
  <xdr:oneCellAnchor>
    <xdr:from>
      <xdr:col>14</xdr:col>
      <xdr:colOff>0</xdr:colOff>
      <xdr:row>35</xdr:row>
      <xdr:rowOff>0</xdr:rowOff>
    </xdr:from>
    <xdr:ext cx="61911" cy="387706"/>
    <xdr:sp macro="" textlink="">
      <xdr:nvSpPr>
        <xdr:cNvPr id="6360"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10972800"/>
          <a:ext cx="61911" cy="387706"/>
        </a:xfrm>
        <a:prstGeom prst="rect">
          <a:avLst/>
        </a:prstGeom>
        <a:noFill/>
        <a:ln w="9525">
          <a:noFill/>
          <a:miter lim="800000"/>
          <a:headEnd/>
          <a:tailEnd/>
        </a:ln>
      </xdr:spPr>
    </xdr:sp>
    <xdr:clientData/>
  </xdr:oneCellAnchor>
  <xdr:oneCellAnchor>
    <xdr:from>
      <xdr:col>14</xdr:col>
      <xdr:colOff>0</xdr:colOff>
      <xdr:row>35</xdr:row>
      <xdr:rowOff>0</xdr:rowOff>
    </xdr:from>
    <xdr:ext cx="61911" cy="406756"/>
    <xdr:sp macro="" textlink="">
      <xdr:nvSpPr>
        <xdr:cNvPr id="6361"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10972800"/>
          <a:ext cx="61911" cy="406756"/>
        </a:xfrm>
        <a:prstGeom prst="rect">
          <a:avLst/>
        </a:prstGeom>
        <a:noFill/>
        <a:ln w="9525">
          <a:noFill/>
          <a:miter lim="800000"/>
          <a:headEnd/>
          <a:tailEnd/>
        </a:ln>
      </xdr:spPr>
    </xdr:sp>
    <xdr:clientData/>
  </xdr:oneCellAnchor>
  <xdr:oneCellAnchor>
    <xdr:from>
      <xdr:col>14</xdr:col>
      <xdr:colOff>0</xdr:colOff>
      <xdr:row>35</xdr:row>
      <xdr:rowOff>0</xdr:rowOff>
    </xdr:from>
    <xdr:ext cx="80961" cy="425806"/>
    <xdr:sp macro="" textlink="">
      <xdr:nvSpPr>
        <xdr:cNvPr id="6362"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10972800"/>
          <a:ext cx="80961" cy="425806"/>
        </a:xfrm>
        <a:prstGeom prst="rect">
          <a:avLst/>
        </a:prstGeom>
        <a:noFill/>
        <a:ln w="9525">
          <a:noFill/>
          <a:miter lim="800000"/>
          <a:headEnd/>
          <a:tailEnd/>
        </a:ln>
      </xdr:spPr>
    </xdr:sp>
    <xdr:clientData/>
  </xdr:oneCellAnchor>
  <xdr:oneCellAnchor>
    <xdr:from>
      <xdr:col>14</xdr:col>
      <xdr:colOff>0</xdr:colOff>
      <xdr:row>35</xdr:row>
      <xdr:rowOff>0</xdr:rowOff>
    </xdr:from>
    <xdr:ext cx="80961" cy="425806"/>
    <xdr:sp macro="" textlink="">
      <xdr:nvSpPr>
        <xdr:cNvPr id="6363"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10972800"/>
          <a:ext cx="80961" cy="425806"/>
        </a:xfrm>
        <a:prstGeom prst="rect">
          <a:avLst/>
        </a:prstGeom>
        <a:noFill/>
        <a:ln w="9525">
          <a:noFill/>
          <a:miter lim="800000"/>
          <a:headEnd/>
          <a:tailEnd/>
        </a:ln>
      </xdr:spPr>
    </xdr:sp>
    <xdr:clientData/>
  </xdr:oneCellAnchor>
  <xdr:oneCellAnchor>
    <xdr:from>
      <xdr:col>14</xdr:col>
      <xdr:colOff>0</xdr:colOff>
      <xdr:row>35</xdr:row>
      <xdr:rowOff>0</xdr:rowOff>
    </xdr:from>
    <xdr:ext cx="80961" cy="425806"/>
    <xdr:sp macro="" textlink="">
      <xdr:nvSpPr>
        <xdr:cNvPr id="6364"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10972800"/>
          <a:ext cx="80961" cy="425806"/>
        </a:xfrm>
        <a:prstGeom prst="rect">
          <a:avLst/>
        </a:prstGeom>
        <a:noFill/>
        <a:ln w="9525">
          <a:noFill/>
          <a:miter lim="800000"/>
          <a:headEnd/>
          <a:tailEnd/>
        </a:ln>
      </xdr:spPr>
    </xdr:sp>
    <xdr:clientData/>
  </xdr:oneCellAnchor>
  <xdr:oneCellAnchor>
    <xdr:from>
      <xdr:col>14</xdr:col>
      <xdr:colOff>0</xdr:colOff>
      <xdr:row>35</xdr:row>
      <xdr:rowOff>0</xdr:rowOff>
    </xdr:from>
    <xdr:ext cx="80961" cy="425806"/>
    <xdr:sp macro="" textlink="">
      <xdr:nvSpPr>
        <xdr:cNvPr id="6365"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10972800"/>
          <a:ext cx="80961" cy="425806"/>
        </a:xfrm>
        <a:prstGeom prst="rect">
          <a:avLst/>
        </a:prstGeom>
        <a:noFill/>
        <a:ln w="9525">
          <a:noFill/>
          <a:miter lim="800000"/>
          <a:headEnd/>
          <a:tailEnd/>
        </a:ln>
      </xdr:spPr>
    </xdr:sp>
    <xdr:clientData/>
  </xdr:oneCellAnchor>
  <xdr:oneCellAnchor>
    <xdr:from>
      <xdr:col>14</xdr:col>
      <xdr:colOff>0</xdr:colOff>
      <xdr:row>35</xdr:row>
      <xdr:rowOff>0</xdr:rowOff>
    </xdr:from>
    <xdr:ext cx="90486" cy="289778"/>
    <xdr:sp macro="" textlink="">
      <xdr:nvSpPr>
        <xdr:cNvPr id="6366"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10972800"/>
          <a:ext cx="90486" cy="289778"/>
        </a:xfrm>
        <a:prstGeom prst="rect">
          <a:avLst/>
        </a:prstGeom>
        <a:noFill/>
        <a:ln w="9525">
          <a:noFill/>
          <a:miter lim="800000"/>
          <a:headEnd/>
          <a:tailEnd/>
        </a:ln>
      </xdr:spPr>
    </xdr:sp>
    <xdr:clientData/>
  </xdr:oneCellAnchor>
  <xdr:oneCellAnchor>
    <xdr:from>
      <xdr:col>14</xdr:col>
      <xdr:colOff>0</xdr:colOff>
      <xdr:row>35</xdr:row>
      <xdr:rowOff>0</xdr:rowOff>
    </xdr:from>
    <xdr:ext cx="61911" cy="430039"/>
    <xdr:sp macro="" textlink="">
      <xdr:nvSpPr>
        <xdr:cNvPr id="6367"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10972800"/>
          <a:ext cx="61911" cy="430039"/>
        </a:xfrm>
        <a:prstGeom prst="rect">
          <a:avLst/>
        </a:prstGeom>
        <a:noFill/>
        <a:ln w="9525">
          <a:noFill/>
          <a:miter lim="800000"/>
          <a:headEnd/>
          <a:tailEnd/>
        </a:ln>
      </xdr:spPr>
    </xdr:sp>
    <xdr:clientData/>
  </xdr:oneCellAnchor>
  <xdr:oneCellAnchor>
    <xdr:from>
      <xdr:col>14</xdr:col>
      <xdr:colOff>0</xdr:colOff>
      <xdr:row>35</xdr:row>
      <xdr:rowOff>0</xdr:rowOff>
    </xdr:from>
    <xdr:ext cx="61911" cy="430039"/>
    <xdr:sp macro="" textlink="">
      <xdr:nvSpPr>
        <xdr:cNvPr id="6368"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10972800"/>
          <a:ext cx="61911" cy="430039"/>
        </a:xfrm>
        <a:prstGeom prst="rect">
          <a:avLst/>
        </a:prstGeom>
        <a:noFill/>
        <a:ln w="9525">
          <a:noFill/>
          <a:miter lim="800000"/>
          <a:headEnd/>
          <a:tailEnd/>
        </a:ln>
      </xdr:spPr>
    </xdr:sp>
    <xdr:clientData/>
  </xdr:oneCellAnchor>
  <xdr:oneCellAnchor>
    <xdr:from>
      <xdr:col>14</xdr:col>
      <xdr:colOff>0</xdr:colOff>
      <xdr:row>35</xdr:row>
      <xdr:rowOff>0</xdr:rowOff>
    </xdr:from>
    <xdr:ext cx="61911" cy="425806"/>
    <xdr:sp macro="" textlink="">
      <xdr:nvSpPr>
        <xdr:cNvPr id="6369"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10972800"/>
          <a:ext cx="61911" cy="425806"/>
        </a:xfrm>
        <a:prstGeom prst="rect">
          <a:avLst/>
        </a:prstGeom>
        <a:noFill/>
        <a:ln w="9525">
          <a:noFill/>
          <a:miter lim="800000"/>
          <a:headEnd/>
          <a:tailEnd/>
        </a:ln>
      </xdr:spPr>
    </xdr:sp>
    <xdr:clientData/>
  </xdr:oneCellAnchor>
  <xdr:oneCellAnchor>
    <xdr:from>
      <xdr:col>14</xdr:col>
      <xdr:colOff>0</xdr:colOff>
      <xdr:row>35</xdr:row>
      <xdr:rowOff>0</xdr:rowOff>
    </xdr:from>
    <xdr:ext cx="61911" cy="439564"/>
    <xdr:sp macro="" textlink="">
      <xdr:nvSpPr>
        <xdr:cNvPr id="6370"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10972800"/>
          <a:ext cx="61911" cy="439564"/>
        </a:xfrm>
        <a:prstGeom prst="rect">
          <a:avLst/>
        </a:prstGeom>
        <a:noFill/>
        <a:ln w="9525">
          <a:noFill/>
          <a:miter lim="800000"/>
          <a:headEnd/>
          <a:tailEnd/>
        </a:ln>
      </xdr:spPr>
    </xdr:sp>
    <xdr:clientData/>
  </xdr:oneCellAnchor>
  <xdr:oneCellAnchor>
    <xdr:from>
      <xdr:col>14</xdr:col>
      <xdr:colOff>0</xdr:colOff>
      <xdr:row>35</xdr:row>
      <xdr:rowOff>0</xdr:rowOff>
    </xdr:from>
    <xdr:ext cx="90486" cy="289071"/>
    <xdr:sp macro="" textlink="">
      <xdr:nvSpPr>
        <xdr:cNvPr id="6371"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10972800"/>
          <a:ext cx="90486" cy="289071"/>
        </a:xfrm>
        <a:prstGeom prst="rect">
          <a:avLst/>
        </a:prstGeom>
        <a:noFill/>
        <a:ln w="9525">
          <a:noFill/>
          <a:miter lim="800000"/>
          <a:headEnd/>
          <a:tailEnd/>
        </a:ln>
      </xdr:spPr>
    </xdr:sp>
    <xdr:clientData/>
  </xdr:oneCellAnchor>
  <xdr:oneCellAnchor>
    <xdr:from>
      <xdr:col>14</xdr:col>
      <xdr:colOff>0</xdr:colOff>
      <xdr:row>35</xdr:row>
      <xdr:rowOff>0</xdr:rowOff>
    </xdr:from>
    <xdr:ext cx="61911" cy="397231"/>
    <xdr:sp macro="" textlink="">
      <xdr:nvSpPr>
        <xdr:cNvPr id="6372"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10972800"/>
          <a:ext cx="61911" cy="397231"/>
        </a:xfrm>
        <a:prstGeom prst="rect">
          <a:avLst/>
        </a:prstGeom>
        <a:noFill/>
        <a:ln w="9525">
          <a:noFill/>
          <a:miter lim="800000"/>
          <a:headEnd/>
          <a:tailEnd/>
        </a:ln>
      </xdr:spPr>
    </xdr:sp>
    <xdr:clientData/>
  </xdr:oneCellAnchor>
  <xdr:oneCellAnchor>
    <xdr:from>
      <xdr:col>14</xdr:col>
      <xdr:colOff>0</xdr:colOff>
      <xdr:row>35</xdr:row>
      <xdr:rowOff>0</xdr:rowOff>
    </xdr:from>
    <xdr:ext cx="61911" cy="397231"/>
    <xdr:sp macro="" textlink="">
      <xdr:nvSpPr>
        <xdr:cNvPr id="6373"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10972800"/>
          <a:ext cx="61911" cy="397231"/>
        </a:xfrm>
        <a:prstGeom prst="rect">
          <a:avLst/>
        </a:prstGeom>
        <a:noFill/>
        <a:ln w="9525">
          <a:noFill/>
          <a:miter lim="800000"/>
          <a:headEnd/>
          <a:tailEnd/>
        </a:ln>
      </xdr:spPr>
    </xdr:sp>
    <xdr:clientData/>
  </xdr:oneCellAnchor>
  <xdr:oneCellAnchor>
    <xdr:from>
      <xdr:col>14</xdr:col>
      <xdr:colOff>0</xdr:colOff>
      <xdr:row>35</xdr:row>
      <xdr:rowOff>0</xdr:rowOff>
    </xdr:from>
    <xdr:ext cx="61911" cy="387706"/>
    <xdr:sp macro="" textlink="">
      <xdr:nvSpPr>
        <xdr:cNvPr id="6374"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10972800"/>
          <a:ext cx="61911" cy="387706"/>
        </a:xfrm>
        <a:prstGeom prst="rect">
          <a:avLst/>
        </a:prstGeom>
        <a:noFill/>
        <a:ln w="9525">
          <a:noFill/>
          <a:miter lim="800000"/>
          <a:headEnd/>
          <a:tailEnd/>
        </a:ln>
      </xdr:spPr>
    </xdr:sp>
    <xdr:clientData/>
  </xdr:oneCellAnchor>
  <xdr:oneCellAnchor>
    <xdr:from>
      <xdr:col>14</xdr:col>
      <xdr:colOff>0</xdr:colOff>
      <xdr:row>35</xdr:row>
      <xdr:rowOff>0</xdr:rowOff>
    </xdr:from>
    <xdr:ext cx="61911" cy="406756"/>
    <xdr:sp macro="" textlink="">
      <xdr:nvSpPr>
        <xdr:cNvPr id="6375"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10972800"/>
          <a:ext cx="61911" cy="406756"/>
        </a:xfrm>
        <a:prstGeom prst="rect">
          <a:avLst/>
        </a:prstGeom>
        <a:noFill/>
        <a:ln w="9525">
          <a:noFill/>
          <a:miter lim="800000"/>
          <a:headEnd/>
          <a:tailEnd/>
        </a:ln>
      </xdr:spPr>
    </xdr:sp>
    <xdr:clientData/>
  </xdr:oneCellAnchor>
  <xdr:oneCellAnchor>
    <xdr:from>
      <xdr:col>14</xdr:col>
      <xdr:colOff>0</xdr:colOff>
      <xdr:row>35</xdr:row>
      <xdr:rowOff>0</xdr:rowOff>
    </xdr:from>
    <xdr:ext cx="80961" cy="378181"/>
    <xdr:sp macro="" textlink="">
      <xdr:nvSpPr>
        <xdr:cNvPr id="6376"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10972800"/>
          <a:ext cx="80961" cy="378181"/>
        </a:xfrm>
        <a:prstGeom prst="rect">
          <a:avLst/>
        </a:prstGeom>
        <a:noFill/>
        <a:ln w="9525">
          <a:noFill/>
          <a:miter lim="800000"/>
          <a:headEnd/>
          <a:tailEnd/>
        </a:ln>
      </xdr:spPr>
    </xdr:sp>
    <xdr:clientData/>
  </xdr:oneCellAnchor>
  <xdr:oneCellAnchor>
    <xdr:from>
      <xdr:col>14</xdr:col>
      <xdr:colOff>0</xdr:colOff>
      <xdr:row>35</xdr:row>
      <xdr:rowOff>0</xdr:rowOff>
    </xdr:from>
    <xdr:ext cx="80961" cy="378181"/>
    <xdr:sp macro="" textlink="">
      <xdr:nvSpPr>
        <xdr:cNvPr id="6377"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10972800"/>
          <a:ext cx="80961" cy="378181"/>
        </a:xfrm>
        <a:prstGeom prst="rect">
          <a:avLst/>
        </a:prstGeom>
        <a:noFill/>
        <a:ln w="9525">
          <a:noFill/>
          <a:miter lim="800000"/>
          <a:headEnd/>
          <a:tailEnd/>
        </a:ln>
      </xdr:spPr>
    </xdr:sp>
    <xdr:clientData/>
  </xdr:oneCellAnchor>
  <xdr:oneCellAnchor>
    <xdr:from>
      <xdr:col>14</xdr:col>
      <xdr:colOff>0</xdr:colOff>
      <xdr:row>35</xdr:row>
      <xdr:rowOff>0</xdr:rowOff>
    </xdr:from>
    <xdr:ext cx="80961" cy="378181"/>
    <xdr:sp macro="" textlink="">
      <xdr:nvSpPr>
        <xdr:cNvPr id="6378"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10972800"/>
          <a:ext cx="80961" cy="378181"/>
        </a:xfrm>
        <a:prstGeom prst="rect">
          <a:avLst/>
        </a:prstGeom>
        <a:noFill/>
        <a:ln w="9525">
          <a:noFill/>
          <a:miter lim="800000"/>
          <a:headEnd/>
          <a:tailEnd/>
        </a:ln>
      </xdr:spPr>
    </xdr:sp>
    <xdr:clientData/>
  </xdr:oneCellAnchor>
  <xdr:oneCellAnchor>
    <xdr:from>
      <xdr:col>14</xdr:col>
      <xdr:colOff>0</xdr:colOff>
      <xdr:row>35</xdr:row>
      <xdr:rowOff>0</xdr:rowOff>
    </xdr:from>
    <xdr:ext cx="80961" cy="378181"/>
    <xdr:sp macro="" textlink="">
      <xdr:nvSpPr>
        <xdr:cNvPr id="6379"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1097280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6380"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1158240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6381"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1158240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6382"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1158240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6383"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1158240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384"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1158240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385"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1158240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386"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1158240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387"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1158240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388"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1158240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389"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1158240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390"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1158240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391"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1158240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6392"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1158240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6393"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1158240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6394"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1158240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395"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1158240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396"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1158240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397"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1158240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398"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1158240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6399"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1158240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6400"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1158240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6401"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1158240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6402"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1158240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6403"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1158240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6404"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1158240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6405"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1158240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6406"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11582400"/>
          <a:ext cx="77267" cy="442936"/>
        </a:xfrm>
        <a:prstGeom prst="rect">
          <a:avLst/>
        </a:prstGeom>
        <a:noFill/>
        <a:ln w="9525">
          <a:noFill/>
          <a:miter lim="800000"/>
          <a:headEnd/>
          <a:tailEnd/>
        </a:ln>
      </xdr:spPr>
    </xdr:sp>
    <xdr:clientData/>
  </xdr:oneCellAnchor>
  <xdr:oneCellAnchor>
    <xdr:from>
      <xdr:col>13</xdr:col>
      <xdr:colOff>1219200</xdr:colOff>
      <xdr:row>37</xdr:row>
      <xdr:rowOff>0</xdr:rowOff>
    </xdr:from>
    <xdr:ext cx="86792" cy="302552"/>
    <xdr:sp macro="" textlink="">
      <xdr:nvSpPr>
        <xdr:cNvPr id="6407"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1158240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6408"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1158240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6409"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1158240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6410"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1158240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6411"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1158240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6412"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1158240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6413"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1158240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6414"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1158240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6415"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1158240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416"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1158240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417"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1158240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418"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1158240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419"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1158240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6420"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1158240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6421"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1158240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6422"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1158240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6423"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1158240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6424"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1158240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6425"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1158240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6426"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1158240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6427"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1158240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6428"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1158240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6429"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1158240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6430"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1158240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6431"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1158240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6432"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1158240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6433"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1158240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6434"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1158240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6435"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1158240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6436"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1158240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6437"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1158240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6438"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1158240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6439"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1158240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6440"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1158240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6441"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1158240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6442"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1158240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6443"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1158240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6444"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1158240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6445"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1158240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6446"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11582400"/>
          <a:ext cx="80961" cy="442936"/>
        </a:xfrm>
        <a:prstGeom prst="rect">
          <a:avLst/>
        </a:prstGeom>
        <a:noFill/>
        <a:ln w="9525">
          <a:noFill/>
          <a:miter lim="800000"/>
          <a:headEnd/>
          <a:tailEnd/>
        </a:ln>
      </xdr:spPr>
    </xdr:sp>
    <xdr:clientData/>
  </xdr:oneCellAnchor>
  <xdr:oneCellAnchor>
    <xdr:from>
      <xdr:col>14</xdr:col>
      <xdr:colOff>0</xdr:colOff>
      <xdr:row>37</xdr:row>
      <xdr:rowOff>0</xdr:rowOff>
    </xdr:from>
    <xdr:ext cx="90486" cy="302552"/>
    <xdr:sp macro="" textlink="">
      <xdr:nvSpPr>
        <xdr:cNvPr id="6447"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1158240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644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1158240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644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1158240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645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1158240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645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1158240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645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1158240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645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1158240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645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1158240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645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1158240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645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1158240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645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1158240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645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1158240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645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11582400"/>
          <a:ext cx="80961" cy="395311"/>
        </a:xfrm>
        <a:prstGeom prst="rect">
          <a:avLst/>
        </a:prstGeom>
        <a:noFill/>
        <a:ln w="9525">
          <a:noFill/>
          <a:miter lim="800000"/>
          <a:headEnd/>
          <a:tailEnd/>
        </a:ln>
      </xdr:spPr>
    </xdr:sp>
    <xdr:clientData/>
  </xdr:oneCellAnchor>
  <xdr:oneCellAnchor>
    <xdr:from>
      <xdr:col>13</xdr:col>
      <xdr:colOff>1219200</xdr:colOff>
      <xdr:row>37</xdr:row>
      <xdr:rowOff>0</xdr:rowOff>
    </xdr:from>
    <xdr:ext cx="59602" cy="306623"/>
    <xdr:sp macro="" textlink="">
      <xdr:nvSpPr>
        <xdr:cNvPr id="646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11582400"/>
          <a:ext cx="59602" cy="306623"/>
        </a:xfrm>
        <a:prstGeom prst="rect">
          <a:avLst/>
        </a:prstGeom>
        <a:noFill/>
        <a:ln w="9525">
          <a:noFill/>
          <a:miter lim="800000"/>
          <a:headEnd/>
          <a:tailEnd/>
        </a:ln>
      </xdr:spPr>
    </xdr:sp>
    <xdr:clientData/>
  </xdr:oneCellAnchor>
  <xdr:oneCellAnchor>
    <xdr:from>
      <xdr:col>13</xdr:col>
      <xdr:colOff>1219200</xdr:colOff>
      <xdr:row>37</xdr:row>
      <xdr:rowOff>0</xdr:rowOff>
    </xdr:from>
    <xdr:ext cx="59602" cy="306623"/>
    <xdr:sp macro="" textlink="">
      <xdr:nvSpPr>
        <xdr:cNvPr id="646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11582400"/>
          <a:ext cx="59602" cy="306623"/>
        </a:xfrm>
        <a:prstGeom prst="rect">
          <a:avLst/>
        </a:prstGeom>
        <a:noFill/>
        <a:ln w="9525">
          <a:noFill/>
          <a:miter lim="800000"/>
          <a:headEnd/>
          <a:tailEnd/>
        </a:ln>
      </xdr:spPr>
    </xdr:sp>
    <xdr:clientData/>
  </xdr:oneCellAnchor>
  <xdr:oneCellAnchor>
    <xdr:from>
      <xdr:col>13</xdr:col>
      <xdr:colOff>1219200</xdr:colOff>
      <xdr:row>37</xdr:row>
      <xdr:rowOff>0</xdr:rowOff>
    </xdr:from>
    <xdr:ext cx="59602" cy="291325"/>
    <xdr:sp macro="" textlink="">
      <xdr:nvSpPr>
        <xdr:cNvPr id="6462"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1158240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6463"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1158240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6464"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1158240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6465"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1158240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6466"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1158240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6467"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1158240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6468"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1158240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6469"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1158240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6470"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1158240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6471"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11582400"/>
          <a:ext cx="78652" cy="333759"/>
        </a:xfrm>
        <a:prstGeom prst="rect">
          <a:avLst/>
        </a:prstGeom>
        <a:noFill/>
        <a:ln w="9525">
          <a:noFill/>
          <a:miter lim="800000"/>
          <a:headEnd/>
          <a:tailEnd/>
        </a:ln>
      </xdr:spPr>
    </xdr:sp>
    <xdr:clientData/>
  </xdr:oneCellAnchor>
  <xdr:oneCellAnchor>
    <xdr:from>
      <xdr:col>13</xdr:col>
      <xdr:colOff>1219200</xdr:colOff>
      <xdr:row>37</xdr:row>
      <xdr:rowOff>0</xdr:rowOff>
    </xdr:from>
    <xdr:ext cx="88177" cy="289703"/>
    <xdr:sp macro="" textlink="">
      <xdr:nvSpPr>
        <xdr:cNvPr id="6472"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1158240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6473"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1158240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6474"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1158240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6475"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1158240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476"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1158240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477"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1158240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478"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1158240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479"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11582400"/>
          <a:ext cx="78652" cy="380528"/>
        </a:xfrm>
        <a:prstGeom prst="rect">
          <a:avLst/>
        </a:prstGeom>
        <a:noFill/>
        <a:ln w="9525">
          <a:noFill/>
          <a:miter lim="800000"/>
          <a:headEnd/>
          <a:tailEnd/>
        </a:ln>
      </xdr:spPr>
    </xdr:sp>
    <xdr:clientData/>
  </xdr:oneCellAnchor>
  <xdr:oneCellAnchor>
    <xdr:from>
      <xdr:col>13</xdr:col>
      <xdr:colOff>1219200</xdr:colOff>
      <xdr:row>37</xdr:row>
      <xdr:rowOff>0</xdr:rowOff>
    </xdr:from>
    <xdr:ext cx="88177" cy="289703"/>
    <xdr:sp macro="" textlink="">
      <xdr:nvSpPr>
        <xdr:cNvPr id="6480"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1158240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6481"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1158240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6482"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1158240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6483"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1158240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6484"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1158240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6485"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1158240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6486"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1158240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6487"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1158240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6488"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11582400"/>
          <a:ext cx="78652" cy="428153"/>
        </a:xfrm>
        <a:prstGeom prst="rect">
          <a:avLst/>
        </a:prstGeom>
        <a:noFill/>
        <a:ln w="9525">
          <a:noFill/>
          <a:miter lim="800000"/>
          <a:headEnd/>
          <a:tailEnd/>
        </a:ln>
      </xdr:spPr>
    </xdr:sp>
    <xdr:clientData/>
  </xdr:oneCellAnchor>
  <xdr:oneCellAnchor>
    <xdr:from>
      <xdr:col>13</xdr:col>
      <xdr:colOff>1219200</xdr:colOff>
      <xdr:row>37</xdr:row>
      <xdr:rowOff>0</xdr:rowOff>
    </xdr:from>
    <xdr:ext cx="88177" cy="289208"/>
    <xdr:sp macro="" textlink="">
      <xdr:nvSpPr>
        <xdr:cNvPr id="6489"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1158240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649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1158240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649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1158240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649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1158240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649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11582400"/>
          <a:ext cx="59602" cy="441911"/>
        </a:xfrm>
        <a:prstGeom prst="rect">
          <a:avLst/>
        </a:prstGeom>
        <a:noFill/>
        <a:ln w="9525">
          <a:noFill/>
          <a:miter lim="800000"/>
          <a:headEnd/>
          <a:tailEnd/>
        </a:ln>
      </xdr:spPr>
    </xdr:sp>
    <xdr:clientData/>
  </xdr:oneCellAnchor>
  <xdr:oneCellAnchor>
    <xdr:from>
      <xdr:col>13</xdr:col>
      <xdr:colOff>1219200</xdr:colOff>
      <xdr:row>37</xdr:row>
      <xdr:rowOff>0</xdr:rowOff>
    </xdr:from>
    <xdr:ext cx="88177" cy="289703"/>
    <xdr:sp macro="" textlink="">
      <xdr:nvSpPr>
        <xdr:cNvPr id="6494"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1158240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6495"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1158240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6496"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1158240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6497"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1158240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6498"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1158240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499"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1158240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500"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1158240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501"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1158240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502"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11582400"/>
          <a:ext cx="78652" cy="380528"/>
        </a:xfrm>
        <a:prstGeom prst="rect">
          <a:avLst/>
        </a:prstGeom>
        <a:noFill/>
        <a:ln w="9525">
          <a:noFill/>
          <a:miter lim="800000"/>
          <a:headEnd/>
          <a:tailEnd/>
        </a:ln>
      </xdr:spPr>
    </xdr:sp>
    <xdr:clientData/>
  </xdr:oneCellAnchor>
  <xdr:oneCellAnchor>
    <xdr:from>
      <xdr:col>14</xdr:col>
      <xdr:colOff>0</xdr:colOff>
      <xdr:row>37</xdr:row>
      <xdr:rowOff>0</xdr:rowOff>
    </xdr:from>
    <xdr:ext cx="61911" cy="306623"/>
    <xdr:sp macro="" textlink="">
      <xdr:nvSpPr>
        <xdr:cNvPr id="6503"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11582400"/>
          <a:ext cx="61911" cy="306623"/>
        </a:xfrm>
        <a:prstGeom prst="rect">
          <a:avLst/>
        </a:prstGeom>
        <a:noFill/>
        <a:ln w="9525">
          <a:noFill/>
          <a:miter lim="800000"/>
          <a:headEnd/>
          <a:tailEnd/>
        </a:ln>
      </xdr:spPr>
    </xdr:sp>
    <xdr:clientData/>
  </xdr:oneCellAnchor>
  <xdr:oneCellAnchor>
    <xdr:from>
      <xdr:col>14</xdr:col>
      <xdr:colOff>0</xdr:colOff>
      <xdr:row>37</xdr:row>
      <xdr:rowOff>0</xdr:rowOff>
    </xdr:from>
    <xdr:ext cx="61911" cy="306623"/>
    <xdr:sp macro="" textlink="">
      <xdr:nvSpPr>
        <xdr:cNvPr id="6504"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11582400"/>
          <a:ext cx="61911" cy="306623"/>
        </a:xfrm>
        <a:prstGeom prst="rect">
          <a:avLst/>
        </a:prstGeom>
        <a:noFill/>
        <a:ln w="9525">
          <a:noFill/>
          <a:miter lim="800000"/>
          <a:headEnd/>
          <a:tailEnd/>
        </a:ln>
      </xdr:spPr>
    </xdr:sp>
    <xdr:clientData/>
  </xdr:oneCellAnchor>
  <xdr:oneCellAnchor>
    <xdr:from>
      <xdr:col>14</xdr:col>
      <xdr:colOff>0</xdr:colOff>
      <xdr:row>37</xdr:row>
      <xdr:rowOff>0</xdr:rowOff>
    </xdr:from>
    <xdr:ext cx="61911" cy="291325"/>
    <xdr:sp macro="" textlink="">
      <xdr:nvSpPr>
        <xdr:cNvPr id="6505"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1158240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650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1158240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50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1158240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50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1158240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50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1158240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51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1158240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51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1158240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51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1158240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51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1158240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51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11582400"/>
          <a:ext cx="80961" cy="333759"/>
        </a:xfrm>
        <a:prstGeom prst="rect">
          <a:avLst/>
        </a:prstGeom>
        <a:noFill/>
        <a:ln w="9525">
          <a:noFill/>
          <a:miter lim="800000"/>
          <a:headEnd/>
          <a:tailEnd/>
        </a:ln>
      </xdr:spPr>
    </xdr:sp>
    <xdr:clientData/>
  </xdr:oneCellAnchor>
  <xdr:oneCellAnchor>
    <xdr:from>
      <xdr:col>14</xdr:col>
      <xdr:colOff>0</xdr:colOff>
      <xdr:row>37</xdr:row>
      <xdr:rowOff>0</xdr:rowOff>
    </xdr:from>
    <xdr:ext cx="90486" cy="289703"/>
    <xdr:sp macro="" textlink="">
      <xdr:nvSpPr>
        <xdr:cNvPr id="6515"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1158240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6516"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1158240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6517"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1158240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6518"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1158240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519"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1158240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520"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1158240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521"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1158240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522"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11582400"/>
          <a:ext cx="80961" cy="380528"/>
        </a:xfrm>
        <a:prstGeom prst="rect">
          <a:avLst/>
        </a:prstGeom>
        <a:noFill/>
        <a:ln w="9525">
          <a:noFill/>
          <a:miter lim="800000"/>
          <a:headEnd/>
          <a:tailEnd/>
        </a:ln>
      </xdr:spPr>
    </xdr:sp>
    <xdr:clientData/>
  </xdr:oneCellAnchor>
  <xdr:oneCellAnchor>
    <xdr:from>
      <xdr:col>14</xdr:col>
      <xdr:colOff>0</xdr:colOff>
      <xdr:row>37</xdr:row>
      <xdr:rowOff>0</xdr:rowOff>
    </xdr:from>
    <xdr:ext cx="90486" cy="289703"/>
    <xdr:sp macro="" textlink="">
      <xdr:nvSpPr>
        <xdr:cNvPr id="6523"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1158240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6524"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1158240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6525"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1158240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6526"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1158240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6527"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1158240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6528"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1158240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6529"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1158240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6530"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1158240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6531"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11582400"/>
          <a:ext cx="80961" cy="428153"/>
        </a:xfrm>
        <a:prstGeom prst="rect">
          <a:avLst/>
        </a:prstGeom>
        <a:noFill/>
        <a:ln w="9525">
          <a:noFill/>
          <a:miter lim="800000"/>
          <a:headEnd/>
          <a:tailEnd/>
        </a:ln>
      </xdr:spPr>
    </xdr:sp>
    <xdr:clientData/>
  </xdr:oneCellAnchor>
  <xdr:oneCellAnchor>
    <xdr:from>
      <xdr:col>14</xdr:col>
      <xdr:colOff>0</xdr:colOff>
      <xdr:row>37</xdr:row>
      <xdr:rowOff>0</xdr:rowOff>
    </xdr:from>
    <xdr:ext cx="90486" cy="289208"/>
    <xdr:sp macro="" textlink="">
      <xdr:nvSpPr>
        <xdr:cNvPr id="6532"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1158240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6533"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1158240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6534"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1158240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6535"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1158240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6536"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11582400"/>
          <a:ext cx="61911" cy="441911"/>
        </a:xfrm>
        <a:prstGeom prst="rect">
          <a:avLst/>
        </a:prstGeom>
        <a:noFill/>
        <a:ln w="9525">
          <a:noFill/>
          <a:miter lim="800000"/>
          <a:headEnd/>
          <a:tailEnd/>
        </a:ln>
      </xdr:spPr>
    </xdr:sp>
    <xdr:clientData/>
  </xdr:oneCellAnchor>
  <xdr:oneCellAnchor>
    <xdr:from>
      <xdr:col>14</xdr:col>
      <xdr:colOff>0</xdr:colOff>
      <xdr:row>37</xdr:row>
      <xdr:rowOff>0</xdr:rowOff>
    </xdr:from>
    <xdr:ext cx="90486" cy="289703"/>
    <xdr:sp macro="" textlink="">
      <xdr:nvSpPr>
        <xdr:cNvPr id="6537"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1158240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653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1158240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653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1158240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654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1158240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654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1158240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54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1158240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54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1158240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54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1158240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54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11582400"/>
          <a:ext cx="80961" cy="380528"/>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03299"/>
    <xdr:sp macro="" textlink="">
      <xdr:nvSpPr>
        <xdr:cNvPr id="6546"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21945600"/>
          <a:ext cx="59602" cy="303299"/>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03299"/>
    <xdr:sp macro="" textlink="">
      <xdr:nvSpPr>
        <xdr:cNvPr id="6547"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21945600"/>
          <a:ext cx="59602" cy="303299"/>
        </a:xfrm>
        <a:prstGeom prst="rect">
          <a:avLst/>
        </a:prstGeom>
        <a:noFill/>
        <a:ln w="9525">
          <a:noFill/>
          <a:miter lim="800000"/>
          <a:headEnd/>
          <a:tailEnd/>
        </a:ln>
      </xdr:spPr>
    </xdr:sp>
    <xdr:clientData/>
  </xdr:oneCellAnchor>
  <xdr:oneCellAnchor>
    <xdr:from>
      <xdr:col>13</xdr:col>
      <xdr:colOff>1219200</xdr:colOff>
      <xdr:row>68</xdr:row>
      <xdr:rowOff>0</xdr:rowOff>
    </xdr:from>
    <xdr:ext cx="59602" cy="296945"/>
    <xdr:sp macro="" textlink="">
      <xdr:nvSpPr>
        <xdr:cNvPr id="6548"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21945600"/>
          <a:ext cx="59602" cy="296945"/>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12824"/>
    <xdr:sp macro="" textlink="">
      <xdr:nvSpPr>
        <xdr:cNvPr id="6549"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21945600"/>
          <a:ext cx="59602" cy="312824"/>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31412"/>
    <xdr:sp macro="" textlink="">
      <xdr:nvSpPr>
        <xdr:cNvPr id="6550"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21945600"/>
          <a:ext cx="78652" cy="331412"/>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31412"/>
    <xdr:sp macro="" textlink="">
      <xdr:nvSpPr>
        <xdr:cNvPr id="6551"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21945600"/>
          <a:ext cx="78652" cy="331412"/>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31412"/>
    <xdr:sp macro="" textlink="">
      <xdr:nvSpPr>
        <xdr:cNvPr id="6552"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21945600"/>
          <a:ext cx="78652" cy="331412"/>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31412"/>
    <xdr:sp macro="" textlink="">
      <xdr:nvSpPr>
        <xdr:cNvPr id="6553"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21945600"/>
          <a:ext cx="78652" cy="331412"/>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31412"/>
    <xdr:sp macro="" textlink="">
      <xdr:nvSpPr>
        <xdr:cNvPr id="6554"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21945600"/>
          <a:ext cx="78652" cy="331412"/>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31412"/>
    <xdr:sp macro="" textlink="">
      <xdr:nvSpPr>
        <xdr:cNvPr id="6555"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21945600"/>
          <a:ext cx="78652" cy="331412"/>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31412"/>
    <xdr:sp macro="" textlink="">
      <xdr:nvSpPr>
        <xdr:cNvPr id="6556"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21945600"/>
          <a:ext cx="78652" cy="331412"/>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31412"/>
    <xdr:sp macro="" textlink="">
      <xdr:nvSpPr>
        <xdr:cNvPr id="6557"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21945600"/>
          <a:ext cx="78652" cy="331412"/>
        </a:xfrm>
        <a:prstGeom prst="rect">
          <a:avLst/>
        </a:prstGeom>
        <a:noFill/>
        <a:ln w="9525">
          <a:noFill/>
          <a:miter lim="800000"/>
          <a:headEnd/>
          <a:tailEnd/>
        </a:ln>
      </xdr:spPr>
    </xdr:sp>
    <xdr:clientData/>
  </xdr:oneCellAnchor>
  <xdr:oneCellAnchor>
    <xdr:from>
      <xdr:col>13</xdr:col>
      <xdr:colOff>1219200</xdr:colOff>
      <xdr:row>68</xdr:row>
      <xdr:rowOff>0</xdr:rowOff>
    </xdr:from>
    <xdr:ext cx="88177" cy="289071"/>
    <xdr:sp macro="" textlink="">
      <xdr:nvSpPr>
        <xdr:cNvPr id="6558"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21945600"/>
          <a:ext cx="88177" cy="289071"/>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49606"/>
    <xdr:sp macro="" textlink="">
      <xdr:nvSpPr>
        <xdr:cNvPr id="6559"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21945600"/>
          <a:ext cx="59602" cy="349606"/>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40081"/>
    <xdr:sp macro="" textlink="">
      <xdr:nvSpPr>
        <xdr:cNvPr id="6560"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21945600"/>
          <a:ext cx="59602" cy="340081"/>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59131"/>
    <xdr:sp macro="" textlink="">
      <xdr:nvSpPr>
        <xdr:cNvPr id="6561"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21945600"/>
          <a:ext cx="59602" cy="359131"/>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78181"/>
    <xdr:sp macro="" textlink="">
      <xdr:nvSpPr>
        <xdr:cNvPr id="6562"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21945600"/>
          <a:ext cx="78652" cy="378181"/>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78181"/>
    <xdr:sp macro="" textlink="">
      <xdr:nvSpPr>
        <xdr:cNvPr id="6563"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21945600"/>
          <a:ext cx="78652" cy="378181"/>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78181"/>
    <xdr:sp macro="" textlink="">
      <xdr:nvSpPr>
        <xdr:cNvPr id="6564"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21945600"/>
          <a:ext cx="78652" cy="378181"/>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78181"/>
    <xdr:sp macro="" textlink="">
      <xdr:nvSpPr>
        <xdr:cNvPr id="6565"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21945600"/>
          <a:ext cx="78652" cy="378181"/>
        </a:xfrm>
        <a:prstGeom prst="rect">
          <a:avLst/>
        </a:prstGeom>
        <a:noFill/>
        <a:ln w="9525">
          <a:noFill/>
          <a:miter lim="800000"/>
          <a:headEnd/>
          <a:tailEnd/>
        </a:ln>
      </xdr:spPr>
    </xdr:sp>
    <xdr:clientData/>
  </xdr:oneCellAnchor>
  <xdr:oneCellAnchor>
    <xdr:from>
      <xdr:col>13</xdr:col>
      <xdr:colOff>1219200</xdr:colOff>
      <xdr:row>68</xdr:row>
      <xdr:rowOff>0</xdr:rowOff>
    </xdr:from>
    <xdr:ext cx="88177" cy="289071"/>
    <xdr:sp macro="" textlink="">
      <xdr:nvSpPr>
        <xdr:cNvPr id="6566"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21945600"/>
          <a:ext cx="88177" cy="289071"/>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97231"/>
    <xdr:sp macro="" textlink="">
      <xdr:nvSpPr>
        <xdr:cNvPr id="6567"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21945600"/>
          <a:ext cx="59602" cy="397231"/>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97231"/>
    <xdr:sp macro="" textlink="">
      <xdr:nvSpPr>
        <xdr:cNvPr id="6568"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21945600"/>
          <a:ext cx="59602" cy="397231"/>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87706"/>
    <xdr:sp macro="" textlink="">
      <xdr:nvSpPr>
        <xdr:cNvPr id="6569"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21945600"/>
          <a:ext cx="59602" cy="387706"/>
        </a:xfrm>
        <a:prstGeom prst="rect">
          <a:avLst/>
        </a:prstGeom>
        <a:noFill/>
        <a:ln w="9525">
          <a:noFill/>
          <a:miter lim="800000"/>
          <a:headEnd/>
          <a:tailEnd/>
        </a:ln>
      </xdr:spPr>
    </xdr:sp>
    <xdr:clientData/>
  </xdr:oneCellAnchor>
  <xdr:oneCellAnchor>
    <xdr:from>
      <xdr:col>13</xdr:col>
      <xdr:colOff>1219200</xdr:colOff>
      <xdr:row>68</xdr:row>
      <xdr:rowOff>0</xdr:rowOff>
    </xdr:from>
    <xdr:ext cx="59602" cy="406756"/>
    <xdr:sp macro="" textlink="">
      <xdr:nvSpPr>
        <xdr:cNvPr id="6570"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21945600"/>
          <a:ext cx="59602" cy="406756"/>
        </a:xfrm>
        <a:prstGeom prst="rect">
          <a:avLst/>
        </a:prstGeom>
        <a:noFill/>
        <a:ln w="9525">
          <a:noFill/>
          <a:miter lim="800000"/>
          <a:headEnd/>
          <a:tailEnd/>
        </a:ln>
      </xdr:spPr>
    </xdr:sp>
    <xdr:clientData/>
  </xdr:oneCellAnchor>
  <xdr:oneCellAnchor>
    <xdr:from>
      <xdr:col>13</xdr:col>
      <xdr:colOff>1524000</xdr:colOff>
      <xdr:row>68</xdr:row>
      <xdr:rowOff>0</xdr:rowOff>
    </xdr:from>
    <xdr:ext cx="78652" cy="425806"/>
    <xdr:sp macro="" textlink="">
      <xdr:nvSpPr>
        <xdr:cNvPr id="6571"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21945600"/>
          <a:ext cx="78652" cy="425806"/>
        </a:xfrm>
        <a:prstGeom prst="rect">
          <a:avLst/>
        </a:prstGeom>
        <a:noFill/>
        <a:ln w="9525">
          <a:noFill/>
          <a:miter lim="800000"/>
          <a:headEnd/>
          <a:tailEnd/>
        </a:ln>
      </xdr:spPr>
    </xdr:sp>
    <xdr:clientData/>
  </xdr:oneCellAnchor>
  <xdr:oneCellAnchor>
    <xdr:from>
      <xdr:col>13</xdr:col>
      <xdr:colOff>1524000</xdr:colOff>
      <xdr:row>68</xdr:row>
      <xdr:rowOff>0</xdr:rowOff>
    </xdr:from>
    <xdr:ext cx="78652" cy="425806"/>
    <xdr:sp macro="" textlink="">
      <xdr:nvSpPr>
        <xdr:cNvPr id="6572"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21945600"/>
          <a:ext cx="78652" cy="425806"/>
        </a:xfrm>
        <a:prstGeom prst="rect">
          <a:avLst/>
        </a:prstGeom>
        <a:noFill/>
        <a:ln w="9525">
          <a:noFill/>
          <a:miter lim="800000"/>
          <a:headEnd/>
          <a:tailEnd/>
        </a:ln>
      </xdr:spPr>
    </xdr:sp>
    <xdr:clientData/>
  </xdr:oneCellAnchor>
  <xdr:oneCellAnchor>
    <xdr:from>
      <xdr:col>13</xdr:col>
      <xdr:colOff>1524000</xdr:colOff>
      <xdr:row>68</xdr:row>
      <xdr:rowOff>0</xdr:rowOff>
    </xdr:from>
    <xdr:ext cx="78652" cy="425806"/>
    <xdr:sp macro="" textlink="">
      <xdr:nvSpPr>
        <xdr:cNvPr id="6573"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21945600"/>
          <a:ext cx="78652" cy="425806"/>
        </a:xfrm>
        <a:prstGeom prst="rect">
          <a:avLst/>
        </a:prstGeom>
        <a:noFill/>
        <a:ln w="9525">
          <a:noFill/>
          <a:miter lim="800000"/>
          <a:headEnd/>
          <a:tailEnd/>
        </a:ln>
      </xdr:spPr>
    </xdr:sp>
    <xdr:clientData/>
  </xdr:oneCellAnchor>
  <xdr:oneCellAnchor>
    <xdr:from>
      <xdr:col>13</xdr:col>
      <xdr:colOff>1524000</xdr:colOff>
      <xdr:row>68</xdr:row>
      <xdr:rowOff>0</xdr:rowOff>
    </xdr:from>
    <xdr:ext cx="78652" cy="425806"/>
    <xdr:sp macro="" textlink="">
      <xdr:nvSpPr>
        <xdr:cNvPr id="6574"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21945600"/>
          <a:ext cx="78652" cy="425806"/>
        </a:xfrm>
        <a:prstGeom prst="rect">
          <a:avLst/>
        </a:prstGeom>
        <a:noFill/>
        <a:ln w="9525">
          <a:noFill/>
          <a:miter lim="800000"/>
          <a:headEnd/>
          <a:tailEnd/>
        </a:ln>
      </xdr:spPr>
    </xdr:sp>
    <xdr:clientData/>
  </xdr:oneCellAnchor>
  <xdr:oneCellAnchor>
    <xdr:from>
      <xdr:col>13</xdr:col>
      <xdr:colOff>1219200</xdr:colOff>
      <xdr:row>68</xdr:row>
      <xdr:rowOff>0</xdr:rowOff>
    </xdr:from>
    <xdr:ext cx="88177" cy="289778"/>
    <xdr:sp macro="" textlink="">
      <xdr:nvSpPr>
        <xdr:cNvPr id="6575"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21945600"/>
          <a:ext cx="88177" cy="289778"/>
        </a:xfrm>
        <a:prstGeom prst="rect">
          <a:avLst/>
        </a:prstGeom>
        <a:noFill/>
        <a:ln w="9525">
          <a:noFill/>
          <a:miter lim="800000"/>
          <a:headEnd/>
          <a:tailEnd/>
        </a:ln>
      </xdr:spPr>
    </xdr:sp>
    <xdr:clientData/>
  </xdr:oneCellAnchor>
  <xdr:oneCellAnchor>
    <xdr:from>
      <xdr:col>13</xdr:col>
      <xdr:colOff>1219200</xdr:colOff>
      <xdr:row>68</xdr:row>
      <xdr:rowOff>0</xdr:rowOff>
    </xdr:from>
    <xdr:ext cx="59602" cy="430039"/>
    <xdr:sp macro="" textlink="">
      <xdr:nvSpPr>
        <xdr:cNvPr id="6576"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21945600"/>
          <a:ext cx="59602" cy="430039"/>
        </a:xfrm>
        <a:prstGeom prst="rect">
          <a:avLst/>
        </a:prstGeom>
        <a:noFill/>
        <a:ln w="9525">
          <a:noFill/>
          <a:miter lim="800000"/>
          <a:headEnd/>
          <a:tailEnd/>
        </a:ln>
      </xdr:spPr>
    </xdr:sp>
    <xdr:clientData/>
  </xdr:oneCellAnchor>
  <xdr:oneCellAnchor>
    <xdr:from>
      <xdr:col>13</xdr:col>
      <xdr:colOff>1219200</xdr:colOff>
      <xdr:row>68</xdr:row>
      <xdr:rowOff>0</xdr:rowOff>
    </xdr:from>
    <xdr:ext cx="59602" cy="430039"/>
    <xdr:sp macro="" textlink="">
      <xdr:nvSpPr>
        <xdr:cNvPr id="6577"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21945600"/>
          <a:ext cx="59602" cy="430039"/>
        </a:xfrm>
        <a:prstGeom prst="rect">
          <a:avLst/>
        </a:prstGeom>
        <a:noFill/>
        <a:ln w="9525">
          <a:noFill/>
          <a:miter lim="800000"/>
          <a:headEnd/>
          <a:tailEnd/>
        </a:ln>
      </xdr:spPr>
    </xdr:sp>
    <xdr:clientData/>
  </xdr:oneCellAnchor>
  <xdr:oneCellAnchor>
    <xdr:from>
      <xdr:col>13</xdr:col>
      <xdr:colOff>1219200</xdr:colOff>
      <xdr:row>68</xdr:row>
      <xdr:rowOff>0</xdr:rowOff>
    </xdr:from>
    <xdr:ext cx="59602" cy="425806"/>
    <xdr:sp macro="" textlink="">
      <xdr:nvSpPr>
        <xdr:cNvPr id="6578"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21945600"/>
          <a:ext cx="59602" cy="425806"/>
        </a:xfrm>
        <a:prstGeom prst="rect">
          <a:avLst/>
        </a:prstGeom>
        <a:noFill/>
        <a:ln w="9525">
          <a:noFill/>
          <a:miter lim="800000"/>
          <a:headEnd/>
          <a:tailEnd/>
        </a:ln>
      </xdr:spPr>
    </xdr:sp>
    <xdr:clientData/>
  </xdr:oneCellAnchor>
  <xdr:oneCellAnchor>
    <xdr:from>
      <xdr:col>13</xdr:col>
      <xdr:colOff>1219200</xdr:colOff>
      <xdr:row>68</xdr:row>
      <xdr:rowOff>0</xdr:rowOff>
    </xdr:from>
    <xdr:ext cx="59602" cy="439564"/>
    <xdr:sp macro="" textlink="">
      <xdr:nvSpPr>
        <xdr:cNvPr id="6579"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21945600"/>
          <a:ext cx="59602" cy="439564"/>
        </a:xfrm>
        <a:prstGeom prst="rect">
          <a:avLst/>
        </a:prstGeom>
        <a:noFill/>
        <a:ln w="9525">
          <a:noFill/>
          <a:miter lim="800000"/>
          <a:headEnd/>
          <a:tailEnd/>
        </a:ln>
      </xdr:spPr>
    </xdr:sp>
    <xdr:clientData/>
  </xdr:oneCellAnchor>
  <xdr:oneCellAnchor>
    <xdr:from>
      <xdr:col>13</xdr:col>
      <xdr:colOff>1219200</xdr:colOff>
      <xdr:row>68</xdr:row>
      <xdr:rowOff>0</xdr:rowOff>
    </xdr:from>
    <xdr:ext cx="88177" cy="289071"/>
    <xdr:sp macro="" textlink="">
      <xdr:nvSpPr>
        <xdr:cNvPr id="6580"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21945600"/>
          <a:ext cx="88177" cy="289071"/>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97231"/>
    <xdr:sp macro="" textlink="">
      <xdr:nvSpPr>
        <xdr:cNvPr id="6581"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21945600"/>
          <a:ext cx="59602" cy="397231"/>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97231"/>
    <xdr:sp macro="" textlink="">
      <xdr:nvSpPr>
        <xdr:cNvPr id="6582"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21945600"/>
          <a:ext cx="59602" cy="397231"/>
        </a:xfrm>
        <a:prstGeom prst="rect">
          <a:avLst/>
        </a:prstGeom>
        <a:noFill/>
        <a:ln w="9525">
          <a:noFill/>
          <a:miter lim="800000"/>
          <a:headEnd/>
          <a:tailEnd/>
        </a:ln>
      </xdr:spPr>
    </xdr:sp>
    <xdr:clientData/>
  </xdr:oneCellAnchor>
  <xdr:oneCellAnchor>
    <xdr:from>
      <xdr:col>13</xdr:col>
      <xdr:colOff>1219200</xdr:colOff>
      <xdr:row>68</xdr:row>
      <xdr:rowOff>0</xdr:rowOff>
    </xdr:from>
    <xdr:ext cx="59602" cy="387706"/>
    <xdr:sp macro="" textlink="">
      <xdr:nvSpPr>
        <xdr:cNvPr id="6583"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21945600"/>
          <a:ext cx="59602" cy="387706"/>
        </a:xfrm>
        <a:prstGeom prst="rect">
          <a:avLst/>
        </a:prstGeom>
        <a:noFill/>
        <a:ln w="9525">
          <a:noFill/>
          <a:miter lim="800000"/>
          <a:headEnd/>
          <a:tailEnd/>
        </a:ln>
      </xdr:spPr>
    </xdr:sp>
    <xdr:clientData/>
  </xdr:oneCellAnchor>
  <xdr:oneCellAnchor>
    <xdr:from>
      <xdr:col>13</xdr:col>
      <xdr:colOff>1219200</xdr:colOff>
      <xdr:row>68</xdr:row>
      <xdr:rowOff>0</xdr:rowOff>
    </xdr:from>
    <xdr:ext cx="59602" cy="406756"/>
    <xdr:sp macro="" textlink="">
      <xdr:nvSpPr>
        <xdr:cNvPr id="6584"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21945600"/>
          <a:ext cx="59602" cy="406756"/>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78181"/>
    <xdr:sp macro="" textlink="">
      <xdr:nvSpPr>
        <xdr:cNvPr id="6585"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21945600"/>
          <a:ext cx="78652" cy="378181"/>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78181"/>
    <xdr:sp macro="" textlink="">
      <xdr:nvSpPr>
        <xdr:cNvPr id="6586"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21945600"/>
          <a:ext cx="78652" cy="378181"/>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78181"/>
    <xdr:sp macro="" textlink="">
      <xdr:nvSpPr>
        <xdr:cNvPr id="6587"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21945600"/>
          <a:ext cx="78652" cy="378181"/>
        </a:xfrm>
        <a:prstGeom prst="rect">
          <a:avLst/>
        </a:prstGeom>
        <a:noFill/>
        <a:ln w="9525">
          <a:noFill/>
          <a:miter lim="800000"/>
          <a:headEnd/>
          <a:tailEnd/>
        </a:ln>
      </xdr:spPr>
    </xdr:sp>
    <xdr:clientData/>
  </xdr:oneCellAnchor>
  <xdr:oneCellAnchor>
    <xdr:from>
      <xdr:col>13</xdr:col>
      <xdr:colOff>1524000</xdr:colOff>
      <xdr:row>68</xdr:row>
      <xdr:rowOff>0</xdr:rowOff>
    </xdr:from>
    <xdr:ext cx="78652" cy="378181"/>
    <xdr:sp macro="" textlink="">
      <xdr:nvSpPr>
        <xdr:cNvPr id="6588"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21945600"/>
          <a:ext cx="78652" cy="378181"/>
        </a:xfrm>
        <a:prstGeom prst="rect">
          <a:avLst/>
        </a:prstGeom>
        <a:noFill/>
        <a:ln w="9525">
          <a:noFill/>
          <a:miter lim="800000"/>
          <a:headEnd/>
          <a:tailEnd/>
        </a:ln>
      </xdr:spPr>
    </xdr:sp>
    <xdr:clientData/>
  </xdr:oneCellAnchor>
  <xdr:oneCellAnchor>
    <xdr:from>
      <xdr:col>14</xdr:col>
      <xdr:colOff>0</xdr:colOff>
      <xdr:row>68</xdr:row>
      <xdr:rowOff>0</xdr:rowOff>
    </xdr:from>
    <xdr:ext cx="61911" cy="303299"/>
    <xdr:sp macro="" textlink="">
      <xdr:nvSpPr>
        <xdr:cNvPr id="6589"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21945600"/>
          <a:ext cx="61911" cy="303299"/>
        </a:xfrm>
        <a:prstGeom prst="rect">
          <a:avLst/>
        </a:prstGeom>
        <a:noFill/>
        <a:ln w="9525">
          <a:noFill/>
          <a:miter lim="800000"/>
          <a:headEnd/>
          <a:tailEnd/>
        </a:ln>
      </xdr:spPr>
    </xdr:sp>
    <xdr:clientData/>
  </xdr:oneCellAnchor>
  <xdr:oneCellAnchor>
    <xdr:from>
      <xdr:col>14</xdr:col>
      <xdr:colOff>0</xdr:colOff>
      <xdr:row>68</xdr:row>
      <xdr:rowOff>0</xdr:rowOff>
    </xdr:from>
    <xdr:ext cx="61911" cy="303299"/>
    <xdr:sp macro="" textlink="">
      <xdr:nvSpPr>
        <xdr:cNvPr id="6590"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21945600"/>
          <a:ext cx="61911" cy="303299"/>
        </a:xfrm>
        <a:prstGeom prst="rect">
          <a:avLst/>
        </a:prstGeom>
        <a:noFill/>
        <a:ln w="9525">
          <a:noFill/>
          <a:miter lim="800000"/>
          <a:headEnd/>
          <a:tailEnd/>
        </a:ln>
      </xdr:spPr>
    </xdr:sp>
    <xdr:clientData/>
  </xdr:oneCellAnchor>
  <xdr:oneCellAnchor>
    <xdr:from>
      <xdr:col>14</xdr:col>
      <xdr:colOff>0</xdr:colOff>
      <xdr:row>68</xdr:row>
      <xdr:rowOff>0</xdr:rowOff>
    </xdr:from>
    <xdr:ext cx="61911" cy="296945"/>
    <xdr:sp macro="" textlink="">
      <xdr:nvSpPr>
        <xdr:cNvPr id="6591"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21945600"/>
          <a:ext cx="61911" cy="296945"/>
        </a:xfrm>
        <a:prstGeom prst="rect">
          <a:avLst/>
        </a:prstGeom>
        <a:noFill/>
        <a:ln w="9525">
          <a:noFill/>
          <a:miter lim="800000"/>
          <a:headEnd/>
          <a:tailEnd/>
        </a:ln>
      </xdr:spPr>
    </xdr:sp>
    <xdr:clientData/>
  </xdr:oneCellAnchor>
  <xdr:oneCellAnchor>
    <xdr:from>
      <xdr:col>14</xdr:col>
      <xdr:colOff>0</xdr:colOff>
      <xdr:row>68</xdr:row>
      <xdr:rowOff>0</xdr:rowOff>
    </xdr:from>
    <xdr:ext cx="61911" cy="312824"/>
    <xdr:sp macro="" textlink="">
      <xdr:nvSpPr>
        <xdr:cNvPr id="6592"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21945600"/>
          <a:ext cx="61911" cy="312824"/>
        </a:xfrm>
        <a:prstGeom prst="rect">
          <a:avLst/>
        </a:prstGeom>
        <a:noFill/>
        <a:ln w="9525">
          <a:noFill/>
          <a:miter lim="800000"/>
          <a:headEnd/>
          <a:tailEnd/>
        </a:ln>
      </xdr:spPr>
    </xdr:sp>
    <xdr:clientData/>
  </xdr:oneCellAnchor>
  <xdr:oneCellAnchor>
    <xdr:from>
      <xdr:col>14</xdr:col>
      <xdr:colOff>0</xdr:colOff>
      <xdr:row>68</xdr:row>
      <xdr:rowOff>0</xdr:rowOff>
    </xdr:from>
    <xdr:ext cx="80961" cy="331412"/>
    <xdr:sp macro="" textlink="">
      <xdr:nvSpPr>
        <xdr:cNvPr id="6593"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21945600"/>
          <a:ext cx="80961" cy="331412"/>
        </a:xfrm>
        <a:prstGeom prst="rect">
          <a:avLst/>
        </a:prstGeom>
        <a:noFill/>
        <a:ln w="9525">
          <a:noFill/>
          <a:miter lim="800000"/>
          <a:headEnd/>
          <a:tailEnd/>
        </a:ln>
      </xdr:spPr>
    </xdr:sp>
    <xdr:clientData/>
  </xdr:oneCellAnchor>
  <xdr:oneCellAnchor>
    <xdr:from>
      <xdr:col>14</xdr:col>
      <xdr:colOff>0</xdr:colOff>
      <xdr:row>68</xdr:row>
      <xdr:rowOff>0</xdr:rowOff>
    </xdr:from>
    <xdr:ext cx="80961" cy="331412"/>
    <xdr:sp macro="" textlink="">
      <xdr:nvSpPr>
        <xdr:cNvPr id="6594"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21945600"/>
          <a:ext cx="80961" cy="331412"/>
        </a:xfrm>
        <a:prstGeom prst="rect">
          <a:avLst/>
        </a:prstGeom>
        <a:noFill/>
        <a:ln w="9525">
          <a:noFill/>
          <a:miter lim="800000"/>
          <a:headEnd/>
          <a:tailEnd/>
        </a:ln>
      </xdr:spPr>
    </xdr:sp>
    <xdr:clientData/>
  </xdr:oneCellAnchor>
  <xdr:oneCellAnchor>
    <xdr:from>
      <xdr:col>14</xdr:col>
      <xdr:colOff>0</xdr:colOff>
      <xdr:row>68</xdr:row>
      <xdr:rowOff>0</xdr:rowOff>
    </xdr:from>
    <xdr:ext cx="80961" cy="331412"/>
    <xdr:sp macro="" textlink="">
      <xdr:nvSpPr>
        <xdr:cNvPr id="6595"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21945600"/>
          <a:ext cx="80961" cy="331412"/>
        </a:xfrm>
        <a:prstGeom prst="rect">
          <a:avLst/>
        </a:prstGeom>
        <a:noFill/>
        <a:ln w="9525">
          <a:noFill/>
          <a:miter lim="800000"/>
          <a:headEnd/>
          <a:tailEnd/>
        </a:ln>
      </xdr:spPr>
    </xdr:sp>
    <xdr:clientData/>
  </xdr:oneCellAnchor>
  <xdr:oneCellAnchor>
    <xdr:from>
      <xdr:col>14</xdr:col>
      <xdr:colOff>0</xdr:colOff>
      <xdr:row>68</xdr:row>
      <xdr:rowOff>0</xdr:rowOff>
    </xdr:from>
    <xdr:ext cx="80961" cy="331412"/>
    <xdr:sp macro="" textlink="">
      <xdr:nvSpPr>
        <xdr:cNvPr id="6596"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21945600"/>
          <a:ext cx="80961" cy="331412"/>
        </a:xfrm>
        <a:prstGeom prst="rect">
          <a:avLst/>
        </a:prstGeom>
        <a:noFill/>
        <a:ln w="9525">
          <a:noFill/>
          <a:miter lim="800000"/>
          <a:headEnd/>
          <a:tailEnd/>
        </a:ln>
      </xdr:spPr>
    </xdr:sp>
    <xdr:clientData/>
  </xdr:oneCellAnchor>
  <xdr:oneCellAnchor>
    <xdr:from>
      <xdr:col>14</xdr:col>
      <xdr:colOff>0</xdr:colOff>
      <xdr:row>68</xdr:row>
      <xdr:rowOff>0</xdr:rowOff>
    </xdr:from>
    <xdr:ext cx="80961" cy="331412"/>
    <xdr:sp macro="" textlink="">
      <xdr:nvSpPr>
        <xdr:cNvPr id="6597"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21945600"/>
          <a:ext cx="80961" cy="331412"/>
        </a:xfrm>
        <a:prstGeom prst="rect">
          <a:avLst/>
        </a:prstGeom>
        <a:noFill/>
        <a:ln w="9525">
          <a:noFill/>
          <a:miter lim="800000"/>
          <a:headEnd/>
          <a:tailEnd/>
        </a:ln>
      </xdr:spPr>
    </xdr:sp>
    <xdr:clientData/>
  </xdr:oneCellAnchor>
  <xdr:oneCellAnchor>
    <xdr:from>
      <xdr:col>14</xdr:col>
      <xdr:colOff>0</xdr:colOff>
      <xdr:row>68</xdr:row>
      <xdr:rowOff>0</xdr:rowOff>
    </xdr:from>
    <xdr:ext cx="80961" cy="331412"/>
    <xdr:sp macro="" textlink="">
      <xdr:nvSpPr>
        <xdr:cNvPr id="6598"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21945600"/>
          <a:ext cx="80961" cy="331412"/>
        </a:xfrm>
        <a:prstGeom prst="rect">
          <a:avLst/>
        </a:prstGeom>
        <a:noFill/>
        <a:ln w="9525">
          <a:noFill/>
          <a:miter lim="800000"/>
          <a:headEnd/>
          <a:tailEnd/>
        </a:ln>
      </xdr:spPr>
    </xdr:sp>
    <xdr:clientData/>
  </xdr:oneCellAnchor>
  <xdr:oneCellAnchor>
    <xdr:from>
      <xdr:col>14</xdr:col>
      <xdr:colOff>0</xdr:colOff>
      <xdr:row>68</xdr:row>
      <xdr:rowOff>0</xdr:rowOff>
    </xdr:from>
    <xdr:ext cx="80961" cy="331412"/>
    <xdr:sp macro="" textlink="">
      <xdr:nvSpPr>
        <xdr:cNvPr id="6599"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21945600"/>
          <a:ext cx="80961" cy="331412"/>
        </a:xfrm>
        <a:prstGeom prst="rect">
          <a:avLst/>
        </a:prstGeom>
        <a:noFill/>
        <a:ln w="9525">
          <a:noFill/>
          <a:miter lim="800000"/>
          <a:headEnd/>
          <a:tailEnd/>
        </a:ln>
      </xdr:spPr>
    </xdr:sp>
    <xdr:clientData/>
  </xdr:oneCellAnchor>
  <xdr:oneCellAnchor>
    <xdr:from>
      <xdr:col>14</xdr:col>
      <xdr:colOff>0</xdr:colOff>
      <xdr:row>68</xdr:row>
      <xdr:rowOff>0</xdr:rowOff>
    </xdr:from>
    <xdr:ext cx="80961" cy="331412"/>
    <xdr:sp macro="" textlink="">
      <xdr:nvSpPr>
        <xdr:cNvPr id="6600"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21945600"/>
          <a:ext cx="80961" cy="331412"/>
        </a:xfrm>
        <a:prstGeom prst="rect">
          <a:avLst/>
        </a:prstGeom>
        <a:noFill/>
        <a:ln w="9525">
          <a:noFill/>
          <a:miter lim="800000"/>
          <a:headEnd/>
          <a:tailEnd/>
        </a:ln>
      </xdr:spPr>
    </xdr:sp>
    <xdr:clientData/>
  </xdr:oneCellAnchor>
  <xdr:oneCellAnchor>
    <xdr:from>
      <xdr:col>14</xdr:col>
      <xdr:colOff>0</xdr:colOff>
      <xdr:row>68</xdr:row>
      <xdr:rowOff>0</xdr:rowOff>
    </xdr:from>
    <xdr:ext cx="90486" cy="289071"/>
    <xdr:sp macro="" textlink="">
      <xdr:nvSpPr>
        <xdr:cNvPr id="6601"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21945600"/>
          <a:ext cx="90486" cy="289071"/>
        </a:xfrm>
        <a:prstGeom prst="rect">
          <a:avLst/>
        </a:prstGeom>
        <a:noFill/>
        <a:ln w="9525">
          <a:noFill/>
          <a:miter lim="800000"/>
          <a:headEnd/>
          <a:tailEnd/>
        </a:ln>
      </xdr:spPr>
    </xdr:sp>
    <xdr:clientData/>
  </xdr:oneCellAnchor>
  <xdr:oneCellAnchor>
    <xdr:from>
      <xdr:col>14</xdr:col>
      <xdr:colOff>0</xdr:colOff>
      <xdr:row>68</xdr:row>
      <xdr:rowOff>0</xdr:rowOff>
    </xdr:from>
    <xdr:ext cx="61911" cy="349606"/>
    <xdr:sp macro="" textlink="">
      <xdr:nvSpPr>
        <xdr:cNvPr id="6602"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21945600"/>
          <a:ext cx="61911" cy="349606"/>
        </a:xfrm>
        <a:prstGeom prst="rect">
          <a:avLst/>
        </a:prstGeom>
        <a:noFill/>
        <a:ln w="9525">
          <a:noFill/>
          <a:miter lim="800000"/>
          <a:headEnd/>
          <a:tailEnd/>
        </a:ln>
      </xdr:spPr>
    </xdr:sp>
    <xdr:clientData/>
  </xdr:oneCellAnchor>
  <xdr:oneCellAnchor>
    <xdr:from>
      <xdr:col>14</xdr:col>
      <xdr:colOff>0</xdr:colOff>
      <xdr:row>68</xdr:row>
      <xdr:rowOff>0</xdr:rowOff>
    </xdr:from>
    <xdr:ext cx="61911" cy="340081"/>
    <xdr:sp macro="" textlink="">
      <xdr:nvSpPr>
        <xdr:cNvPr id="6603"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21945600"/>
          <a:ext cx="61911" cy="340081"/>
        </a:xfrm>
        <a:prstGeom prst="rect">
          <a:avLst/>
        </a:prstGeom>
        <a:noFill/>
        <a:ln w="9525">
          <a:noFill/>
          <a:miter lim="800000"/>
          <a:headEnd/>
          <a:tailEnd/>
        </a:ln>
      </xdr:spPr>
    </xdr:sp>
    <xdr:clientData/>
  </xdr:oneCellAnchor>
  <xdr:oneCellAnchor>
    <xdr:from>
      <xdr:col>14</xdr:col>
      <xdr:colOff>0</xdr:colOff>
      <xdr:row>68</xdr:row>
      <xdr:rowOff>0</xdr:rowOff>
    </xdr:from>
    <xdr:ext cx="61911" cy="359131"/>
    <xdr:sp macro="" textlink="">
      <xdr:nvSpPr>
        <xdr:cNvPr id="6604"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21945600"/>
          <a:ext cx="61911" cy="359131"/>
        </a:xfrm>
        <a:prstGeom prst="rect">
          <a:avLst/>
        </a:prstGeom>
        <a:noFill/>
        <a:ln w="9525">
          <a:noFill/>
          <a:miter lim="800000"/>
          <a:headEnd/>
          <a:tailEnd/>
        </a:ln>
      </xdr:spPr>
    </xdr:sp>
    <xdr:clientData/>
  </xdr:oneCellAnchor>
  <xdr:oneCellAnchor>
    <xdr:from>
      <xdr:col>14</xdr:col>
      <xdr:colOff>0</xdr:colOff>
      <xdr:row>68</xdr:row>
      <xdr:rowOff>0</xdr:rowOff>
    </xdr:from>
    <xdr:ext cx="80961" cy="378181"/>
    <xdr:sp macro="" textlink="">
      <xdr:nvSpPr>
        <xdr:cNvPr id="6605"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21945600"/>
          <a:ext cx="80961" cy="378181"/>
        </a:xfrm>
        <a:prstGeom prst="rect">
          <a:avLst/>
        </a:prstGeom>
        <a:noFill/>
        <a:ln w="9525">
          <a:noFill/>
          <a:miter lim="800000"/>
          <a:headEnd/>
          <a:tailEnd/>
        </a:ln>
      </xdr:spPr>
    </xdr:sp>
    <xdr:clientData/>
  </xdr:oneCellAnchor>
  <xdr:oneCellAnchor>
    <xdr:from>
      <xdr:col>14</xdr:col>
      <xdr:colOff>0</xdr:colOff>
      <xdr:row>68</xdr:row>
      <xdr:rowOff>0</xdr:rowOff>
    </xdr:from>
    <xdr:ext cx="80961" cy="378181"/>
    <xdr:sp macro="" textlink="">
      <xdr:nvSpPr>
        <xdr:cNvPr id="6606"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21945600"/>
          <a:ext cx="80961" cy="378181"/>
        </a:xfrm>
        <a:prstGeom prst="rect">
          <a:avLst/>
        </a:prstGeom>
        <a:noFill/>
        <a:ln w="9525">
          <a:noFill/>
          <a:miter lim="800000"/>
          <a:headEnd/>
          <a:tailEnd/>
        </a:ln>
      </xdr:spPr>
    </xdr:sp>
    <xdr:clientData/>
  </xdr:oneCellAnchor>
  <xdr:oneCellAnchor>
    <xdr:from>
      <xdr:col>14</xdr:col>
      <xdr:colOff>0</xdr:colOff>
      <xdr:row>68</xdr:row>
      <xdr:rowOff>0</xdr:rowOff>
    </xdr:from>
    <xdr:ext cx="80961" cy="378181"/>
    <xdr:sp macro="" textlink="">
      <xdr:nvSpPr>
        <xdr:cNvPr id="6607"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21945600"/>
          <a:ext cx="80961" cy="378181"/>
        </a:xfrm>
        <a:prstGeom prst="rect">
          <a:avLst/>
        </a:prstGeom>
        <a:noFill/>
        <a:ln w="9525">
          <a:noFill/>
          <a:miter lim="800000"/>
          <a:headEnd/>
          <a:tailEnd/>
        </a:ln>
      </xdr:spPr>
    </xdr:sp>
    <xdr:clientData/>
  </xdr:oneCellAnchor>
  <xdr:oneCellAnchor>
    <xdr:from>
      <xdr:col>14</xdr:col>
      <xdr:colOff>0</xdr:colOff>
      <xdr:row>68</xdr:row>
      <xdr:rowOff>0</xdr:rowOff>
    </xdr:from>
    <xdr:ext cx="80961" cy="378181"/>
    <xdr:sp macro="" textlink="">
      <xdr:nvSpPr>
        <xdr:cNvPr id="6608"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21945600"/>
          <a:ext cx="80961" cy="378181"/>
        </a:xfrm>
        <a:prstGeom prst="rect">
          <a:avLst/>
        </a:prstGeom>
        <a:noFill/>
        <a:ln w="9525">
          <a:noFill/>
          <a:miter lim="800000"/>
          <a:headEnd/>
          <a:tailEnd/>
        </a:ln>
      </xdr:spPr>
    </xdr:sp>
    <xdr:clientData/>
  </xdr:oneCellAnchor>
  <xdr:oneCellAnchor>
    <xdr:from>
      <xdr:col>14</xdr:col>
      <xdr:colOff>0</xdr:colOff>
      <xdr:row>68</xdr:row>
      <xdr:rowOff>0</xdr:rowOff>
    </xdr:from>
    <xdr:ext cx="90486" cy="289071"/>
    <xdr:sp macro="" textlink="">
      <xdr:nvSpPr>
        <xdr:cNvPr id="6609"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21945600"/>
          <a:ext cx="90486" cy="289071"/>
        </a:xfrm>
        <a:prstGeom prst="rect">
          <a:avLst/>
        </a:prstGeom>
        <a:noFill/>
        <a:ln w="9525">
          <a:noFill/>
          <a:miter lim="800000"/>
          <a:headEnd/>
          <a:tailEnd/>
        </a:ln>
      </xdr:spPr>
    </xdr:sp>
    <xdr:clientData/>
  </xdr:oneCellAnchor>
  <xdr:oneCellAnchor>
    <xdr:from>
      <xdr:col>14</xdr:col>
      <xdr:colOff>0</xdr:colOff>
      <xdr:row>68</xdr:row>
      <xdr:rowOff>0</xdr:rowOff>
    </xdr:from>
    <xdr:ext cx="61911" cy="397231"/>
    <xdr:sp macro="" textlink="">
      <xdr:nvSpPr>
        <xdr:cNvPr id="6610"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21945600"/>
          <a:ext cx="61911" cy="397231"/>
        </a:xfrm>
        <a:prstGeom prst="rect">
          <a:avLst/>
        </a:prstGeom>
        <a:noFill/>
        <a:ln w="9525">
          <a:noFill/>
          <a:miter lim="800000"/>
          <a:headEnd/>
          <a:tailEnd/>
        </a:ln>
      </xdr:spPr>
    </xdr:sp>
    <xdr:clientData/>
  </xdr:oneCellAnchor>
  <xdr:oneCellAnchor>
    <xdr:from>
      <xdr:col>14</xdr:col>
      <xdr:colOff>0</xdr:colOff>
      <xdr:row>68</xdr:row>
      <xdr:rowOff>0</xdr:rowOff>
    </xdr:from>
    <xdr:ext cx="61911" cy="397231"/>
    <xdr:sp macro="" textlink="">
      <xdr:nvSpPr>
        <xdr:cNvPr id="6611"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21945600"/>
          <a:ext cx="61911" cy="397231"/>
        </a:xfrm>
        <a:prstGeom prst="rect">
          <a:avLst/>
        </a:prstGeom>
        <a:noFill/>
        <a:ln w="9525">
          <a:noFill/>
          <a:miter lim="800000"/>
          <a:headEnd/>
          <a:tailEnd/>
        </a:ln>
      </xdr:spPr>
    </xdr:sp>
    <xdr:clientData/>
  </xdr:oneCellAnchor>
  <xdr:oneCellAnchor>
    <xdr:from>
      <xdr:col>14</xdr:col>
      <xdr:colOff>0</xdr:colOff>
      <xdr:row>68</xdr:row>
      <xdr:rowOff>0</xdr:rowOff>
    </xdr:from>
    <xdr:ext cx="61911" cy="387706"/>
    <xdr:sp macro="" textlink="">
      <xdr:nvSpPr>
        <xdr:cNvPr id="6612"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21945600"/>
          <a:ext cx="61911" cy="387706"/>
        </a:xfrm>
        <a:prstGeom prst="rect">
          <a:avLst/>
        </a:prstGeom>
        <a:noFill/>
        <a:ln w="9525">
          <a:noFill/>
          <a:miter lim="800000"/>
          <a:headEnd/>
          <a:tailEnd/>
        </a:ln>
      </xdr:spPr>
    </xdr:sp>
    <xdr:clientData/>
  </xdr:oneCellAnchor>
  <xdr:oneCellAnchor>
    <xdr:from>
      <xdr:col>14</xdr:col>
      <xdr:colOff>0</xdr:colOff>
      <xdr:row>68</xdr:row>
      <xdr:rowOff>0</xdr:rowOff>
    </xdr:from>
    <xdr:ext cx="61911" cy="406756"/>
    <xdr:sp macro="" textlink="">
      <xdr:nvSpPr>
        <xdr:cNvPr id="6613"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21945600"/>
          <a:ext cx="61911" cy="406756"/>
        </a:xfrm>
        <a:prstGeom prst="rect">
          <a:avLst/>
        </a:prstGeom>
        <a:noFill/>
        <a:ln w="9525">
          <a:noFill/>
          <a:miter lim="800000"/>
          <a:headEnd/>
          <a:tailEnd/>
        </a:ln>
      </xdr:spPr>
    </xdr:sp>
    <xdr:clientData/>
  </xdr:oneCellAnchor>
  <xdr:oneCellAnchor>
    <xdr:from>
      <xdr:col>14</xdr:col>
      <xdr:colOff>0</xdr:colOff>
      <xdr:row>68</xdr:row>
      <xdr:rowOff>0</xdr:rowOff>
    </xdr:from>
    <xdr:ext cx="80961" cy="425806"/>
    <xdr:sp macro="" textlink="">
      <xdr:nvSpPr>
        <xdr:cNvPr id="6614"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21945600"/>
          <a:ext cx="80961" cy="425806"/>
        </a:xfrm>
        <a:prstGeom prst="rect">
          <a:avLst/>
        </a:prstGeom>
        <a:noFill/>
        <a:ln w="9525">
          <a:noFill/>
          <a:miter lim="800000"/>
          <a:headEnd/>
          <a:tailEnd/>
        </a:ln>
      </xdr:spPr>
    </xdr:sp>
    <xdr:clientData/>
  </xdr:oneCellAnchor>
  <xdr:oneCellAnchor>
    <xdr:from>
      <xdr:col>14</xdr:col>
      <xdr:colOff>0</xdr:colOff>
      <xdr:row>68</xdr:row>
      <xdr:rowOff>0</xdr:rowOff>
    </xdr:from>
    <xdr:ext cx="80961" cy="425806"/>
    <xdr:sp macro="" textlink="">
      <xdr:nvSpPr>
        <xdr:cNvPr id="6615"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21945600"/>
          <a:ext cx="80961" cy="425806"/>
        </a:xfrm>
        <a:prstGeom prst="rect">
          <a:avLst/>
        </a:prstGeom>
        <a:noFill/>
        <a:ln w="9525">
          <a:noFill/>
          <a:miter lim="800000"/>
          <a:headEnd/>
          <a:tailEnd/>
        </a:ln>
      </xdr:spPr>
    </xdr:sp>
    <xdr:clientData/>
  </xdr:oneCellAnchor>
  <xdr:oneCellAnchor>
    <xdr:from>
      <xdr:col>14</xdr:col>
      <xdr:colOff>0</xdr:colOff>
      <xdr:row>68</xdr:row>
      <xdr:rowOff>0</xdr:rowOff>
    </xdr:from>
    <xdr:ext cx="80961" cy="425806"/>
    <xdr:sp macro="" textlink="">
      <xdr:nvSpPr>
        <xdr:cNvPr id="6616"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21945600"/>
          <a:ext cx="80961" cy="425806"/>
        </a:xfrm>
        <a:prstGeom prst="rect">
          <a:avLst/>
        </a:prstGeom>
        <a:noFill/>
        <a:ln w="9525">
          <a:noFill/>
          <a:miter lim="800000"/>
          <a:headEnd/>
          <a:tailEnd/>
        </a:ln>
      </xdr:spPr>
    </xdr:sp>
    <xdr:clientData/>
  </xdr:oneCellAnchor>
  <xdr:oneCellAnchor>
    <xdr:from>
      <xdr:col>14</xdr:col>
      <xdr:colOff>0</xdr:colOff>
      <xdr:row>68</xdr:row>
      <xdr:rowOff>0</xdr:rowOff>
    </xdr:from>
    <xdr:ext cx="80961" cy="425806"/>
    <xdr:sp macro="" textlink="">
      <xdr:nvSpPr>
        <xdr:cNvPr id="6617"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21945600"/>
          <a:ext cx="80961" cy="425806"/>
        </a:xfrm>
        <a:prstGeom prst="rect">
          <a:avLst/>
        </a:prstGeom>
        <a:noFill/>
        <a:ln w="9525">
          <a:noFill/>
          <a:miter lim="800000"/>
          <a:headEnd/>
          <a:tailEnd/>
        </a:ln>
      </xdr:spPr>
    </xdr:sp>
    <xdr:clientData/>
  </xdr:oneCellAnchor>
  <xdr:oneCellAnchor>
    <xdr:from>
      <xdr:col>14</xdr:col>
      <xdr:colOff>0</xdr:colOff>
      <xdr:row>68</xdr:row>
      <xdr:rowOff>0</xdr:rowOff>
    </xdr:from>
    <xdr:ext cx="90486" cy="289778"/>
    <xdr:sp macro="" textlink="">
      <xdr:nvSpPr>
        <xdr:cNvPr id="6618"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21945600"/>
          <a:ext cx="90486" cy="289778"/>
        </a:xfrm>
        <a:prstGeom prst="rect">
          <a:avLst/>
        </a:prstGeom>
        <a:noFill/>
        <a:ln w="9525">
          <a:noFill/>
          <a:miter lim="800000"/>
          <a:headEnd/>
          <a:tailEnd/>
        </a:ln>
      </xdr:spPr>
    </xdr:sp>
    <xdr:clientData/>
  </xdr:oneCellAnchor>
  <xdr:oneCellAnchor>
    <xdr:from>
      <xdr:col>14</xdr:col>
      <xdr:colOff>0</xdr:colOff>
      <xdr:row>68</xdr:row>
      <xdr:rowOff>0</xdr:rowOff>
    </xdr:from>
    <xdr:ext cx="61911" cy="430039"/>
    <xdr:sp macro="" textlink="">
      <xdr:nvSpPr>
        <xdr:cNvPr id="6619"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21945600"/>
          <a:ext cx="61911" cy="430039"/>
        </a:xfrm>
        <a:prstGeom prst="rect">
          <a:avLst/>
        </a:prstGeom>
        <a:noFill/>
        <a:ln w="9525">
          <a:noFill/>
          <a:miter lim="800000"/>
          <a:headEnd/>
          <a:tailEnd/>
        </a:ln>
      </xdr:spPr>
    </xdr:sp>
    <xdr:clientData/>
  </xdr:oneCellAnchor>
  <xdr:oneCellAnchor>
    <xdr:from>
      <xdr:col>14</xdr:col>
      <xdr:colOff>0</xdr:colOff>
      <xdr:row>68</xdr:row>
      <xdr:rowOff>0</xdr:rowOff>
    </xdr:from>
    <xdr:ext cx="61911" cy="430039"/>
    <xdr:sp macro="" textlink="">
      <xdr:nvSpPr>
        <xdr:cNvPr id="6620"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21945600"/>
          <a:ext cx="61911" cy="430039"/>
        </a:xfrm>
        <a:prstGeom prst="rect">
          <a:avLst/>
        </a:prstGeom>
        <a:noFill/>
        <a:ln w="9525">
          <a:noFill/>
          <a:miter lim="800000"/>
          <a:headEnd/>
          <a:tailEnd/>
        </a:ln>
      </xdr:spPr>
    </xdr:sp>
    <xdr:clientData/>
  </xdr:oneCellAnchor>
  <xdr:oneCellAnchor>
    <xdr:from>
      <xdr:col>14</xdr:col>
      <xdr:colOff>0</xdr:colOff>
      <xdr:row>68</xdr:row>
      <xdr:rowOff>0</xdr:rowOff>
    </xdr:from>
    <xdr:ext cx="61911" cy="425806"/>
    <xdr:sp macro="" textlink="">
      <xdr:nvSpPr>
        <xdr:cNvPr id="6621"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21945600"/>
          <a:ext cx="61911" cy="425806"/>
        </a:xfrm>
        <a:prstGeom prst="rect">
          <a:avLst/>
        </a:prstGeom>
        <a:noFill/>
        <a:ln w="9525">
          <a:noFill/>
          <a:miter lim="800000"/>
          <a:headEnd/>
          <a:tailEnd/>
        </a:ln>
      </xdr:spPr>
    </xdr:sp>
    <xdr:clientData/>
  </xdr:oneCellAnchor>
  <xdr:oneCellAnchor>
    <xdr:from>
      <xdr:col>14</xdr:col>
      <xdr:colOff>0</xdr:colOff>
      <xdr:row>68</xdr:row>
      <xdr:rowOff>0</xdr:rowOff>
    </xdr:from>
    <xdr:ext cx="61911" cy="439564"/>
    <xdr:sp macro="" textlink="">
      <xdr:nvSpPr>
        <xdr:cNvPr id="6622"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21945600"/>
          <a:ext cx="61911" cy="439564"/>
        </a:xfrm>
        <a:prstGeom prst="rect">
          <a:avLst/>
        </a:prstGeom>
        <a:noFill/>
        <a:ln w="9525">
          <a:noFill/>
          <a:miter lim="800000"/>
          <a:headEnd/>
          <a:tailEnd/>
        </a:ln>
      </xdr:spPr>
    </xdr:sp>
    <xdr:clientData/>
  </xdr:oneCellAnchor>
  <xdr:oneCellAnchor>
    <xdr:from>
      <xdr:col>14</xdr:col>
      <xdr:colOff>0</xdr:colOff>
      <xdr:row>68</xdr:row>
      <xdr:rowOff>0</xdr:rowOff>
    </xdr:from>
    <xdr:ext cx="90486" cy="289071"/>
    <xdr:sp macro="" textlink="">
      <xdr:nvSpPr>
        <xdr:cNvPr id="6623"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21945600"/>
          <a:ext cx="90486" cy="289071"/>
        </a:xfrm>
        <a:prstGeom prst="rect">
          <a:avLst/>
        </a:prstGeom>
        <a:noFill/>
        <a:ln w="9525">
          <a:noFill/>
          <a:miter lim="800000"/>
          <a:headEnd/>
          <a:tailEnd/>
        </a:ln>
      </xdr:spPr>
    </xdr:sp>
    <xdr:clientData/>
  </xdr:oneCellAnchor>
  <xdr:oneCellAnchor>
    <xdr:from>
      <xdr:col>14</xdr:col>
      <xdr:colOff>0</xdr:colOff>
      <xdr:row>68</xdr:row>
      <xdr:rowOff>0</xdr:rowOff>
    </xdr:from>
    <xdr:ext cx="61911" cy="397231"/>
    <xdr:sp macro="" textlink="">
      <xdr:nvSpPr>
        <xdr:cNvPr id="6624"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21945600"/>
          <a:ext cx="61911" cy="397231"/>
        </a:xfrm>
        <a:prstGeom prst="rect">
          <a:avLst/>
        </a:prstGeom>
        <a:noFill/>
        <a:ln w="9525">
          <a:noFill/>
          <a:miter lim="800000"/>
          <a:headEnd/>
          <a:tailEnd/>
        </a:ln>
      </xdr:spPr>
    </xdr:sp>
    <xdr:clientData/>
  </xdr:oneCellAnchor>
  <xdr:oneCellAnchor>
    <xdr:from>
      <xdr:col>14</xdr:col>
      <xdr:colOff>0</xdr:colOff>
      <xdr:row>68</xdr:row>
      <xdr:rowOff>0</xdr:rowOff>
    </xdr:from>
    <xdr:ext cx="61911" cy="397231"/>
    <xdr:sp macro="" textlink="">
      <xdr:nvSpPr>
        <xdr:cNvPr id="6625"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21945600"/>
          <a:ext cx="61911" cy="397231"/>
        </a:xfrm>
        <a:prstGeom prst="rect">
          <a:avLst/>
        </a:prstGeom>
        <a:noFill/>
        <a:ln w="9525">
          <a:noFill/>
          <a:miter lim="800000"/>
          <a:headEnd/>
          <a:tailEnd/>
        </a:ln>
      </xdr:spPr>
    </xdr:sp>
    <xdr:clientData/>
  </xdr:oneCellAnchor>
  <xdr:oneCellAnchor>
    <xdr:from>
      <xdr:col>14</xdr:col>
      <xdr:colOff>0</xdr:colOff>
      <xdr:row>68</xdr:row>
      <xdr:rowOff>0</xdr:rowOff>
    </xdr:from>
    <xdr:ext cx="61911" cy="387706"/>
    <xdr:sp macro="" textlink="">
      <xdr:nvSpPr>
        <xdr:cNvPr id="6626"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21945600"/>
          <a:ext cx="61911" cy="387706"/>
        </a:xfrm>
        <a:prstGeom prst="rect">
          <a:avLst/>
        </a:prstGeom>
        <a:noFill/>
        <a:ln w="9525">
          <a:noFill/>
          <a:miter lim="800000"/>
          <a:headEnd/>
          <a:tailEnd/>
        </a:ln>
      </xdr:spPr>
    </xdr:sp>
    <xdr:clientData/>
  </xdr:oneCellAnchor>
  <xdr:oneCellAnchor>
    <xdr:from>
      <xdr:col>14</xdr:col>
      <xdr:colOff>0</xdr:colOff>
      <xdr:row>68</xdr:row>
      <xdr:rowOff>0</xdr:rowOff>
    </xdr:from>
    <xdr:ext cx="61911" cy="406756"/>
    <xdr:sp macro="" textlink="">
      <xdr:nvSpPr>
        <xdr:cNvPr id="6627"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21945600"/>
          <a:ext cx="61911" cy="406756"/>
        </a:xfrm>
        <a:prstGeom prst="rect">
          <a:avLst/>
        </a:prstGeom>
        <a:noFill/>
        <a:ln w="9525">
          <a:noFill/>
          <a:miter lim="800000"/>
          <a:headEnd/>
          <a:tailEnd/>
        </a:ln>
      </xdr:spPr>
    </xdr:sp>
    <xdr:clientData/>
  </xdr:oneCellAnchor>
  <xdr:oneCellAnchor>
    <xdr:from>
      <xdr:col>14</xdr:col>
      <xdr:colOff>0</xdr:colOff>
      <xdr:row>68</xdr:row>
      <xdr:rowOff>0</xdr:rowOff>
    </xdr:from>
    <xdr:ext cx="80961" cy="378181"/>
    <xdr:sp macro="" textlink="">
      <xdr:nvSpPr>
        <xdr:cNvPr id="6628"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21945600"/>
          <a:ext cx="80961" cy="378181"/>
        </a:xfrm>
        <a:prstGeom prst="rect">
          <a:avLst/>
        </a:prstGeom>
        <a:noFill/>
        <a:ln w="9525">
          <a:noFill/>
          <a:miter lim="800000"/>
          <a:headEnd/>
          <a:tailEnd/>
        </a:ln>
      </xdr:spPr>
    </xdr:sp>
    <xdr:clientData/>
  </xdr:oneCellAnchor>
  <xdr:oneCellAnchor>
    <xdr:from>
      <xdr:col>14</xdr:col>
      <xdr:colOff>0</xdr:colOff>
      <xdr:row>68</xdr:row>
      <xdr:rowOff>0</xdr:rowOff>
    </xdr:from>
    <xdr:ext cx="80961" cy="378181"/>
    <xdr:sp macro="" textlink="">
      <xdr:nvSpPr>
        <xdr:cNvPr id="6629"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21945600"/>
          <a:ext cx="80961" cy="378181"/>
        </a:xfrm>
        <a:prstGeom prst="rect">
          <a:avLst/>
        </a:prstGeom>
        <a:noFill/>
        <a:ln w="9525">
          <a:noFill/>
          <a:miter lim="800000"/>
          <a:headEnd/>
          <a:tailEnd/>
        </a:ln>
      </xdr:spPr>
    </xdr:sp>
    <xdr:clientData/>
  </xdr:oneCellAnchor>
  <xdr:oneCellAnchor>
    <xdr:from>
      <xdr:col>14</xdr:col>
      <xdr:colOff>0</xdr:colOff>
      <xdr:row>68</xdr:row>
      <xdr:rowOff>0</xdr:rowOff>
    </xdr:from>
    <xdr:ext cx="80961" cy="378181"/>
    <xdr:sp macro="" textlink="">
      <xdr:nvSpPr>
        <xdr:cNvPr id="6630"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21945600"/>
          <a:ext cx="80961" cy="378181"/>
        </a:xfrm>
        <a:prstGeom prst="rect">
          <a:avLst/>
        </a:prstGeom>
        <a:noFill/>
        <a:ln w="9525">
          <a:noFill/>
          <a:miter lim="800000"/>
          <a:headEnd/>
          <a:tailEnd/>
        </a:ln>
      </xdr:spPr>
    </xdr:sp>
    <xdr:clientData/>
  </xdr:oneCellAnchor>
  <xdr:oneCellAnchor>
    <xdr:from>
      <xdr:col>14</xdr:col>
      <xdr:colOff>0</xdr:colOff>
      <xdr:row>68</xdr:row>
      <xdr:rowOff>0</xdr:rowOff>
    </xdr:from>
    <xdr:ext cx="80961" cy="378181"/>
    <xdr:sp macro="" textlink="">
      <xdr:nvSpPr>
        <xdr:cNvPr id="6631"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21945600"/>
          <a:ext cx="80961" cy="37818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19967"/>
    <xdr:sp macro="" textlink="">
      <xdr:nvSpPr>
        <xdr:cNvPr id="663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20116800"/>
          <a:ext cx="58217" cy="319967"/>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19967"/>
    <xdr:sp macro="" textlink="">
      <xdr:nvSpPr>
        <xdr:cNvPr id="663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20116800"/>
          <a:ext cx="58217" cy="319967"/>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13613"/>
    <xdr:sp macro="" textlink="">
      <xdr:nvSpPr>
        <xdr:cNvPr id="663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20116800"/>
          <a:ext cx="58217" cy="313613"/>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29492"/>
    <xdr:sp macro="" textlink="">
      <xdr:nvSpPr>
        <xdr:cNvPr id="663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20116800"/>
          <a:ext cx="58217" cy="32949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663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20116800"/>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663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20116800"/>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663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20116800"/>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663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20116800"/>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664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20116800"/>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664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20116800"/>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664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20116800"/>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664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20116800"/>
          <a:ext cx="77267" cy="348542"/>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66736"/>
    <xdr:sp macro="" textlink="">
      <xdr:nvSpPr>
        <xdr:cNvPr id="664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20116800"/>
          <a:ext cx="58217" cy="3667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57211"/>
    <xdr:sp macro="" textlink="">
      <xdr:nvSpPr>
        <xdr:cNvPr id="664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20116800"/>
          <a:ext cx="58217" cy="35721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76261"/>
    <xdr:sp macro="" textlink="">
      <xdr:nvSpPr>
        <xdr:cNvPr id="664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20116800"/>
          <a:ext cx="58217" cy="37626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664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20116800"/>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664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20116800"/>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664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20116800"/>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665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20116800"/>
          <a:ext cx="77267" cy="39531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14361"/>
    <xdr:sp macro="" textlink="">
      <xdr:nvSpPr>
        <xdr:cNvPr id="665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20116800"/>
          <a:ext cx="58217" cy="41436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14361"/>
    <xdr:sp macro="" textlink="">
      <xdr:nvSpPr>
        <xdr:cNvPr id="665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20116800"/>
          <a:ext cx="58217" cy="41436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04836"/>
    <xdr:sp macro="" textlink="">
      <xdr:nvSpPr>
        <xdr:cNvPr id="665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20116800"/>
          <a:ext cx="58217" cy="4048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23886"/>
    <xdr:sp macro="" textlink="">
      <xdr:nvSpPr>
        <xdr:cNvPr id="665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20116800"/>
          <a:ext cx="58217" cy="42388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442936"/>
    <xdr:sp macro="" textlink="">
      <xdr:nvSpPr>
        <xdr:cNvPr id="665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20116800"/>
          <a:ext cx="77267" cy="44293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442936"/>
    <xdr:sp macro="" textlink="">
      <xdr:nvSpPr>
        <xdr:cNvPr id="665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20116800"/>
          <a:ext cx="77267" cy="44293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442936"/>
    <xdr:sp macro="" textlink="">
      <xdr:nvSpPr>
        <xdr:cNvPr id="665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20116800"/>
          <a:ext cx="77267" cy="44293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442936"/>
    <xdr:sp macro="" textlink="">
      <xdr:nvSpPr>
        <xdr:cNvPr id="665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20116800"/>
          <a:ext cx="77267" cy="442936"/>
        </a:xfrm>
        <a:prstGeom prst="rect">
          <a:avLst/>
        </a:prstGeom>
        <a:noFill/>
        <a:ln w="9525">
          <a:noFill/>
          <a:miter lim="800000"/>
          <a:headEnd/>
          <a:tailEnd/>
        </a:ln>
      </xdr:spPr>
    </xdr:sp>
    <xdr:clientData/>
  </xdr:oneCellAnchor>
  <xdr:oneCellAnchor>
    <xdr:from>
      <xdr:col>13</xdr:col>
      <xdr:colOff>1219200</xdr:colOff>
      <xdr:row>70</xdr:row>
      <xdr:rowOff>0</xdr:rowOff>
    </xdr:from>
    <xdr:ext cx="86792" cy="302552"/>
    <xdr:sp macro="" textlink="">
      <xdr:nvSpPr>
        <xdr:cNvPr id="6659"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22555200"/>
          <a:ext cx="86792" cy="302552"/>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47169"/>
    <xdr:sp macro="" textlink="">
      <xdr:nvSpPr>
        <xdr:cNvPr id="6660"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20116800"/>
          <a:ext cx="58217" cy="447169"/>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47169"/>
    <xdr:sp macro="" textlink="">
      <xdr:nvSpPr>
        <xdr:cNvPr id="6661"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20116800"/>
          <a:ext cx="58217" cy="447169"/>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42936"/>
    <xdr:sp macro="" textlink="">
      <xdr:nvSpPr>
        <xdr:cNvPr id="6662"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20116800"/>
          <a:ext cx="58217" cy="4429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56694"/>
    <xdr:sp macro="" textlink="">
      <xdr:nvSpPr>
        <xdr:cNvPr id="6663"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20116800"/>
          <a:ext cx="58217" cy="456694"/>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14361"/>
    <xdr:sp macro="" textlink="">
      <xdr:nvSpPr>
        <xdr:cNvPr id="6664"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20116800"/>
          <a:ext cx="58217" cy="41436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14361"/>
    <xdr:sp macro="" textlink="">
      <xdr:nvSpPr>
        <xdr:cNvPr id="6665"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20116800"/>
          <a:ext cx="58217" cy="41436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04836"/>
    <xdr:sp macro="" textlink="">
      <xdr:nvSpPr>
        <xdr:cNvPr id="6666"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20116800"/>
          <a:ext cx="58217" cy="4048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23886"/>
    <xdr:sp macro="" textlink="">
      <xdr:nvSpPr>
        <xdr:cNvPr id="6667"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20116800"/>
          <a:ext cx="58217" cy="42388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6668"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20116800"/>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6669"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20116800"/>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6670"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20116800"/>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6671"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20116800"/>
          <a:ext cx="77267" cy="395311"/>
        </a:xfrm>
        <a:prstGeom prst="rect">
          <a:avLst/>
        </a:prstGeom>
        <a:noFill/>
        <a:ln w="9525">
          <a:noFill/>
          <a:miter lim="800000"/>
          <a:headEnd/>
          <a:tailEnd/>
        </a:ln>
      </xdr:spPr>
    </xdr:sp>
    <xdr:clientData/>
  </xdr:oneCellAnchor>
  <xdr:oneCellAnchor>
    <xdr:from>
      <xdr:col>14</xdr:col>
      <xdr:colOff>0</xdr:colOff>
      <xdr:row>60</xdr:row>
      <xdr:rowOff>0</xdr:rowOff>
    </xdr:from>
    <xdr:ext cx="61911" cy="319967"/>
    <xdr:sp macro="" textlink="">
      <xdr:nvSpPr>
        <xdr:cNvPr id="6672"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20116800"/>
          <a:ext cx="61911" cy="319967"/>
        </a:xfrm>
        <a:prstGeom prst="rect">
          <a:avLst/>
        </a:prstGeom>
        <a:noFill/>
        <a:ln w="9525">
          <a:noFill/>
          <a:miter lim="800000"/>
          <a:headEnd/>
          <a:tailEnd/>
        </a:ln>
      </xdr:spPr>
    </xdr:sp>
    <xdr:clientData/>
  </xdr:oneCellAnchor>
  <xdr:oneCellAnchor>
    <xdr:from>
      <xdr:col>14</xdr:col>
      <xdr:colOff>0</xdr:colOff>
      <xdr:row>60</xdr:row>
      <xdr:rowOff>0</xdr:rowOff>
    </xdr:from>
    <xdr:ext cx="61911" cy="319967"/>
    <xdr:sp macro="" textlink="">
      <xdr:nvSpPr>
        <xdr:cNvPr id="6673"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20116800"/>
          <a:ext cx="61911" cy="319967"/>
        </a:xfrm>
        <a:prstGeom prst="rect">
          <a:avLst/>
        </a:prstGeom>
        <a:noFill/>
        <a:ln w="9525">
          <a:noFill/>
          <a:miter lim="800000"/>
          <a:headEnd/>
          <a:tailEnd/>
        </a:ln>
      </xdr:spPr>
    </xdr:sp>
    <xdr:clientData/>
  </xdr:oneCellAnchor>
  <xdr:oneCellAnchor>
    <xdr:from>
      <xdr:col>14</xdr:col>
      <xdr:colOff>0</xdr:colOff>
      <xdr:row>60</xdr:row>
      <xdr:rowOff>0</xdr:rowOff>
    </xdr:from>
    <xdr:ext cx="61911" cy="313613"/>
    <xdr:sp macro="" textlink="">
      <xdr:nvSpPr>
        <xdr:cNvPr id="6674"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20116800"/>
          <a:ext cx="61911" cy="313613"/>
        </a:xfrm>
        <a:prstGeom prst="rect">
          <a:avLst/>
        </a:prstGeom>
        <a:noFill/>
        <a:ln w="9525">
          <a:noFill/>
          <a:miter lim="800000"/>
          <a:headEnd/>
          <a:tailEnd/>
        </a:ln>
      </xdr:spPr>
    </xdr:sp>
    <xdr:clientData/>
  </xdr:oneCellAnchor>
  <xdr:oneCellAnchor>
    <xdr:from>
      <xdr:col>14</xdr:col>
      <xdr:colOff>0</xdr:colOff>
      <xdr:row>60</xdr:row>
      <xdr:rowOff>0</xdr:rowOff>
    </xdr:from>
    <xdr:ext cx="61911" cy="329492"/>
    <xdr:sp macro="" textlink="">
      <xdr:nvSpPr>
        <xdr:cNvPr id="6675"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20116800"/>
          <a:ext cx="61911" cy="32949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6676"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20116800"/>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6677"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20116800"/>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6678"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20116800"/>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6679"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20116800"/>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6680"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20116800"/>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6681"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20116800"/>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6682"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20116800"/>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6683"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20116800"/>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61911" cy="366736"/>
    <xdr:sp macro="" textlink="">
      <xdr:nvSpPr>
        <xdr:cNvPr id="6684"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20116800"/>
          <a:ext cx="61911" cy="366736"/>
        </a:xfrm>
        <a:prstGeom prst="rect">
          <a:avLst/>
        </a:prstGeom>
        <a:noFill/>
        <a:ln w="9525">
          <a:noFill/>
          <a:miter lim="800000"/>
          <a:headEnd/>
          <a:tailEnd/>
        </a:ln>
      </xdr:spPr>
    </xdr:sp>
    <xdr:clientData/>
  </xdr:oneCellAnchor>
  <xdr:oneCellAnchor>
    <xdr:from>
      <xdr:col>14</xdr:col>
      <xdr:colOff>0</xdr:colOff>
      <xdr:row>60</xdr:row>
      <xdr:rowOff>0</xdr:rowOff>
    </xdr:from>
    <xdr:ext cx="61911" cy="357211"/>
    <xdr:sp macro="" textlink="">
      <xdr:nvSpPr>
        <xdr:cNvPr id="6685"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20116800"/>
          <a:ext cx="61911" cy="357211"/>
        </a:xfrm>
        <a:prstGeom prst="rect">
          <a:avLst/>
        </a:prstGeom>
        <a:noFill/>
        <a:ln w="9525">
          <a:noFill/>
          <a:miter lim="800000"/>
          <a:headEnd/>
          <a:tailEnd/>
        </a:ln>
      </xdr:spPr>
    </xdr:sp>
    <xdr:clientData/>
  </xdr:oneCellAnchor>
  <xdr:oneCellAnchor>
    <xdr:from>
      <xdr:col>14</xdr:col>
      <xdr:colOff>0</xdr:colOff>
      <xdr:row>60</xdr:row>
      <xdr:rowOff>0</xdr:rowOff>
    </xdr:from>
    <xdr:ext cx="61911" cy="376261"/>
    <xdr:sp macro="" textlink="">
      <xdr:nvSpPr>
        <xdr:cNvPr id="6686"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20116800"/>
          <a:ext cx="61911" cy="37626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6687"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20116800"/>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6688"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20116800"/>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6689"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20116800"/>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6690"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20116800"/>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61911" cy="414361"/>
    <xdr:sp macro="" textlink="">
      <xdr:nvSpPr>
        <xdr:cNvPr id="6691"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20116800"/>
          <a:ext cx="61911" cy="414361"/>
        </a:xfrm>
        <a:prstGeom prst="rect">
          <a:avLst/>
        </a:prstGeom>
        <a:noFill/>
        <a:ln w="9525">
          <a:noFill/>
          <a:miter lim="800000"/>
          <a:headEnd/>
          <a:tailEnd/>
        </a:ln>
      </xdr:spPr>
    </xdr:sp>
    <xdr:clientData/>
  </xdr:oneCellAnchor>
  <xdr:oneCellAnchor>
    <xdr:from>
      <xdr:col>14</xdr:col>
      <xdr:colOff>0</xdr:colOff>
      <xdr:row>60</xdr:row>
      <xdr:rowOff>0</xdr:rowOff>
    </xdr:from>
    <xdr:ext cx="61911" cy="414361"/>
    <xdr:sp macro="" textlink="">
      <xdr:nvSpPr>
        <xdr:cNvPr id="6692"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20116800"/>
          <a:ext cx="61911" cy="414361"/>
        </a:xfrm>
        <a:prstGeom prst="rect">
          <a:avLst/>
        </a:prstGeom>
        <a:noFill/>
        <a:ln w="9525">
          <a:noFill/>
          <a:miter lim="800000"/>
          <a:headEnd/>
          <a:tailEnd/>
        </a:ln>
      </xdr:spPr>
    </xdr:sp>
    <xdr:clientData/>
  </xdr:oneCellAnchor>
  <xdr:oneCellAnchor>
    <xdr:from>
      <xdr:col>14</xdr:col>
      <xdr:colOff>0</xdr:colOff>
      <xdr:row>60</xdr:row>
      <xdr:rowOff>0</xdr:rowOff>
    </xdr:from>
    <xdr:ext cx="61911" cy="404836"/>
    <xdr:sp macro="" textlink="">
      <xdr:nvSpPr>
        <xdr:cNvPr id="6693"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20116800"/>
          <a:ext cx="61911" cy="404836"/>
        </a:xfrm>
        <a:prstGeom prst="rect">
          <a:avLst/>
        </a:prstGeom>
        <a:noFill/>
        <a:ln w="9525">
          <a:noFill/>
          <a:miter lim="800000"/>
          <a:headEnd/>
          <a:tailEnd/>
        </a:ln>
      </xdr:spPr>
    </xdr:sp>
    <xdr:clientData/>
  </xdr:oneCellAnchor>
  <xdr:oneCellAnchor>
    <xdr:from>
      <xdr:col>14</xdr:col>
      <xdr:colOff>0</xdr:colOff>
      <xdr:row>60</xdr:row>
      <xdr:rowOff>0</xdr:rowOff>
    </xdr:from>
    <xdr:ext cx="61911" cy="423886"/>
    <xdr:sp macro="" textlink="">
      <xdr:nvSpPr>
        <xdr:cNvPr id="6694"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20116800"/>
          <a:ext cx="61911" cy="423886"/>
        </a:xfrm>
        <a:prstGeom prst="rect">
          <a:avLst/>
        </a:prstGeom>
        <a:noFill/>
        <a:ln w="9525">
          <a:noFill/>
          <a:miter lim="800000"/>
          <a:headEnd/>
          <a:tailEnd/>
        </a:ln>
      </xdr:spPr>
    </xdr:sp>
    <xdr:clientData/>
  </xdr:oneCellAnchor>
  <xdr:oneCellAnchor>
    <xdr:from>
      <xdr:col>14</xdr:col>
      <xdr:colOff>0</xdr:colOff>
      <xdr:row>60</xdr:row>
      <xdr:rowOff>0</xdr:rowOff>
    </xdr:from>
    <xdr:ext cx="80961" cy="442936"/>
    <xdr:sp macro="" textlink="">
      <xdr:nvSpPr>
        <xdr:cNvPr id="6695"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20116800"/>
          <a:ext cx="80961" cy="442936"/>
        </a:xfrm>
        <a:prstGeom prst="rect">
          <a:avLst/>
        </a:prstGeom>
        <a:noFill/>
        <a:ln w="9525">
          <a:noFill/>
          <a:miter lim="800000"/>
          <a:headEnd/>
          <a:tailEnd/>
        </a:ln>
      </xdr:spPr>
    </xdr:sp>
    <xdr:clientData/>
  </xdr:oneCellAnchor>
  <xdr:oneCellAnchor>
    <xdr:from>
      <xdr:col>14</xdr:col>
      <xdr:colOff>0</xdr:colOff>
      <xdr:row>60</xdr:row>
      <xdr:rowOff>0</xdr:rowOff>
    </xdr:from>
    <xdr:ext cx="80961" cy="442936"/>
    <xdr:sp macro="" textlink="">
      <xdr:nvSpPr>
        <xdr:cNvPr id="6696"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20116800"/>
          <a:ext cx="80961" cy="442936"/>
        </a:xfrm>
        <a:prstGeom prst="rect">
          <a:avLst/>
        </a:prstGeom>
        <a:noFill/>
        <a:ln w="9525">
          <a:noFill/>
          <a:miter lim="800000"/>
          <a:headEnd/>
          <a:tailEnd/>
        </a:ln>
      </xdr:spPr>
    </xdr:sp>
    <xdr:clientData/>
  </xdr:oneCellAnchor>
  <xdr:oneCellAnchor>
    <xdr:from>
      <xdr:col>14</xdr:col>
      <xdr:colOff>0</xdr:colOff>
      <xdr:row>60</xdr:row>
      <xdr:rowOff>0</xdr:rowOff>
    </xdr:from>
    <xdr:ext cx="80961" cy="442936"/>
    <xdr:sp macro="" textlink="">
      <xdr:nvSpPr>
        <xdr:cNvPr id="6697"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20116800"/>
          <a:ext cx="80961" cy="442936"/>
        </a:xfrm>
        <a:prstGeom prst="rect">
          <a:avLst/>
        </a:prstGeom>
        <a:noFill/>
        <a:ln w="9525">
          <a:noFill/>
          <a:miter lim="800000"/>
          <a:headEnd/>
          <a:tailEnd/>
        </a:ln>
      </xdr:spPr>
    </xdr:sp>
    <xdr:clientData/>
  </xdr:oneCellAnchor>
  <xdr:oneCellAnchor>
    <xdr:from>
      <xdr:col>14</xdr:col>
      <xdr:colOff>0</xdr:colOff>
      <xdr:row>60</xdr:row>
      <xdr:rowOff>0</xdr:rowOff>
    </xdr:from>
    <xdr:ext cx="80961" cy="442936"/>
    <xdr:sp macro="" textlink="">
      <xdr:nvSpPr>
        <xdr:cNvPr id="6698"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20116800"/>
          <a:ext cx="80961" cy="442936"/>
        </a:xfrm>
        <a:prstGeom prst="rect">
          <a:avLst/>
        </a:prstGeom>
        <a:noFill/>
        <a:ln w="9525">
          <a:noFill/>
          <a:miter lim="800000"/>
          <a:headEnd/>
          <a:tailEnd/>
        </a:ln>
      </xdr:spPr>
    </xdr:sp>
    <xdr:clientData/>
  </xdr:oneCellAnchor>
  <xdr:oneCellAnchor>
    <xdr:from>
      <xdr:col>14</xdr:col>
      <xdr:colOff>0</xdr:colOff>
      <xdr:row>70</xdr:row>
      <xdr:rowOff>0</xdr:rowOff>
    </xdr:from>
    <xdr:ext cx="90486" cy="302552"/>
    <xdr:sp macro="" textlink="">
      <xdr:nvSpPr>
        <xdr:cNvPr id="6699"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22555200"/>
          <a:ext cx="90486" cy="302552"/>
        </a:xfrm>
        <a:prstGeom prst="rect">
          <a:avLst/>
        </a:prstGeom>
        <a:noFill/>
        <a:ln w="9525">
          <a:noFill/>
          <a:miter lim="800000"/>
          <a:headEnd/>
          <a:tailEnd/>
        </a:ln>
      </xdr:spPr>
    </xdr:sp>
    <xdr:clientData/>
  </xdr:oneCellAnchor>
  <xdr:oneCellAnchor>
    <xdr:from>
      <xdr:col>14</xdr:col>
      <xdr:colOff>0</xdr:colOff>
      <xdr:row>60</xdr:row>
      <xdr:rowOff>0</xdr:rowOff>
    </xdr:from>
    <xdr:ext cx="61911" cy="447169"/>
    <xdr:sp macro="" textlink="">
      <xdr:nvSpPr>
        <xdr:cNvPr id="6700"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20116800"/>
          <a:ext cx="61911" cy="447169"/>
        </a:xfrm>
        <a:prstGeom prst="rect">
          <a:avLst/>
        </a:prstGeom>
        <a:noFill/>
        <a:ln w="9525">
          <a:noFill/>
          <a:miter lim="800000"/>
          <a:headEnd/>
          <a:tailEnd/>
        </a:ln>
      </xdr:spPr>
    </xdr:sp>
    <xdr:clientData/>
  </xdr:oneCellAnchor>
  <xdr:oneCellAnchor>
    <xdr:from>
      <xdr:col>14</xdr:col>
      <xdr:colOff>0</xdr:colOff>
      <xdr:row>60</xdr:row>
      <xdr:rowOff>0</xdr:rowOff>
    </xdr:from>
    <xdr:ext cx="61911" cy="447169"/>
    <xdr:sp macro="" textlink="">
      <xdr:nvSpPr>
        <xdr:cNvPr id="6701"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20116800"/>
          <a:ext cx="61911" cy="447169"/>
        </a:xfrm>
        <a:prstGeom prst="rect">
          <a:avLst/>
        </a:prstGeom>
        <a:noFill/>
        <a:ln w="9525">
          <a:noFill/>
          <a:miter lim="800000"/>
          <a:headEnd/>
          <a:tailEnd/>
        </a:ln>
      </xdr:spPr>
    </xdr:sp>
    <xdr:clientData/>
  </xdr:oneCellAnchor>
  <xdr:oneCellAnchor>
    <xdr:from>
      <xdr:col>14</xdr:col>
      <xdr:colOff>0</xdr:colOff>
      <xdr:row>60</xdr:row>
      <xdr:rowOff>0</xdr:rowOff>
    </xdr:from>
    <xdr:ext cx="61911" cy="442936"/>
    <xdr:sp macro="" textlink="">
      <xdr:nvSpPr>
        <xdr:cNvPr id="6702"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20116800"/>
          <a:ext cx="61911" cy="442936"/>
        </a:xfrm>
        <a:prstGeom prst="rect">
          <a:avLst/>
        </a:prstGeom>
        <a:noFill/>
        <a:ln w="9525">
          <a:noFill/>
          <a:miter lim="800000"/>
          <a:headEnd/>
          <a:tailEnd/>
        </a:ln>
      </xdr:spPr>
    </xdr:sp>
    <xdr:clientData/>
  </xdr:oneCellAnchor>
  <xdr:oneCellAnchor>
    <xdr:from>
      <xdr:col>14</xdr:col>
      <xdr:colOff>0</xdr:colOff>
      <xdr:row>60</xdr:row>
      <xdr:rowOff>0</xdr:rowOff>
    </xdr:from>
    <xdr:ext cx="61911" cy="456694"/>
    <xdr:sp macro="" textlink="">
      <xdr:nvSpPr>
        <xdr:cNvPr id="6703"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20116800"/>
          <a:ext cx="61911" cy="456694"/>
        </a:xfrm>
        <a:prstGeom prst="rect">
          <a:avLst/>
        </a:prstGeom>
        <a:noFill/>
        <a:ln w="9525">
          <a:noFill/>
          <a:miter lim="800000"/>
          <a:headEnd/>
          <a:tailEnd/>
        </a:ln>
      </xdr:spPr>
    </xdr:sp>
    <xdr:clientData/>
  </xdr:oneCellAnchor>
  <xdr:oneCellAnchor>
    <xdr:from>
      <xdr:col>14</xdr:col>
      <xdr:colOff>0</xdr:colOff>
      <xdr:row>60</xdr:row>
      <xdr:rowOff>0</xdr:rowOff>
    </xdr:from>
    <xdr:ext cx="61911" cy="414361"/>
    <xdr:sp macro="" textlink="">
      <xdr:nvSpPr>
        <xdr:cNvPr id="6704"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20116800"/>
          <a:ext cx="61911" cy="414361"/>
        </a:xfrm>
        <a:prstGeom prst="rect">
          <a:avLst/>
        </a:prstGeom>
        <a:noFill/>
        <a:ln w="9525">
          <a:noFill/>
          <a:miter lim="800000"/>
          <a:headEnd/>
          <a:tailEnd/>
        </a:ln>
      </xdr:spPr>
    </xdr:sp>
    <xdr:clientData/>
  </xdr:oneCellAnchor>
  <xdr:oneCellAnchor>
    <xdr:from>
      <xdr:col>14</xdr:col>
      <xdr:colOff>0</xdr:colOff>
      <xdr:row>60</xdr:row>
      <xdr:rowOff>0</xdr:rowOff>
    </xdr:from>
    <xdr:ext cx="61911" cy="414361"/>
    <xdr:sp macro="" textlink="">
      <xdr:nvSpPr>
        <xdr:cNvPr id="6705"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20116800"/>
          <a:ext cx="61911" cy="414361"/>
        </a:xfrm>
        <a:prstGeom prst="rect">
          <a:avLst/>
        </a:prstGeom>
        <a:noFill/>
        <a:ln w="9525">
          <a:noFill/>
          <a:miter lim="800000"/>
          <a:headEnd/>
          <a:tailEnd/>
        </a:ln>
      </xdr:spPr>
    </xdr:sp>
    <xdr:clientData/>
  </xdr:oneCellAnchor>
  <xdr:oneCellAnchor>
    <xdr:from>
      <xdr:col>14</xdr:col>
      <xdr:colOff>0</xdr:colOff>
      <xdr:row>60</xdr:row>
      <xdr:rowOff>0</xdr:rowOff>
    </xdr:from>
    <xdr:ext cx="61911" cy="404836"/>
    <xdr:sp macro="" textlink="">
      <xdr:nvSpPr>
        <xdr:cNvPr id="6706"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20116800"/>
          <a:ext cx="61911" cy="404836"/>
        </a:xfrm>
        <a:prstGeom prst="rect">
          <a:avLst/>
        </a:prstGeom>
        <a:noFill/>
        <a:ln w="9525">
          <a:noFill/>
          <a:miter lim="800000"/>
          <a:headEnd/>
          <a:tailEnd/>
        </a:ln>
      </xdr:spPr>
    </xdr:sp>
    <xdr:clientData/>
  </xdr:oneCellAnchor>
  <xdr:oneCellAnchor>
    <xdr:from>
      <xdr:col>14</xdr:col>
      <xdr:colOff>0</xdr:colOff>
      <xdr:row>60</xdr:row>
      <xdr:rowOff>0</xdr:rowOff>
    </xdr:from>
    <xdr:ext cx="61911" cy="423886"/>
    <xdr:sp macro="" textlink="">
      <xdr:nvSpPr>
        <xdr:cNvPr id="6707"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20116800"/>
          <a:ext cx="61911" cy="423886"/>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6708"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20116800"/>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6709"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20116800"/>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6710"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20116800"/>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6711"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20116800"/>
          <a:ext cx="80961" cy="395311"/>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06623"/>
    <xdr:sp macro="" textlink="">
      <xdr:nvSpPr>
        <xdr:cNvPr id="6712"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20116800"/>
          <a:ext cx="59602" cy="30662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06623"/>
    <xdr:sp macro="" textlink="">
      <xdr:nvSpPr>
        <xdr:cNvPr id="6713"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20116800"/>
          <a:ext cx="59602" cy="306623"/>
        </a:xfrm>
        <a:prstGeom prst="rect">
          <a:avLst/>
        </a:prstGeom>
        <a:noFill/>
        <a:ln w="9525">
          <a:noFill/>
          <a:miter lim="800000"/>
          <a:headEnd/>
          <a:tailEnd/>
        </a:ln>
      </xdr:spPr>
    </xdr:sp>
    <xdr:clientData/>
  </xdr:oneCellAnchor>
  <xdr:oneCellAnchor>
    <xdr:from>
      <xdr:col>13</xdr:col>
      <xdr:colOff>1219200</xdr:colOff>
      <xdr:row>70</xdr:row>
      <xdr:rowOff>0</xdr:rowOff>
    </xdr:from>
    <xdr:ext cx="59602" cy="291325"/>
    <xdr:sp macro="" textlink="">
      <xdr:nvSpPr>
        <xdr:cNvPr id="6714"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22555200"/>
          <a:ext cx="59602" cy="291325"/>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16148"/>
    <xdr:sp macro="" textlink="">
      <xdr:nvSpPr>
        <xdr:cNvPr id="6715"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20116800"/>
          <a:ext cx="59602" cy="31614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6716"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20116800"/>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6717"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20116800"/>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6718"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20116800"/>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6719"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20116800"/>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6720"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20116800"/>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6721"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20116800"/>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6722"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20116800"/>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6723"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20116800"/>
          <a:ext cx="78652" cy="333759"/>
        </a:xfrm>
        <a:prstGeom prst="rect">
          <a:avLst/>
        </a:prstGeom>
        <a:noFill/>
        <a:ln w="9525">
          <a:noFill/>
          <a:miter lim="800000"/>
          <a:headEnd/>
          <a:tailEnd/>
        </a:ln>
      </xdr:spPr>
    </xdr:sp>
    <xdr:clientData/>
  </xdr:oneCellAnchor>
  <xdr:oneCellAnchor>
    <xdr:from>
      <xdr:col>13</xdr:col>
      <xdr:colOff>1219200</xdr:colOff>
      <xdr:row>70</xdr:row>
      <xdr:rowOff>0</xdr:rowOff>
    </xdr:from>
    <xdr:ext cx="88177" cy="289703"/>
    <xdr:sp macro="" textlink="">
      <xdr:nvSpPr>
        <xdr:cNvPr id="6724"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22555200"/>
          <a:ext cx="88177" cy="28970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51953"/>
    <xdr:sp macro="" textlink="">
      <xdr:nvSpPr>
        <xdr:cNvPr id="672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20116800"/>
          <a:ext cx="59602" cy="3519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42428"/>
    <xdr:sp macro="" textlink="">
      <xdr:nvSpPr>
        <xdr:cNvPr id="672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20116800"/>
          <a:ext cx="59602" cy="34242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61478"/>
    <xdr:sp macro="" textlink="">
      <xdr:nvSpPr>
        <xdr:cNvPr id="672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20116800"/>
          <a:ext cx="59602" cy="36147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672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20116800"/>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672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20116800"/>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673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20116800"/>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673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20116800"/>
          <a:ext cx="78652" cy="380528"/>
        </a:xfrm>
        <a:prstGeom prst="rect">
          <a:avLst/>
        </a:prstGeom>
        <a:noFill/>
        <a:ln w="9525">
          <a:noFill/>
          <a:miter lim="800000"/>
          <a:headEnd/>
          <a:tailEnd/>
        </a:ln>
      </xdr:spPr>
    </xdr:sp>
    <xdr:clientData/>
  </xdr:oneCellAnchor>
  <xdr:oneCellAnchor>
    <xdr:from>
      <xdr:col>13</xdr:col>
      <xdr:colOff>1219200</xdr:colOff>
      <xdr:row>70</xdr:row>
      <xdr:rowOff>0</xdr:rowOff>
    </xdr:from>
    <xdr:ext cx="88177" cy="289703"/>
    <xdr:sp macro="" textlink="">
      <xdr:nvSpPr>
        <xdr:cNvPr id="6732"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22555200"/>
          <a:ext cx="88177" cy="28970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9578"/>
    <xdr:sp macro="" textlink="">
      <xdr:nvSpPr>
        <xdr:cNvPr id="6733"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20116800"/>
          <a:ext cx="59602" cy="39957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9578"/>
    <xdr:sp macro="" textlink="">
      <xdr:nvSpPr>
        <xdr:cNvPr id="6734"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20116800"/>
          <a:ext cx="59602" cy="39957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0053"/>
    <xdr:sp macro="" textlink="">
      <xdr:nvSpPr>
        <xdr:cNvPr id="6735"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20116800"/>
          <a:ext cx="59602" cy="3900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09103"/>
    <xdr:sp macro="" textlink="">
      <xdr:nvSpPr>
        <xdr:cNvPr id="6736"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20116800"/>
          <a:ext cx="59602" cy="40910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428153"/>
    <xdr:sp macro="" textlink="">
      <xdr:nvSpPr>
        <xdr:cNvPr id="6737"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20116800"/>
          <a:ext cx="78652" cy="42815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428153"/>
    <xdr:sp macro="" textlink="">
      <xdr:nvSpPr>
        <xdr:cNvPr id="6738"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20116800"/>
          <a:ext cx="78652" cy="42815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428153"/>
    <xdr:sp macro="" textlink="">
      <xdr:nvSpPr>
        <xdr:cNvPr id="6739"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20116800"/>
          <a:ext cx="78652" cy="42815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428153"/>
    <xdr:sp macro="" textlink="">
      <xdr:nvSpPr>
        <xdr:cNvPr id="6740"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20116800"/>
          <a:ext cx="78652" cy="428153"/>
        </a:xfrm>
        <a:prstGeom prst="rect">
          <a:avLst/>
        </a:prstGeom>
        <a:noFill/>
        <a:ln w="9525">
          <a:noFill/>
          <a:miter lim="800000"/>
          <a:headEnd/>
          <a:tailEnd/>
        </a:ln>
      </xdr:spPr>
    </xdr:sp>
    <xdr:clientData/>
  </xdr:oneCellAnchor>
  <xdr:oneCellAnchor>
    <xdr:from>
      <xdr:col>13</xdr:col>
      <xdr:colOff>1219200</xdr:colOff>
      <xdr:row>70</xdr:row>
      <xdr:rowOff>0</xdr:rowOff>
    </xdr:from>
    <xdr:ext cx="88177" cy="289208"/>
    <xdr:sp macro="" textlink="">
      <xdr:nvSpPr>
        <xdr:cNvPr id="674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22555200"/>
          <a:ext cx="88177" cy="28920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32386"/>
    <xdr:sp macro="" textlink="">
      <xdr:nvSpPr>
        <xdr:cNvPr id="674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20116800"/>
          <a:ext cx="59602" cy="432386"/>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32386"/>
    <xdr:sp macro="" textlink="">
      <xdr:nvSpPr>
        <xdr:cNvPr id="674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20116800"/>
          <a:ext cx="59602" cy="432386"/>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28153"/>
    <xdr:sp macro="" textlink="">
      <xdr:nvSpPr>
        <xdr:cNvPr id="674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20116800"/>
          <a:ext cx="59602" cy="4281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41911"/>
    <xdr:sp macro="" textlink="">
      <xdr:nvSpPr>
        <xdr:cNvPr id="674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20116800"/>
          <a:ext cx="59602" cy="441911"/>
        </a:xfrm>
        <a:prstGeom prst="rect">
          <a:avLst/>
        </a:prstGeom>
        <a:noFill/>
        <a:ln w="9525">
          <a:noFill/>
          <a:miter lim="800000"/>
          <a:headEnd/>
          <a:tailEnd/>
        </a:ln>
      </xdr:spPr>
    </xdr:sp>
    <xdr:clientData/>
  </xdr:oneCellAnchor>
  <xdr:oneCellAnchor>
    <xdr:from>
      <xdr:col>13</xdr:col>
      <xdr:colOff>1219200</xdr:colOff>
      <xdr:row>70</xdr:row>
      <xdr:rowOff>0</xdr:rowOff>
    </xdr:from>
    <xdr:ext cx="88177" cy="289703"/>
    <xdr:sp macro="" textlink="">
      <xdr:nvSpPr>
        <xdr:cNvPr id="6746"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22555200"/>
          <a:ext cx="88177" cy="28970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9578"/>
    <xdr:sp macro="" textlink="">
      <xdr:nvSpPr>
        <xdr:cNvPr id="6747"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20116800"/>
          <a:ext cx="59602" cy="39957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9578"/>
    <xdr:sp macro="" textlink="">
      <xdr:nvSpPr>
        <xdr:cNvPr id="6748"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20116800"/>
          <a:ext cx="59602" cy="39957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0053"/>
    <xdr:sp macro="" textlink="">
      <xdr:nvSpPr>
        <xdr:cNvPr id="6749"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20116800"/>
          <a:ext cx="59602" cy="3900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09103"/>
    <xdr:sp macro="" textlink="">
      <xdr:nvSpPr>
        <xdr:cNvPr id="6750"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20116800"/>
          <a:ext cx="59602" cy="40910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6751"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20116800"/>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6752"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20116800"/>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6753"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20116800"/>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6754"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20116800"/>
          <a:ext cx="78652" cy="380528"/>
        </a:xfrm>
        <a:prstGeom prst="rect">
          <a:avLst/>
        </a:prstGeom>
        <a:noFill/>
        <a:ln w="9525">
          <a:noFill/>
          <a:miter lim="800000"/>
          <a:headEnd/>
          <a:tailEnd/>
        </a:ln>
      </xdr:spPr>
    </xdr:sp>
    <xdr:clientData/>
  </xdr:oneCellAnchor>
  <xdr:oneCellAnchor>
    <xdr:from>
      <xdr:col>14</xdr:col>
      <xdr:colOff>0</xdr:colOff>
      <xdr:row>60</xdr:row>
      <xdr:rowOff>0</xdr:rowOff>
    </xdr:from>
    <xdr:ext cx="61911" cy="306623"/>
    <xdr:sp macro="" textlink="">
      <xdr:nvSpPr>
        <xdr:cNvPr id="6755"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20116800"/>
          <a:ext cx="61911" cy="306623"/>
        </a:xfrm>
        <a:prstGeom prst="rect">
          <a:avLst/>
        </a:prstGeom>
        <a:noFill/>
        <a:ln w="9525">
          <a:noFill/>
          <a:miter lim="800000"/>
          <a:headEnd/>
          <a:tailEnd/>
        </a:ln>
      </xdr:spPr>
    </xdr:sp>
    <xdr:clientData/>
  </xdr:oneCellAnchor>
  <xdr:oneCellAnchor>
    <xdr:from>
      <xdr:col>14</xdr:col>
      <xdr:colOff>0</xdr:colOff>
      <xdr:row>60</xdr:row>
      <xdr:rowOff>0</xdr:rowOff>
    </xdr:from>
    <xdr:ext cx="61911" cy="306623"/>
    <xdr:sp macro="" textlink="">
      <xdr:nvSpPr>
        <xdr:cNvPr id="6756"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20116800"/>
          <a:ext cx="61911" cy="306623"/>
        </a:xfrm>
        <a:prstGeom prst="rect">
          <a:avLst/>
        </a:prstGeom>
        <a:noFill/>
        <a:ln w="9525">
          <a:noFill/>
          <a:miter lim="800000"/>
          <a:headEnd/>
          <a:tailEnd/>
        </a:ln>
      </xdr:spPr>
    </xdr:sp>
    <xdr:clientData/>
  </xdr:oneCellAnchor>
  <xdr:oneCellAnchor>
    <xdr:from>
      <xdr:col>14</xdr:col>
      <xdr:colOff>0</xdr:colOff>
      <xdr:row>70</xdr:row>
      <xdr:rowOff>0</xdr:rowOff>
    </xdr:from>
    <xdr:ext cx="61911" cy="291325"/>
    <xdr:sp macro="" textlink="">
      <xdr:nvSpPr>
        <xdr:cNvPr id="6757"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22555200"/>
          <a:ext cx="61911" cy="291325"/>
        </a:xfrm>
        <a:prstGeom prst="rect">
          <a:avLst/>
        </a:prstGeom>
        <a:noFill/>
        <a:ln w="9525">
          <a:noFill/>
          <a:miter lim="800000"/>
          <a:headEnd/>
          <a:tailEnd/>
        </a:ln>
      </xdr:spPr>
    </xdr:sp>
    <xdr:clientData/>
  </xdr:oneCellAnchor>
  <xdr:oneCellAnchor>
    <xdr:from>
      <xdr:col>14</xdr:col>
      <xdr:colOff>0</xdr:colOff>
      <xdr:row>60</xdr:row>
      <xdr:rowOff>0</xdr:rowOff>
    </xdr:from>
    <xdr:ext cx="61911" cy="316148"/>
    <xdr:sp macro="" textlink="">
      <xdr:nvSpPr>
        <xdr:cNvPr id="675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20116800"/>
          <a:ext cx="61911" cy="316148"/>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675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20116800"/>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676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20116800"/>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676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20116800"/>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676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20116800"/>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676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20116800"/>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676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20116800"/>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676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20116800"/>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676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20116800"/>
          <a:ext cx="80961" cy="333759"/>
        </a:xfrm>
        <a:prstGeom prst="rect">
          <a:avLst/>
        </a:prstGeom>
        <a:noFill/>
        <a:ln w="9525">
          <a:noFill/>
          <a:miter lim="800000"/>
          <a:headEnd/>
          <a:tailEnd/>
        </a:ln>
      </xdr:spPr>
    </xdr:sp>
    <xdr:clientData/>
  </xdr:oneCellAnchor>
  <xdr:oneCellAnchor>
    <xdr:from>
      <xdr:col>14</xdr:col>
      <xdr:colOff>0</xdr:colOff>
      <xdr:row>70</xdr:row>
      <xdr:rowOff>0</xdr:rowOff>
    </xdr:from>
    <xdr:ext cx="90486" cy="289703"/>
    <xdr:sp macro="" textlink="">
      <xdr:nvSpPr>
        <xdr:cNvPr id="6767"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22555200"/>
          <a:ext cx="90486" cy="289703"/>
        </a:xfrm>
        <a:prstGeom prst="rect">
          <a:avLst/>
        </a:prstGeom>
        <a:noFill/>
        <a:ln w="9525">
          <a:noFill/>
          <a:miter lim="800000"/>
          <a:headEnd/>
          <a:tailEnd/>
        </a:ln>
      </xdr:spPr>
    </xdr:sp>
    <xdr:clientData/>
  </xdr:oneCellAnchor>
  <xdr:oneCellAnchor>
    <xdr:from>
      <xdr:col>14</xdr:col>
      <xdr:colOff>0</xdr:colOff>
      <xdr:row>60</xdr:row>
      <xdr:rowOff>0</xdr:rowOff>
    </xdr:from>
    <xdr:ext cx="61911" cy="351953"/>
    <xdr:sp macro="" textlink="">
      <xdr:nvSpPr>
        <xdr:cNvPr id="6768"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20116800"/>
          <a:ext cx="61911" cy="351953"/>
        </a:xfrm>
        <a:prstGeom prst="rect">
          <a:avLst/>
        </a:prstGeom>
        <a:noFill/>
        <a:ln w="9525">
          <a:noFill/>
          <a:miter lim="800000"/>
          <a:headEnd/>
          <a:tailEnd/>
        </a:ln>
      </xdr:spPr>
    </xdr:sp>
    <xdr:clientData/>
  </xdr:oneCellAnchor>
  <xdr:oneCellAnchor>
    <xdr:from>
      <xdr:col>14</xdr:col>
      <xdr:colOff>0</xdr:colOff>
      <xdr:row>60</xdr:row>
      <xdr:rowOff>0</xdr:rowOff>
    </xdr:from>
    <xdr:ext cx="61911" cy="342428"/>
    <xdr:sp macro="" textlink="">
      <xdr:nvSpPr>
        <xdr:cNvPr id="6769"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20116800"/>
          <a:ext cx="61911" cy="342428"/>
        </a:xfrm>
        <a:prstGeom prst="rect">
          <a:avLst/>
        </a:prstGeom>
        <a:noFill/>
        <a:ln w="9525">
          <a:noFill/>
          <a:miter lim="800000"/>
          <a:headEnd/>
          <a:tailEnd/>
        </a:ln>
      </xdr:spPr>
    </xdr:sp>
    <xdr:clientData/>
  </xdr:oneCellAnchor>
  <xdr:oneCellAnchor>
    <xdr:from>
      <xdr:col>14</xdr:col>
      <xdr:colOff>0</xdr:colOff>
      <xdr:row>60</xdr:row>
      <xdr:rowOff>0</xdr:rowOff>
    </xdr:from>
    <xdr:ext cx="61911" cy="361478"/>
    <xdr:sp macro="" textlink="">
      <xdr:nvSpPr>
        <xdr:cNvPr id="6770"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20116800"/>
          <a:ext cx="61911" cy="36147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6771"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20116800"/>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6772"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20116800"/>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6773"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20116800"/>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6774"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20116800"/>
          <a:ext cx="80961" cy="380528"/>
        </a:xfrm>
        <a:prstGeom prst="rect">
          <a:avLst/>
        </a:prstGeom>
        <a:noFill/>
        <a:ln w="9525">
          <a:noFill/>
          <a:miter lim="800000"/>
          <a:headEnd/>
          <a:tailEnd/>
        </a:ln>
      </xdr:spPr>
    </xdr:sp>
    <xdr:clientData/>
  </xdr:oneCellAnchor>
  <xdr:oneCellAnchor>
    <xdr:from>
      <xdr:col>14</xdr:col>
      <xdr:colOff>0</xdr:colOff>
      <xdr:row>70</xdr:row>
      <xdr:rowOff>0</xdr:rowOff>
    </xdr:from>
    <xdr:ext cx="90486" cy="289703"/>
    <xdr:sp macro="" textlink="">
      <xdr:nvSpPr>
        <xdr:cNvPr id="677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22555200"/>
          <a:ext cx="90486" cy="289703"/>
        </a:xfrm>
        <a:prstGeom prst="rect">
          <a:avLst/>
        </a:prstGeom>
        <a:noFill/>
        <a:ln w="9525">
          <a:noFill/>
          <a:miter lim="800000"/>
          <a:headEnd/>
          <a:tailEnd/>
        </a:ln>
      </xdr:spPr>
    </xdr:sp>
    <xdr:clientData/>
  </xdr:oneCellAnchor>
  <xdr:oneCellAnchor>
    <xdr:from>
      <xdr:col>14</xdr:col>
      <xdr:colOff>0</xdr:colOff>
      <xdr:row>60</xdr:row>
      <xdr:rowOff>0</xdr:rowOff>
    </xdr:from>
    <xdr:ext cx="61911" cy="399578"/>
    <xdr:sp macro="" textlink="">
      <xdr:nvSpPr>
        <xdr:cNvPr id="677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20116800"/>
          <a:ext cx="61911" cy="399578"/>
        </a:xfrm>
        <a:prstGeom prst="rect">
          <a:avLst/>
        </a:prstGeom>
        <a:noFill/>
        <a:ln w="9525">
          <a:noFill/>
          <a:miter lim="800000"/>
          <a:headEnd/>
          <a:tailEnd/>
        </a:ln>
      </xdr:spPr>
    </xdr:sp>
    <xdr:clientData/>
  </xdr:oneCellAnchor>
  <xdr:oneCellAnchor>
    <xdr:from>
      <xdr:col>14</xdr:col>
      <xdr:colOff>0</xdr:colOff>
      <xdr:row>60</xdr:row>
      <xdr:rowOff>0</xdr:rowOff>
    </xdr:from>
    <xdr:ext cx="61911" cy="399578"/>
    <xdr:sp macro="" textlink="">
      <xdr:nvSpPr>
        <xdr:cNvPr id="677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20116800"/>
          <a:ext cx="61911" cy="399578"/>
        </a:xfrm>
        <a:prstGeom prst="rect">
          <a:avLst/>
        </a:prstGeom>
        <a:noFill/>
        <a:ln w="9525">
          <a:noFill/>
          <a:miter lim="800000"/>
          <a:headEnd/>
          <a:tailEnd/>
        </a:ln>
      </xdr:spPr>
    </xdr:sp>
    <xdr:clientData/>
  </xdr:oneCellAnchor>
  <xdr:oneCellAnchor>
    <xdr:from>
      <xdr:col>14</xdr:col>
      <xdr:colOff>0</xdr:colOff>
      <xdr:row>60</xdr:row>
      <xdr:rowOff>0</xdr:rowOff>
    </xdr:from>
    <xdr:ext cx="61911" cy="390053"/>
    <xdr:sp macro="" textlink="">
      <xdr:nvSpPr>
        <xdr:cNvPr id="677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20116800"/>
          <a:ext cx="61911" cy="390053"/>
        </a:xfrm>
        <a:prstGeom prst="rect">
          <a:avLst/>
        </a:prstGeom>
        <a:noFill/>
        <a:ln w="9525">
          <a:noFill/>
          <a:miter lim="800000"/>
          <a:headEnd/>
          <a:tailEnd/>
        </a:ln>
      </xdr:spPr>
    </xdr:sp>
    <xdr:clientData/>
  </xdr:oneCellAnchor>
  <xdr:oneCellAnchor>
    <xdr:from>
      <xdr:col>14</xdr:col>
      <xdr:colOff>0</xdr:colOff>
      <xdr:row>60</xdr:row>
      <xdr:rowOff>0</xdr:rowOff>
    </xdr:from>
    <xdr:ext cx="61911" cy="409103"/>
    <xdr:sp macro="" textlink="">
      <xdr:nvSpPr>
        <xdr:cNvPr id="677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20116800"/>
          <a:ext cx="61911" cy="409103"/>
        </a:xfrm>
        <a:prstGeom prst="rect">
          <a:avLst/>
        </a:prstGeom>
        <a:noFill/>
        <a:ln w="9525">
          <a:noFill/>
          <a:miter lim="800000"/>
          <a:headEnd/>
          <a:tailEnd/>
        </a:ln>
      </xdr:spPr>
    </xdr:sp>
    <xdr:clientData/>
  </xdr:oneCellAnchor>
  <xdr:oneCellAnchor>
    <xdr:from>
      <xdr:col>14</xdr:col>
      <xdr:colOff>0</xdr:colOff>
      <xdr:row>60</xdr:row>
      <xdr:rowOff>0</xdr:rowOff>
    </xdr:from>
    <xdr:ext cx="80961" cy="428153"/>
    <xdr:sp macro="" textlink="">
      <xdr:nvSpPr>
        <xdr:cNvPr id="678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20116800"/>
          <a:ext cx="80961" cy="428153"/>
        </a:xfrm>
        <a:prstGeom prst="rect">
          <a:avLst/>
        </a:prstGeom>
        <a:noFill/>
        <a:ln w="9525">
          <a:noFill/>
          <a:miter lim="800000"/>
          <a:headEnd/>
          <a:tailEnd/>
        </a:ln>
      </xdr:spPr>
    </xdr:sp>
    <xdr:clientData/>
  </xdr:oneCellAnchor>
  <xdr:oneCellAnchor>
    <xdr:from>
      <xdr:col>14</xdr:col>
      <xdr:colOff>0</xdr:colOff>
      <xdr:row>60</xdr:row>
      <xdr:rowOff>0</xdr:rowOff>
    </xdr:from>
    <xdr:ext cx="80961" cy="428153"/>
    <xdr:sp macro="" textlink="">
      <xdr:nvSpPr>
        <xdr:cNvPr id="678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20116800"/>
          <a:ext cx="80961" cy="428153"/>
        </a:xfrm>
        <a:prstGeom prst="rect">
          <a:avLst/>
        </a:prstGeom>
        <a:noFill/>
        <a:ln w="9525">
          <a:noFill/>
          <a:miter lim="800000"/>
          <a:headEnd/>
          <a:tailEnd/>
        </a:ln>
      </xdr:spPr>
    </xdr:sp>
    <xdr:clientData/>
  </xdr:oneCellAnchor>
  <xdr:oneCellAnchor>
    <xdr:from>
      <xdr:col>14</xdr:col>
      <xdr:colOff>0</xdr:colOff>
      <xdr:row>60</xdr:row>
      <xdr:rowOff>0</xdr:rowOff>
    </xdr:from>
    <xdr:ext cx="80961" cy="428153"/>
    <xdr:sp macro="" textlink="">
      <xdr:nvSpPr>
        <xdr:cNvPr id="678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20116800"/>
          <a:ext cx="80961" cy="428153"/>
        </a:xfrm>
        <a:prstGeom prst="rect">
          <a:avLst/>
        </a:prstGeom>
        <a:noFill/>
        <a:ln w="9525">
          <a:noFill/>
          <a:miter lim="800000"/>
          <a:headEnd/>
          <a:tailEnd/>
        </a:ln>
      </xdr:spPr>
    </xdr:sp>
    <xdr:clientData/>
  </xdr:oneCellAnchor>
  <xdr:oneCellAnchor>
    <xdr:from>
      <xdr:col>14</xdr:col>
      <xdr:colOff>0</xdr:colOff>
      <xdr:row>60</xdr:row>
      <xdr:rowOff>0</xdr:rowOff>
    </xdr:from>
    <xdr:ext cx="80961" cy="428153"/>
    <xdr:sp macro="" textlink="">
      <xdr:nvSpPr>
        <xdr:cNvPr id="678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20116800"/>
          <a:ext cx="80961" cy="428153"/>
        </a:xfrm>
        <a:prstGeom prst="rect">
          <a:avLst/>
        </a:prstGeom>
        <a:noFill/>
        <a:ln w="9525">
          <a:noFill/>
          <a:miter lim="800000"/>
          <a:headEnd/>
          <a:tailEnd/>
        </a:ln>
      </xdr:spPr>
    </xdr:sp>
    <xdr:clientData/>
  </xdr:oneCellAnchor>
  <xdr:oneCellAnchor>
    <xdr:from>
      <xdr:col>14</xdr:col>
      <xdr:colOff>0</xdr:colOff>
      <xdr:row>70</xdr:row>
      <xdr:rowOff>0</xdr:rowOff>
    </xdr:from>
    <xdr:ext cx="90486" cy="289208"/>
    <xdr:sp macro="" textlink="">
      <xdr:nvSpPr>
        <xdr:cNvPr id="6784"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22555200"/>
          <a:ext cx="90486" cy="289208"/>
        </a:xfrm>
        <a:prstGeom prst="rect">
          <a:avLst/>
        </a:prstGeom>
        <a:noFill/>
        <a:ln w="9525">
          <a:noFill/>
          <a:miter lim="800000"/>
          <a:headEnd/>
          <a:tailEnd/>
        </a:ln>
      </xdr:spPr>
    </xdr:sp>
    <xdr:clientData/>
  </xdr:oneCellAnchor>
  <xdr:oneCellAnchor>
    <xdr:from>
      <xdr:col>14</xdr:col>
      <xdr:colOff>0</xdr:colOff>
      <xdr:row>60</xdr:row>
      <xdr:rowOff>0</xdr:rowOff>
    </xdr:from>
    <xdr:ext cx="61911" cy="432386"/>
    <xdr:sp macro="" textlink="">
      <xdr:nvSpPr>
        <xdr:cNvPr id="6785"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20116800"/>
          <a:ext cx="61911" cy="432386"/>
        </a:xfrm>
        <a:prstGeom prst="rect">
          <a:avLst/>
        </a:prstGeom>
        <a:noFill/>
        <a:ln w="9525">
          <a:noFill/>
          <a:miter lim="800000"/>
          <a:headEnd/>
          <a:tailEnd/>
        </a:ln>
      </xdr:spPr>
    </xdr:sp>
    <xdr:clientData/>
  </xdr:oneCellAnchor>
  <xdr:oneCellAnchor>
    <xdr:from>
      <xdr:col>14</xdr:col>
      <xdr:colOff>0</xdr:colOff>
      <xdr:row>60</xdr:row>
      <xdr:rowOff>0</xdr:rowOff>
    </xdr:from>
    <xdr:ext cx="61911" cy="432386"/>
    <xdr:sp macro="" textlink="">
      <xdr:nvSpPr>
        <xdr:cNvPr id="6786"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20116800"/>
          <a:ext cx="61911" cy="432386"/>
        </a:xfrm>
        <a:prstGeom prst="rect">
          <a:avLst/>
        </a:prstGeom>
        <a:noFill/>
        <a:ln w="9525">
          <a:noFill/>
          <a:miter lim="800000"/>
          <a:headEnd/>
          <a:tailEnd/>
        </a:ln>
      </xdr:spPr>
    </xdr:sp>
    <xdr:clientData/>
  </xdr:oneCellAnchor>
  <xdr:oneCellAnchor>
    <xdr:from>
      <xdr:col>14</xdr:col>
      <xdr:colOff>0</xdr:colOff>
      <xdr:row>60</xdr:row>
      <xdr:rowOff>0</xdr:rowOff>
    </xdr:from>
    <xdr:ext cx="61911" cy="428153"/>
    <xdr:sp macro="" textlink="">
      <xdr:nvSpPr>
        <xdr:cNvPr id="6787"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20116800"/>
          <a:ext cx="61911" cy="428153"/>
        </a:xfrm>
        <a:prstGeom prst="rect">
          <a:avLst/>
        </a:prstGeom>
        <a:noFill/>
        <a:ln w="9525">
          <a:noFill/>
          <a:miter lim="800000"/>
          <a:headEnd/>
          <a:tailEnd/>
        </a:ln>
      </xdr:spPr>
    </xdr:sp>
    <xdr:clientData/>
  </xdr:oneCellAnchor>
  <xdr:oneCellAnchor>
    <xdr:from>
      <xdr:col>14</xdr:col>
      <xdr:colOff>0</xdr:colOff>
      <xdr:row>60</xdr:row>
      <xdr:rowOff>0</xdr:rowOff>
    </xdr:from>
    <xdr:ext cx="61911" cy="441911"/>
    <xdr:sp macro="" textlink="">
      <xdr:nvSpPr>
        <xdr:cNvPr id="6788"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20116800"/>
          <a:ext cx="61911" cy="441911"/>
        </a:xfrm>
        <a:prstGeom prst="rect">
          <a:avLst/>
        </a:prstGeom>
        <a:noFill/>
        <a:ln w="9525">
          <a:noFill/>
          <a:miter lim="800000"/>
          <a:headEnd/>
          <a:tailEnd/>
        </a:ln>
      </xdr:spPr>
    </xdr:sp>
    <xdr:clientData/>
  </xdr:oneCellAnchor>
  <xdr:oneCellAnchor>
    <xdr:from>
      <xdr:col>14</xdr:col>
      <xdr:colOff>0</xdr:colOff>
      <xdr:row>70</xdr:row>
      <xdr:rowOff>0</xdr:rowOff>
    </xdr:from>
    <xdr:ext cx="90486" cy="289703"/>
    <xdr:sp macro="" textlink="">
      <xdr:nvSpPr>
        <xdr:cNvPr id="6789"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22555200"/>
          <a:ext cx="90486" cy="289703"/>
        </a:xfrm>
        <a:prstGeom prst="rect">
          <a:avLst/>
        </a:prstGeom>
        <a:noFill/>
        <a:ln w="9525">
          <a:noFill/>
          <a:miter lim="800000"/>
          <a:headEnd/>
          <a:tailEnd/>
        </a:ln>
      </xdr:spPr>
    </xdr:sp>
    <xdr:clientData/>
  </xdr:oneCellAnchor>
  <xdr:oneCellAnchor>
    <xdr:from>
      <xdr:col>14</xdr:col>
      <xdr:colOff>0</xdr:colOff>
      <xdr:row>60</xdr:row>
      <xdr:rowOff>0</xdr:rowOff>
    </xdr:from>
    <xdr:ext cx="61911" cy="399578"/>
    <xdr:sp macro="" textlink="">
      <xdr:nvSpPr>
        <xdr:cNvPr id="6790"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20116800"/>
          <a:ext cx="61911" cy="399578"/>
        </a:xfrm>
        <a:prstGeom prst="rect">
          <a:avLst/>
        </a:prstGeom>
        <a:noFill/>
        <a:ln w="9525">
          <a:noFill/>
          <a:miter lim="800000"/>
          <a:headEnd/>
          <a:tailEnd/>
        </a:ln>
      </xdr:spPr>
    </xdr:sp>
    <xdr:clientData/>
  </xdr:oneCellAnchor>
  <xdr:oneCellAnchor>
    <xdr:from>
      <xdr:col>14</xdr:col>
      <xdr:colOff>0</xdr:colOff>
      <xdr:row>60</xdr:row>
      <xdr:rowOff>0</xdr:rowOff>
    </xdr:from>
    <xdr:ext cx="61911" cy="399578"/>
    <xdr:sp macro="" textlink="">
      <xdr:nvSpPr>
        <xdr:cNvPr id="6791"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20116800"/>
          <a:ext cx="61911" cy="399578"/>
        </a:xfrm>
        <a:prstGeom prst="rect">
          <a:avLst/>
        </a:prstGeom>
        <a:noFill/>
        <a:ln w="9525">
          <a:noFill/>
          <a:miter lim="800000"/>
          <a:headEnd/>
          <a:tailEnd/>
        </a:ln>
      </xdr:spPr>
    </xdr:sp>
    <xdr:clientData/>
  </xdr:oneCellAnchor>
  <xdr:oneCellAnchor>
    <xdr:from>
      <xdr:col>14</xdr:col>
      <xdr:colOff>0</xdr:colOff>
      <xdr:row>60</xdr:row>
      <xdr:rowOff>0</xdr:rowOff>
    </xdr:from>
    <xdr:ext cx="61911" cy="390053"/>
    <xdr:sp macro="" textlink="">
      <xdr:nvSpPr>
        <xdr:cNvPr id="6792"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20116800"/>
          <a:ext cx="61911" cy="390053"/>
        </a:xfrm>
        <a:prstGeom prst="rect">
          <a:avLst/>
        </a:prstGeom>
        <a:noFill/>
        <a:ln w="9525">
          <a:noFill/>
          <a:miter lim="800000"/>
          <a:headEnd/>
          <a:tailEnd/>
        </a:ln>
      </xdr:spPr>
    </xdr:sp>
    <xdr:clientData/>
  </xdr:oneCellAnchor>
  <xdr:oneCellAnchor>
    <xdr:from>
      <xdr:col>14</xdr:col>
      <xdr:colOff>0</xdr:colOff>
      <xdr:row>60</xdr:row>
      <xdr:rowOff>0</xdr:rowOff>
    </xdr:from>
    <xdr:ext cx="61911" cy="409103"/>
    <xdr:sp macro="" textlink="">
      <xdr:nvSpPr>
        <xdr:cNvPr id="6793"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20116800"/>
          <a:ext cx="61911" cy="409103"/>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6794"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20116800"/>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6795"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20116800"/>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6796"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20116800"/>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6797"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20116800"/>
          <a:ext cx="80961" cy="380528"/>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03299"/>
    <xdr:sp macro="" textlink="">
      <xdr:nvSpPr>
        <xdr:cNvPr id="6798"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30175200"/>
          <a:ext cx="59602" cy="303299"/>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03299"/>
    <xdr:sp macro="" textlink="">
      <xdr:nvSpPr>
        <xdr:cNvPr id="6799"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30175200"/>
          <a:ext cx="59602" cy="303299"/>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296945"/>
    <xdr:sp macro="" textlink="">
      <xdr:nvSpPr>
        <xdr:cNvPr id="6800"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30175200"/>
          <a:ext cx="59602" cy="296945"/>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12824"/>
    <xdr:sp macro="" textlink="">
      <xdr:nvSpPr>
        <xdr:cNvPr id="6801"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30175200"/>
          <a:ext cx="59602" cy="312824"/>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1412"/>
    <xdr:sp macro="" textlink="">
      <xdr:nvSpPr>
        <xdr:cNvPr id="6802"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30175200"/>
          <a:ext cx="78652" cy="331412"/>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1412"/>
    <xdr:sp macro="" textlink="">
      <xdr:nvSpPr>
        <xdr:cNvPr id="6803"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30175200"/>
          <a:ext cx="78652" cy="331412"/>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1412"/>
    <xdr:sp macro="" textlink="">
      <xdr:nvSpPr>
        <xdr:cNvPr id="6804"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30175200"/>
          <a:ext cx="78652" cy="331412"/>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1412"/>
    <xdr:sp macro="" textlink="">
      <xdr:nvSpPr>
        <xdr:cNvPr id="6805"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30175200"/>
          <a:ext cx="78652" cy="331412"/>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1412"/>
    <xdr:sp macro="" textlink="">
      <xdr:nvSpPr>
        <xdr:cNvPr id="6806"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30175200"/>
          <a:ext cx="78652" cy="331412"/>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1412"/>
    <xdr:sp macro="" textlink="">
      <xdr:nvSpPr>
        <xdr:cNvPr id="6807"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30175200"/>
          <a:ext cx="78652" cy="331412"/>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1412"/>
    <xdr:sp macro="" textlink="">
      <xdr:nvSpPr>
        <xdr:cNvPr id="6808"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30175200"/>
          <a:ext cx="78652" cy="331412"/>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1412"/>
    <xdr:sp macro="" textlink="">
      <xdr:nvSpPr>
        <xdr:cNvPr id="6809"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30175200"/>
          <a:ext cx="78652" cy="331412"/>
        </a:xfrm>
        <a:prstGeom prst="rect">
          <a:avLst/>
        </a:prstGeom>
        <a:noFill/>
        <a:ln w="9525">
          <a:noFill/>
          <a:miter lim="800000"/>
          <a:headEnd/>
          <a:tailEnd/>
        </a:ln>
      </xdr:spPr>
    </xdr:sp>
    <xdr:clientData/>
  </xdr:oneCellAnchor>
  <xdr:oneCellAnchor>
    <xdr:from>
      <xdr:col>13</xdr:col>
      <xdr:colOff>1219200</xdr:colOff>
      <xdr:row>112</xdr:row>
      <xdr:rowOff>0</xdr:rowOff>
    </xdr:from>
    <xdr:ext cx="88177" cy="289071"/>
    <xdr:sp macro="" textlink="">
      <xdr:nvSpPr>
        <xdr:cNvPr id="6810"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30175200"/>
          <a:ext cx="88177" cy="28907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49606"/>
    <xdr:sp macro="" textlink="">
      <xdr:nvSpPr>
        <xdr:cNvPr id="6811"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30175200"/>
          <a:ext cx="59602" cy="349606"/>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40081"/>
    <xdr:sp macro="" textlink="">
      <xdr:nvSpPr>
        <xdr:cNvPr id="6812"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30175200"/>
          <a:ext cx="59602" cy="34008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59131"/>
    <xdr:sp macro="" textlink="">
      <xdr:nvSpPr>
        <xdr:cNvPr id="6813"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30175200"/>
          <a:ext cx="59602" cy="359131"/>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78181"/>
    <xdr:sp macro="" textlink="">
      <xdr:nvSpPr>
        <xdr:cNvPr id="6814"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30175200"/>
          <a:ext cx="78652" cy="378181"/>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78181"/>
    <xdr:sp macro="" textlink="">
      <xdr:nvSpPr>
        <xdr:cNvPr id="6815"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30175200"/>
          <a:ext cx="78652" cy="378181"/>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78181"/>
    <xdr:sp macro="" textlink="">
      <xdr:nvSpPr>
        <xdr:cNvPr id="6816"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30175200"/>
          <a:ext cx="78652" cy="378181"/>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78181"/>
    <xdr:sp macro="" textlink="">
      <xdr:nvSpPr>
        <xdr:cNvPr id="6817"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30175200"/>
          <a:ext cx="78652" cy="378181"/>
        </a:xfrm>
        <a:prstGeom prst="rect">
          <a:avLst/>
        </a:prstGeom>
        <a:noFill/>
        <a:ln w="9525">
          <a:noFill/>
          <a:miter lim="800000"/>
          <a:headEnd/>
          <a:tailEnd/>
        </a:ln>
      </xdr:spPr>
    </xdr:sp>
    <xdr:clientData/>
  </xdr:oneCellAnchor>
  <xdr:oneCellAnchor>
    <xdr:from>
      <xdr:col>13</xdr:col>
      <xdr:colOff>1219200</xdr:colOff>
      <xdr:row>112</xdr:row>
      <xdr:rowOff>0</xdr:rowOff>
    </xdr:from>
    <xdr:ext cx="88177" cy="289071"/>
    <xdr:sp macro="" textlink="">
      <xdr:nvSpPr>
        <xdr:cNvPr id="6818"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30175200"/>
          <a:ext cx="88177" cy="28907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7231"/>
    <xdr:sp macro="" textlink="">
      <xdr:nvSpPr>
        <xdr:cNvPr id="6819"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30175200"/>
          <a:ext cx="59602" cy="39723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7231"/>
    <xdr:sp macro="" textlink="">
      <xdr:nvSpPr>
        <xdr:cNvPr id="6820"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30175200"/>
          <a:ext cx="59602" cy="39723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87706"/>
    <xdr:sp macro="" textlink="">
      <xdr:nvSpPr>
        <xdr:cNvPr id="6821"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30175200"/>
          <a:ext cx="59602" cy="387706"/>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06756"/>
    <xdr:sp macro="" textlink="">
      <xdr:nvSpPr>
        <xdr:cNvPr id="6822"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30175200"/>
          <a:ext cx="59602" cy="406756"/>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425806"/>
    <xdr:sp macro="" textlink="">
      <xdr:nvSpPr>
        <xdr:cNvPr id="6823"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30175200"/>
          <a:ext cx="78652" cy="425806"/>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425806"/>
    <xdr:sp macro="" textlink="">
      <xdr:nvSpPr>
        <xdr:cNvPr id="6824"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30175200"/>
          <a:ext cx="78652" cy="425806"/>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425806"/>
    <xdr:sp macro="" textlink="">
      <xdr:nvSpPr>
        <xdr:cNvPr id="6825"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30175200"/>
          <a:ext cx="78652" cy="425806"/>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425806"/>
    <xdr:sp macro="" textlink="">
      <xdr:nvSpPr>
        <xdr:cNvPr id="6826"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30175200"/>
          <a:ext cx="78652" cy="425806"/>
        </a:xfrm>
        <a:prstGeom prst="rect">
          <a:avLst/>
        </a:prstGeom>
        <a:noFill/>
        <a:ln w="9525">
          <a:noFill/>
          <a:miter lim="800000"/>
          <a:headEnd/>
          <a:tailEnd/>
        </a:ln>
      </xdr:spPr>
    </xdr:sp>
    <xdr:clientData/>
  </xdr:oneCellAnchor>
  <xdr:oneCellAnchor>
    <xdr:from>
      <xdr:col>13</xdr:col>
      <xdr:colOff>1219200</xdr:colOff>
      <xdr:row>112</xdr:row>
      <xdr:rowOff>0</xdr:rowOff>
    </xdr:from>
    <xdr:ext cx="88177" cy="289778"/>
    <xdr:sp macro="" textlink="">
      <xdr:nvSpPr>
        <xdr:cNvPr id="6827"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30175200"/>
          <a:ext cx="88177" cy="289778"/>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30039"/>
    <xdr:sp macro="" textlink="">
      <xdr:nvSpPr>
        <xdr:cNvPr id="6828"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30175200"/>
          <a:ext cx="59602" cy="430039"/>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30039"/>
    <xdr:sp macro="" textlink="">
      <xdr:nvSpPr>
        <xdr:cNvPr id="6829"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30175200"/>
          <a:ext cx="59602" cy="430039"/>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25806"/>
    <xdr:sp macro="" textlink="">
      <xdr:nvSpPr>
        <xdr:cNvPr id="6830"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30175200"/>
          <a:ext cx="59602" cy="425806"/>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39564"/>
    <xdr:sp macro="" textlink="">
      <xdr:nvSpPr>
        <xdr:cNvPr id="6831"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30175200"/>
          <a:ext cx="59602" cy="439564"/>
        </a:xfrm>
        <a:prstGeom prst="rect">
          <a:avLst/>
        </a:prstGeom>
        <a:noFill/>
        <a:ln w="9525">
          <a:noFill/>
          <a:miter lim="800000"/>
          <a:headEnd/>
          <a:tailEnd/>
        </a:ln>
      </xdr:spPr>
    </xdr:sp>
    <xdr:clientData/>
  </xdr:oneCellAnchor>
  <xdr:oneCellAnchor>
    <xdr:from>
      <xdr:col>13</xdr:col>
      <xdr:colOff>1219200</xdr:colOff>
      <xdr:row>112</xdr:row>
      <xdr:rowOff>0</xdr:rowOff>
    </xdr:from>
    <xdr:ext cx="88177" cy="289071"/>
    <xdr:sp macro="" textlink="">
      <xdr:nvSpPr>
        <xdr:cNvPr id="6832"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30175200"/>
          <a:ext cx="88177" cy="28907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7231"/>
    <xdr:sp macro="" textlink="">
      <xdr:nvSpPr>
        <xdr:cNvPr id="6833"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30175200"/>
          <a:ext cx="59602" cy="39723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7231"/>
    <xdr:sp macro="" textlink="">
      <xdr:nvSpPr>
        <xdr:cNvPr id="6834"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30175200"/>
          <a:ext cx="59602" cy="39723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87706"/>
    <xdr:sp macro="" textlink="">
      <xdr:nvSpPr>
        <xdr:cNvPr id="6835"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30175200"/>
          <a:ext cx="59602" cy="387706"/>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06756"/>
    <xdr:sp macro="" textlink="">
      <xdr:nvSpPr>
        <xdr:cNvPr id="6836"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30175200"/>
          <a:ext cx="59602" cy="406756"/>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78181"/>
    <xdr:sp macro="" textlink="">
      <xdr:nvSpPr>
        <xdr:cNvPr id="6837"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30175200"/>
          <a:ext cx="78652" cy="378181"/>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78181"/>
    <xdr:sp macro="" textlink="">
      <xdr:nvSpPr>
        <xdr:cNvPr id="6838"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30175200"/>
          <a:ext cx="78652" cy="378181"/>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78181"/>
    <xdr:sp macro="" textlink="">
      <xdr:nvSpPr>
        <xdr:cNvPr id="6839"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30175200"/>
          <a:ext cx="78652" cy="378181"/>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78181"/>
    <xdr:sp macro="" textlink="">
      <xdr:nvSpPr>
        <xdr:cNvPr id="6840"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30175200"/>
          <a:ext cx="78652" cy="378181"/>
        </a:xfrm>
        <a:prstGeom prst="rect">
          <a:avLst/>
        </a:prstGeom>
        <a:noFill/>
        <a:ln w="9525">
          <a:noFill/>
          <a:miter lim="800000"/>
          <a:headEnd/>
          <a:tailEnd/>
        </a:ln>
      </xdr:spPr>
    </xdr:sp>
    <xdr:clientData/>
  </xdr:oneCellAnchor>
  <xdr:oneCellAnchor>
    <xdr:from>
      <xdr:col>14</xdr:col>
      <xdr:colOff>0</xdr:colOff>
      <xdr:row>112</xdr:row>
      <xdr:rowOff>0</xdr:rowOff>
    </xdr:from>
    <xdr:ext cx="61911" cy="303299"/>
    <xdr:sp macro="" textlink="">
      <xdr:nvSpPr>
        <xdr:cNvPr id="6841"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30175200"/>
          <a:ext cx="61911" cy="303299"/>
        </a:xfrm>
        <a:prstGeom prst="rect">
          <a:avLst/>
        </a:prstGeom>
        <a:noFill/>
        <a:ln w="9525">
          <a:noFill/>
          <a:miter lim="800000"/>
          <a:headEnd/>
          <a:tailEnd/>
        </a:ln>
      </xdr:spPr>
    </xdr:sp>
    <xdr:clientData/>
  </xdr:oneCellAnchor>
  <xdr:oneCellAnchor>
    <xdr:from>
      <xdr:col>14</xdr:col>
      <xdr:colOff>0</xdr:colOff>
      <xdr:row>112</xdr:row>
      <xdr:rowOff>0</xdr:rowOff>
    </xdr:from>
    <xdr:ext cx="61911" cy="303299"/>
    <xdr:sp macro="" textlink="">
      <xdr:nvSpPr>
        <xdr:cNvPr id="6842"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30175200"/>
          <a:ext cx="61911" cy="303299"/>
        </a:xfrm>
        <a:prstGeom prst="rect">
          <a:avLst/>
        </a:prstGeom>
        <a:noFill/>
        <a:ln w="9525">
          <a:noFill/>
          <a:miter lim="800000"/>
          <a:headEnd/>
          <a:tailEnd/>
        </a:ln>
      </xdr:spPr>
    </xdr:sp>
    <xdr:clientData/>
  </xdr:oneCellAnchor>
  <xdr:oneCellAnchor>
    <xdr:from>
      <xdr:col>14</xdr:col>
      <xdr:colOff>0</xdr:colOff>
      <xdr:row>112</xdr:row>
      <xdr:rowOff>0</xdr:rowOff>
    </xdr:from>
    <xdr:ext cx="61911" cy="296945"/>
    <xdr:sp macro="" textlink="">
      <xdr:nvSpPr>
        <xdr:cNvPr id="6843"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30175200"/>
          <a:ext cx="61911" cy="296945"/>
        </a:xfrm>
        <a:prstGeom prst="rect">
          <a:avLst/>
        </a:prstGeom>
        <a:noFill/>
        <a:ln w="9525">
          <a:noFill/>
          <a:miter lim="800000"/>
          <a:headEnd/>
          <a:tailEnd/>
        </a:ln>
      </xdr:spPr>
    </xdr:sp>
    <xdr:clientData/>
  </xdr:oneCellAnchor>
  <xdr:oneCellAnchor>
    <xdr:from>
      <xdr:col>14</xdr:col>
      <xdr:colOff>0</xdr:colOff>
      <xdr:row>112</xdr:row>
      <xdr:rowOff>0</xdr:rowOff>
    </xdr:from>
    <xdr:ext cx="61911" cy="312824"/>
    <xdr:sp macro="" textlink="">
      <xdr:nvSpPr>
        <xdr:cNvPr id="6844"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30175200"/>
          <a:ext cx="61911" cy="312824"/>
        </a:xfrm>
        <a:prstGeom prst="rect">
          <a:avLst/>
        </a:prstGeom>
        <a:noFill/>
        <a:ln w="9525">
          <a:noFill/>
          <a:miter lim="800000"/>
          <a:headEnd/>
          <a:tailEnd/>
        </a:ln>
      </xdr:spPr>
    </xdr:sp>
    <xdr:clientData/>
  </xdr:oneCellAnchor>
  <xdr:oneCellAnchor>
    <xdr:from>
      <xdr:col>14</xdr:col>
      <xdr:colOff>0</xdr:colOff>
      <xdr:row>112</xdr:row>
      <xdr:rowOff>0</xdr:rowOff>
    </xdr:from>
    <xdr:ext cx="80961" cy="331412"/>
    <xdr:sp macro="" textlink="">
      <xdr:nvSpPr>
        <xdr:cNvPr id="6845"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30175200"/>
          <a:ext cx="80961" cy="331412"/>
        </a:xfrm>
        <a:prstGeom prst="rect">
          <a:avLst/>
        </a:prstGeom>
        <a:noFill/>
        <a:ln w="9525">
          <a:noFill/>
          <a:miter lim="800000"/>
          <a:headEnd/>
          <a:tailEnd/>
        </a:ln>
      </xdr:spPr>
    </xdr:sp>
    <xdr:clientData/>
  </xdr:oneCellAnchor>
  <xdr:oneCellAnchor>
    <xdr:from>
      <xdr:col>14</xdr:col>
      <xdr:colOff>0</xdr:colOff>
      <xdr:row>112</xdr:row>
      <xdr:rowOff>0</xdr:rowOff>
    </xdr:from>
    <xdr:ext cx="80961" cy="331412"/>
    <xdr:sp macro="" textlink="">
      <xdr:nvSpPr>
        <xdr:cNvPr id="6846"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30175200"/>
          <a:ext cx="80961" cy="331412"/>
        </a:xfrm>
        <a:prstGeom prst="rect">
          <a:avLst/>
        </a:prstGeom>
        <a:noFill/>
        <a:ln w="9525">
          <a:noFill/>
          <a:miter lim="800000"/>
          <a:headEnd/>
          <a:tailEnd/>
        </a:ln>
      </xdr:spPr>
    </xdr:sp>
    <xdr:clientData/>
  </xdr:oneCellAnchor>
  <xdr:oneCellAnchor>
    <xdr:from>
      <xdr:col>14</xdr:col>
      <xdr:colOff>0</xdr:colOff>
      <xdr:row>112</xdr:row>
      <xdr:rowOff>0</xdr:rowOff>
    </xdr:from>
    <xdr:ext cx="80961" cy="331412"/>
    <xdr:sp macro="" textlink="">
      <xdr:nvSpPr>
        <xdr:cNvPr id="6847"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30175200"/>
          <a:ext cx="80961" cy="331412"/>
        </a:xfrm>
        <a:prstGeom prst="rect">
          <a:avLst/>
        </a:prstGeom>
        <a:noFill/>
        <a:ln w="9525">
          <a:noFill/>
          <a:miter lim="800000"/>
          <a:headEnd/>
          <a:tailEnd/>
        </a:ln>
      </xdr:spPr>
    </xdr:sp>
    <xdr:clientData/>
  </xdr:oneCellAnchor>
  <xdr:oneCellAnchor>
    <xdr:from>
      <xdr:col>14</xdr:col>
      <xdr:colOff>0</xdr:colOff>
      <xdr:row>112</xdr:row>
      <xdr:rowOff>0</xdr:rowOff>
    </xdr:from>
    <xdr:ext cx="80961" cy="331412"/>
    <xdr:sp macro="" textlink="">
      <xdr:nvSpPr>
        <xdr:cNvPr id="6848"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30175200"/>
          <a:ext cx="80961" cy="331412"/>
        </a:xfrm>
        <a:prstGeom prst="rect">
          <a:avLst/>
        </a:prstGeom>
        <a:noFill/>
        <a:ln w="9525">
          <a:noFill/>
          <a:miter lim="800000"/>
          <a:headEnd/>
          <a:tailEnd/>
        </a:ln>
      </xdr:spPr>
    </xdr:sp>
    <xdr:clientData/>
  </xdr:oneCellAnchor>
  <xdr:oneCellAnchor>
    <xdr:from>
      <xdr:col>14</xdr:col>
      <xdr:colOff>0</xdr:colOff>
      <xdr:row>112</xdr:row>
      <xdr:rowOff>0</xdr:rowOff>
    </xdr:from>
    <xdr:ext cx="80961" cy="331412"/>
    <xdr:sp macro="" textlink="">
      <xdr:nvSpPr>
        <xdr:cNvPr id="6849"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30175200"/>
          <a:ext cx="80961" cy="331412"/>
        </a:xfrm>
        <a:prstGeom prst="rect">
          <a:avLst/>
        </a:prstGeom>
        <a:noFill/>
        <a:ln w="9525">
          <a:noFill/>
          <a:miter lim="800000"/>
          <a:headEnd/>
          <a:tailEnd/>
        </a:ln>
      </xdr:spPr>
    </xdr:sp>
    <xdr:clientData/>
  </xdr:oneCellAnchor>
  <xdr:oneCellAnchor>
    <xdr:from>
      <xdr:col>14</xdr:col>
      <xdr:colOff>0</xdr:colOff>
      <xdr:row>112</xdr:row>
      <xdr:rowOff>0</xdr:rowOff>
    </xdr:from>
    <xdr:ext cx="80961" cy="331412"/>
    <xdr:sp macro="" textlink="">
      <xdr:nvSpPr>
        <xdr:cNvPr id="6850"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30175200"/>
          <a:ext cx="80961" cy="331412"/>
        </a:xfrm>
        <a:prstGeom prst="rect">
          <a:avLst/>
        </a:prstGeom>
        <a:noFill/>
        <a:ln w="9525">
          <a:noFill/>
          <a:miter lim="800000"/>
          <a:headEnd/>
          <a:tailEnd/>
        </a:ln>
      </xdr:spPr>
    </xdr:sp>
    <xdr:clientData/>
  </xdr:oneCellAnchor>
  <xdr:oneCellAnchor>
    <xdr:from>
      <xdr:col>14</xdr:col>
      <xdr:colOff>0</xdr:colOff>
      <xdr:row>112</xdr:row>
      <xdr:rowOff>0</xdr:rowOff>
    </xdr:from>
    <xdr:ext cx="80961" cy="331412"/>
    <xdr:sp macro="" textlink="">
      <xdr:nvSpPr>
        <xdr:cNvPr id="6851"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30175200"/>
          <a:ext cx="80961" cy="331412"/>
        </a:xfrm>
        <a:prstGeom prst="rect">
          <a:avLst/>
        </a:prstGeom>
        <a:noFill/>
        <a:ln w="9525">
          <a:noFill/>
          <a:miter lim="800000"/>
          <a:headEnd/>
          <a:tailEnd/>
        </a:ln>
      </xdr:spPr>
    </xdr:sp>
    <xdr:clientData/>
  </xdr:oneCellAnchor>
  <xdr:oneCellAnchor>
    <xdr:from>
      <xdr:col>14</xdr:col>
      <xdr:colOff>0</xdr:colOff>
      <xdr:row>112</xdr:row>
      <xdr:rowOff>0</xdr:rowOff>
    </xdr:from>
    <xdr:ext cx="80961" cy="331412"/>
    <xdr:sp macro="" textlink="">
      <xdr:nvSpPr>
        <xdr:cNvPr id="6852"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30175200"/>
          <a:ext cx="80961" cy="331412"/>
        </a:xfrm>
        <a:prstGeom prst="rect">
          <a:avLst/>
        </a:prstGeom>
        <a:noFill/>
        <a:ln w="9525">
          <a:noFill/>
          <a:miter lim="800000"/>
          <a:headEnd/>
          <a:tailEnd/>
        </a:ln>
      </xdr:spPr>
    </xdr:sp>
    <xdr:clientData/>
  </xdr:oneCellAnchor>
  <xdr:oneCellAnchor>
    <xdr:from>
      <xdr:col>14</xdr:col>
      <xdr:colOff>0</xdr:colOff>
      <xdr:row>112</xdr:row>
      <xdr:rowOff>0</xdr:rowOff>
    </xdr:from>
    <xdr:ext cx="90486" cy="289071"/>
    <xdr:sp macro="" textlink="">
      <xdr:nvSpPr>
        <xdr:cNvPr id="6853"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30175200"/>
          <a:ext cx="90486" cy="289071"/>
        </a:xfrm>
        <a:prstGeom prst="rect">
          <a:avLst/>
        </a:prstGeom>
        <a:noFill/>
        <a:ln w="9525">
          <a:noFill/>
          <a:miter lim="800000"/>
          <a:headEnd/>
          <a:tailEnd/>
        </a:ln>
      </xdr:spPr>
    </xdr:sp>
    <xdr:clientData/>
  </xdr:oneCellAnchor>
  <xdr:oneCellAnchor>
    <xdr:from>
      <xdr:col>14</xdr:col>
      <xdr:colOff>0</xdr:colOff>
      <xdr:row>112</xdr:row>
      <xdr:rowOff>0</xdr:rowOff>
    </xdr:from>
    <xdr:ext cx="61911" cy="349606"/>
    <xdr:sp macro="" textlink="">
      <xdr:nvSpPr>
        <xdr:cNvPr id="6854"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30175200"/>
          <a:ext cx="61911" cy="349606"/>
        </a:xfrm>
        <a:prstGeom prst="rect">
          <a:avLst/>
        </a:prstGeom>
        <a:noFill/>
        <a:ln w="9525">
          <a:noFill/>
          <a:miter lim="800000"/>
          <a:headEnd/>
          <a:tailEnd/>
        </a:ln>
      </xdr:spPr>
    </xdr:sp>
    <xdr:clientData/>
  </xdr:oneCellAnchor>
  <xdr:oneCellAnchor>
    <xdr:from>
      <xdr:col>14</xdr:col>
      <xdr:colOff>0</xdr:colOff>
      <xdr:row>112</xdr:row>
      <xdr:rowOff>0</xdr:rowOff>
    </xdr:from>
    <xdr:ext cx="61911" cy="340081"/>
    <xdr:sp macro="" textlink="">
      <xdr:nvSpPr>
        <xdr:cNvPr id="6855"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30175200"/>
          <a:ext cx="61911" cy="340081"/>
        </a:xfrm>
        <a:prstGeom prst="rect">
          <a:avLst/>
        </a:prstGeom>
        <a:noFill/>
        <a:ln w="9525">
          <a:noFill/>
          <a:miter lim="800000"/>
          <a:headEnd/>
          <a:tailEnd/>
        </a:ln>
      </xdr:spPr>
    </xdr:sp>
    <xdr:clientData/>
  </xdr:oneCellAnchor>
  <xdr:oneCellAnchor>
    <xdr:from>
      <xdr:col>14</xdr:col>
      <xdr:colOff>0</xdr:colOff>
      <xdr:row>112</xdr:row>
      <xdr:rowOff>0</xdr:rowOff>
    </xdr:from>
    <xdr:ext cx="61911" cy="359131"/>
    <xdr:sp macro="" textlink="">
      <xdr:nvSpPr>
        <xdr:cNvPr id="6856"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30175200"/>
          <a:ext cx="61911" cy="359131"/>
        </a:xfrm>
        <a:prstGeom prst="rect">
          <a:avLst/>
        </a:prstGeom>
        <a:noFill/>
        <a:ln w="9525">
          <a:noFill/>
          <a:miter lim="800000"/>
          <a:headEnd/>
          <a:tailEnd/>
        </a:ln>
      </xdr:spPr>
    </xdr:sp>
    <xdr:clientData/>
  </xdr:oneCellAnchor>
  <xdr:oneCellAnchor>
    <xdr:from>
      <xdr:col>14</xdr:col>
      <xdr:colOff>0</xdr:colOff>
      <xdr:row>112</xdr:row>
      <xdr:rowOff>0</xdr:rowOff>
    </xdr:from>
    <xdr:ext cx="80961" cy="378181"/>
    <xdr:sp macro="" textlink="">
      <xdr:nvSpPr>
        <xdr:cNvPr id="6857"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30175200"/>
          <a:ext cx="80961" cy="378181"/>
        </a:xfrm>
        <a:prstGeom prst="rect">
          <a:avLst/>
        </a:prstGeom>
        <a:noFill/>
        <a:ln w="9525">
          <a:noFill/>
          <a:miter lim="800000"/>
          <a:headEnd/>
          <a:tailEnd/>
        </a:ln>
      </xdr:spPr>
    </xdr:sp>
    <xdr:clientData/>
  </xdr:oneCellAnchor>
  <xdr:oneCellAnchor>
    <xdr:from>
      <xdr:col>14</xdr:col>
      <xdr:colOff>0</xdr:colOff>
      <xdr:row>112</xdr:row>
      <xdr:rowOff>0</xdr:rowOff>
    </xdr:from>
    <xdr:ext cx="80961" cy="378181"/>
    <xdr:sp macro="" textlink="">
      <xdr:nvSpPr>
        <xdr:cNvPr id="6858"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30175200"/>
          <a:ext cx="80961" cy="378181"/>
        </a:xfrm>
        <a:prstGeom prst="rect">
          <a:avLst/>
        </a:prstGeom>
        <a:noFill/>
        <a:ln w="9525">
          <a:noFill/>
          <a:miter lim="800000"/>
          <a:headEnd/>
          <a:tailEnd/>
        </a:ln>
      </xdr:spPr>
    </xdr:sp>
    <xdr:clientData/>
  </xdr:oneCellAnchor>
  <xdr:oneCellAnchor>
    <xdr:from>
      <xdr:col>14</xdr:col>
      <xdr:colOff>0</xdr:colOff>
      <xdr:row>112</xdr:row>
      <xdr:rowOff>0</xdr:rowOff>
    </xdr:from>
    <xdr:ext cx="80961" cy="378181"/>
    <xdr:sp macro="" textlink="">
      <xdr:nvSpPr>
        <xdr:cNvPr id="6859"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30175200"/>
          <a:ext cx="80961" cy="378181"/>
        </a:xfrm>
        <a:prstGeom prst="rect">
          <a:avLst/>
        </a:prstGeom>
        <a:noFill/>
        <a:ln w="9525">
          <a:noFill/>
          <a:miter lim="800000"/>
          <a:headEnd/>
          <a:tailEnd/>
        </a:ln>
      </xdr:spPr>
    </xdr:sp>
    <xdr:clientData/>
  </xdr:oneCellAnchor>
  <xdr:oneCellAnchor>
    <xdr:from>
      <xdr:col>14</xdr:col>
      <xdr:colOff>0</xdr:colOff>
      <xdr:row>112</xdr:row>
      <xdr:rowOff>0</xdr:rowOff>
    </xdr:from>
    <xdr:ext cx="80961" cy="378181"/>
    <xdr:sp macro="" textlink="">
      <xdr:nvSpPr>
        <xdr:cNvPr id="6860"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30175200"/>
          <a:ext cx="80961" cy="378181"/>
        </a:xfrm>
        <a:prstGeom prst="rect">
          <a:avLst/>
        </a:prstGeom>
        <a:noFill/>
        <a:ln w="9525">
          <a:noFill/>
          <a:miter lim="800000"/>
          <a:headEnd/>
          <a:tailEnd/>
        </a:ln>
      </xdr:spPr>
    </xdr:sp>
    <xdr:clientData/>
  </xdr:oneCellAnchor>
  <xdr:oneCellAnchor>
    <xdr:from>
      <xdr:col>14</xdr:col>
      <xdr:colOff>0</xdr:colOff>
      <xdr:row>112</xdr:row>
      <xdr:rowOff>0</xdr:rowOff>
    </xdr:from>
    <xdr:ext cx="90486" cy="289071"/>
    <xdr:sp macro="" textlink="">
      <xdr:nvSpPr>
        <xdr:cNvPr id="6861"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30175200"/>
          <a:ext cx="90486" cy="289071"/>
        </a:xfrm>
        <a:prstGeom prst="rect">
          <a:avLst/>
        </a:prstGeom>
        <a:noFill/>
        <a:ln w="9525">
          <a:noFill/>
          <a:miter lim="800000"/>
          <a:headEnd/>
          <a:tailEnd/>
        </a:ln>
      </xdr:spPr>
    </xdr:sp>
    <xdr:clientData/>
  </xdr:oneCellAnchor>
  <xdr:oneCellAnchor>
    <xdr:from>
      <xdr:col>14</xdr:col>
      <xdr:colOff>0</xdr:colOff>
      <xdr:row>112</xdr:row>
      <xdr:rowOff>0</xdr:rowOff>
    </xdr:from>
    <xdr:ext cx="61911" cy="397231"/>
    <xdr:sp macro="" textlink="">
      <xdr:nvSpPr>
        <xdr:cNvPr id="6862"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30175200"/>
          <a:ext cx="61911" cy="397231"/>
        </a:xfrm>
        <a:prstGeom prst="rect">
          <a:avLst/>
        </a:prstGeom>
        <a:noFill/>
        <a:ln w="9525">
          <a:noFill/>
          <a:miter lim="800000"/>
          <a:headEnd/>
          <a:tailEnd/>
        </a:ln>
      </xdr:spPr>
    </xdr:sp>
    <xdr:clientData/>
  </xdr:oneCellAnchor>
  <xdr:oneCellAnchor>
    <xdr:from>
      <xdr:col>14</xdr:col>
      <xdr:colOff>0</xdr:colOff>
      <xdr:row>112</xdr:row>
      <xdr:rowOff>0</xdr:rowOff>
    </xdr:from>
    <xdr:ext cx="61911" cy="397231"/>
    <xdr:sp macro="" textlink="">
      <xdr:nvSpPr>
        <xdr:cNvPr id="6863"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30175200"/>
          <a:ext cx="61911" cy="397231"/>
        </a:xfrm>
        <a:prstGeom prst="rect">
          <a:avLst/>
        </a:prstGeom>
        <a:noFill/>
        <a:ln w="9525">
          <a:noFill/>
          <a:miter lim="800000"/>
          <a:headEnd/>
          <a:tailEnd/>
        </a:ln>
      </xdr:spPr>
    </xdr:sp>
    <xdr:clientData/>
  </xdr:oneCellAnchor>
  <xdr:oneCellAnchor>
    <xdr:from>
      <xdr:col>14</xdr:col>
      <xdr:colOff>0</xdr:colOff>
      <xdr:row>112</xdr:row>
      <xdr:rowOff>0</xdr:rowOff>
    </xdr:from>
    <xdr:ext cx="61911" cy="387706"/>
    <xdr:sp macro="" textlink="">
      <xdr:nvSpPr>
        <xdr:cNvPr id="6864"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30175200"/>
          <a:ext cx="61911" cy="387706"/>
        </a:xfrm>
        <a:prstGeom prst="rect">
          <a:avLst/>
        </a:prstGeom>
        <a:noFill/>
        <a:ln w="9525">
          <a:noFill/>
          <a:miter lim="800000"/>
          <a:headEnd/>
          <a:tailEnd/>
        </a:ln>
      </xdr:spPr>
    </xdr:sp>
    <xdr:clientData/>
  </xdr:oneCellAnchor>
  <xdr:oneCellAnchor>
    <xdr:from>
      <xdr:col>14</xdr:col>
      <xdr:colOff>0</xdr:colOff>
      <xdr:row>112</xdr:row>
      <xdr:rowOff>0</xdr:rowOff>
    </xdr:from>
    <xdr:ext cx="61911" cy="406756"/>
    <xdr:sp macro="" textlink="">
      <xdr:nvSpPr>
        <xdr:cNvPr id="6865"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30175200"/>
          <a:ext cx="61911" cy="406756"/>
        </a:xfrm>
        <a:prstGeom prst="rect">
          <a:avLst/>
        </a:prstGeom>
        <a:noFill/>
        <a:ln w="9525">
          <a:noFill/>
          <a:miter lim="800000"/>
          <a:headEnd/>
          <a:tailEnd/>
        </a:ln>
      </xdr:spPr>
    </xdr:sp>
    <xdr:clientData/>
  </xdr:oneCellAnchor>
  <xdr:oneCellAnchor>
    <xdr:from>
      <xdr:col>14</xdr:col>
      <xdr:colOff>0</xdr:colOff>
      <xdr:row>112</xdr:row>
      <xdr:rowOff>0</xdr:rowOff>
    </xdr:from>
    <xdr:ext cx="80961" cy="425806"/>
    <xdr:sp macro="" textlink="">
      <xdr:nvSpPr>
        <xdr:cNvPr id="6866"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30175200"/>
          <a:ext cx="80961" cy="425806"/>
        </a:xfrm>
        <a:prstGeom prst="rect">
          <a:avLst/>
        </a:prstGeom>
        <a:noFill/>
        <a:ln w="9525">
          <a:noFill/>
          <a:miter lim="800000"/>
          <a:headEnd/>
          <a:tailEnd/>
        </a:ln>
      </xdr:spPr>
    </xdr:sp>
    <xdr:clientData/>
  </xdr:oneCellAnchor>
  <xdr:oneCellAnchor>
    <xdr:from>
      <xdr:col>14</xdr:col>
      <xdr:colOff>0</xdr:colOff>
      <xdr:row>112</xdr:row>
      <xdr:rowOff>0</xdr:rowOff>
    </xdr:from>
    <xdr:ext cx="80961" cy="425806"/>
    <xdr:sp macro="" textlink="">
      <xdr:nvSpPr>
        <xdr:cNvPr id="6867"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30175200"/>
          <a:ext cx="80961" cy="425806"/>
        </a:xfrm>
        <a:prstGeom prst="rect">
          <a:avLst/>
        </a:prstGeom>
        <a:noFill/>
        <a:ln w="9525">
          <a:noFill/>
          <a:miter lim="800000"/>
          <a:headEnd/>
          <a:tailEnd/>
        </a:ln>
      </xdr:spPr>
    </xdr:sp>
    <xdr:clientData/>
  </xdr:oneCellAnchor>
  <xdr:oneCellAnchor>
    <xdr:from>
      <xdr:col>14</xdr:col>
      <xdr:colOff>0</xdr:colOff>
      <xdr:row>112</xdr:row>
      <xdr:rowOff>0</xdr:rowOff>
    </xdr:from>
    <xdr:ext cx="80961" cy="425806"/>
    <xdr:sp macro="" textlink="">
      <xdr:nvSpPr>
        <xdr:cNvPr id="6868"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30175200"/>
          <a:ext cx="80961" cy="425806"/>
        </a:xfrm>
        <a:prstGeom prst="rect">
          <a:avLst/>
        </a:prstGeom>
        <a:noFill/>
        <a:ln w="9525">
          <a:noFill/>
          <a:miter lim="800000"/>
          <a:headEnd/>
          <a:tailEnd/>
        </a:ln>
      </xdr:spPr>
    </xdr:sp>
    <xdr:clientData/>
  </xdr:oneCellAnchor>
  <xdr:oneCellAnchor>
    <xdr:from>
      <xdr:col>14</xdr:col>
      <xdr:colOff>0</xdr:colOff>
      <xdr:row>112</xdr:row>
      <xdr:rowOff>0</xdr:rowOff>
    </xdr:from>
    <xdr:ext cx="80961" cy="425806"/>
    <xdr:sp macro="" textlink="">
      <xdr:nvSpPr>
        <xdr:cNvPr id="6869"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30175200"/>
          <a:ext cx="80961" cy="425806"/>
        </a:xfrm>
        <a:prstGeom prst="rect">
          <a:avLst/>
        </a:prstGeom>
        <a:noFill/>
        <a:ln w="9525">
          <a:noFill/>
          <a:miter lim="800000"/>
          <a:headEnd/>
          <a:tailEnd/>
        </a:ln>
      </xdr:spPr>
    </xdr:sp>
    <xdr:clientData/>
  </xdr:oneCellAnchor>
  <xdr:oneCellAnchor>
    <xdr:from>
      <xdr:col>14</xdr:col>
      <xdr:colOff>0</xdr:colOff>
      <xdr:row>112</xdr:row>
      <xdr:rowOff>0</xdr:rowOff>
    </xdr:from>
    <xdr:ext cx="90486" cy="289778"/>
    <xdr:sp macro="" textlink="">
      <xdr:nvSpPr>
        <xdr:cNvPr id="6870"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30175200"/>
          <a:ext cx="90486" cy="289778"/>
        </a:xfrm>
        <a:prstGeom prst="rect">
          <a:avLst/>
        </a:prstGeom>
        <a:noFill/>
        <a:ln w="9525">
          <a:noFill/>
          <a:miter lim="800000"/>
          <a:headEnd/>
          <a:tailEnd/>
        </a:ln>
      </xdr:spPr>
    </xdr:sp>
    <xdr:clientData/>
  </xdr:oneCellAnchor>
  <xdr:oneCellAnchor>
    <xdr:from>
      <xdr:col>14</xdr:col>
      <xdr:colOff>0</xdr:colOff>
      <xdr:row>112</xdr:row>
      <xdr:rowOff>0</xdr:rowOff>
    </xdr:from>
    <xdr:ext cx="61911" cy="430039"/>
    <xdr:sp macro="" textlink="">
      <xdr:nvSpPr>
        <xdr:cNvPr id="6871"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30175200"/>
          <a:ext cx="61911" cy="430039"/>
        </a:xfrm>
        <a:prstGeom prst="rect">
          <a:avLst/>
        </a:prstGeom>
        <a:noFill/>
        <a:ln w="9525">
          <a:noFill/>
          <a:miter lim="800000"/>
          <a:headEnd/>
          <a:tailEnd/>
        </a:ln>
      </xdr:spPr>
    </xdr:sp>
    <xdr:clientData/>
  </xdr:oneCellAnchor>
  <xdr:oneCellAnchor>
    <xdr:from>
      <xdr:col>14</xdr:col>
      <xdr:colOff>0</xdr:colOff>
      <xdr:row>112</xdr:row>
      <xdr:rowOff>0</xdr:rowOff>
    </xdr:from>
    <xdr:ext cx="61911" cy="430039"/>
    <xdr:sp macro="" textlink="">
      <xdr:nvSpPr>
        <xdr:cNvPr id="6872"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30175200"/>
          <a:ext cx="61911" cy="430039"/>
        </a:xfrm>
        <a:prstGeom prst="rect">
          <a:avLst/>
        </a:prstGeom>
        <a:noFill/>
        <a:ln w="9525">
          <a:noFill/>
          <a:miter lim="800000"/>
          <a:headEnd/>
          <a:tailEnd/>
        </a:ln>
      </xdr:spPr>
    </xdr:sp>
    <xdr:clientData/>
  </xdr:oneCellAnchor>
  <xdr:oneCellAnchor>
    <xdr:from>
      <xdr:col>14</xdr:col>
      <xdr:colOff>0</xdr:colOff>
      <xdr:row>112</xdr:row>
      <xdr:rowOff>0</xdr:rowOff>
    </xdr:from>
    <xdr:ext cx="61911" cy="425806"/>
    <xdr:sp macro="" textlink="">
      <xdr:nvSpPr>
        <xdr:cNvPr id="6873"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30175200"/>
          <a:ext cx="61911" cy="425806"/>
        </a:xfrm>
        <a:prstGeom prst="rect">
          <a:avLst/>
        </a:prstGeom>
        <a:noFill/>
        <a:ln w="9525">
          <a:noFill/>
          <a:miter lim="800000"/>
          <a:headEnd/>
          <a:tailEnd/>
        </a:ln>
      </xdr:spPr>
    </xdr:sp>
    <xdr:clientData/>
  </xdr:oneCellAnchor>
  <xdr:oneCellAnchor>
    <xdr:from>
      <xdr:col>14</xdr:col>
      <xdr:colOff>0</xdr:colOff>
      <xdr:row>112</xdr:row>
      <xdr:rowOff>0</xdr:rowOff>
    </xdr:from>
    <xdr:ext cx="61911" cy="439564"/>
    <xdr:sp macro="" textlink="">
      <xdr:nvSpPr>
        <xdr:cNvPr id="6874"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30175200"/>
          <a:ext cx="61911" cy="439564"/>
        </a:xfrm>
        <a:prstGeom prst="rect">
          <a:avLst/>
        </a:prstGeom>
        <a:noFill/>
        <a:ln w="9525">
          <a:noFill/>
          <a:miter lim="800000"/>
          <a:headEnd/>
          <a:tailEnd/>
        </a:ln>
      </xdr:spPr>
    </xdr:sp>
    <xdr:clientData/>
  </xdr:oneCellAnchor>
  <xdr:oneCellAnchor>
    <xdr:from>
      <xdr:col>14</xdr:col>
      <xdr:colOff>0</xdr:colOff>
      <xdr:row>112</xdr:row>
      <xdr:rowOff>0</xdr:rowOff>
    </xdr:from>
    <xdr:ext cx="90486" cy="289071"/>
    <xdr:sp macro="" textlink="">
      <xdr:nvSpPr>
        <xdr:cNvPr id="6875"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30175200"/>
          <a:ext cx="90486" cy="289071"/>
        </a:xfrm>
        <a:prstGeom prst="rect">
          <a:avLst/>
        </a:prstGeom>
        <a:noFill/>
        <a:ln w="9525">
          <a:noFill/>
          <a:miter lim="800000"/>
          <a:headEnd/>
          <a:tailEnd/>
        </a:ln>
      </xdr:spPr>
    </xdr:sp>
    <xdr:clientData/>
  </xdr:oneCellAnchor>
  <xdr:oneCellAnchor>
    <xdr:from>
      <xdr:col>14</xdr:col>
      <xdr:colOff>0</xdr:colOff>
      <xdr:row>112</xdr:row>
      <xdr:rowOff>0</xdr:rowOff>
    </xdr:from>
    <xdr:ext cx="61911" cy="397231"/>
    <xdr:sp macro="" textlink="">
      <xdr:nvSpPr>
        <xdr:cNvPr id="6876"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30175200"/>
          <a:ext cx="61911" cy="397231"/>
        </a:xfrm>
        <a:prstGeom prst="rect">
          <a:avLst/>
        </a:prstGeom>
        <a:noFill/>
        <a:ln w="9525">
          <a:noFill/>
          <a:miter lim="800000"/>
          <a:headEnd/>
          <a:tailEnd/>
        </a:ln>
      </xdr:spPr>
    </xdr:sp>
    <xdr:clientData/>
  </xdr:oneCellAnchor>
  <xdr:oneCellAnchor>
    <xdr:from>
      <xdr:col>14</xdr:col>
      <xdr:colOff>0</xdr:colOff>
      <xdr:row>112</xdr:row>
      <xdr:rowOff>0</xdr:rowOff>
    </xdr:from>
    <xdr:ext cx="61911" cy="397231"/>
    <xdr:sp macro="" textlink="">
      <xdr:nvSpPr>
        <xdr:cNvPr id="6877"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30175200"/>
          <a:ext cx="61911" cy="397231"/>
        </a:xfrm>
        <a:prstGeom prst="rect">
          <a:avLst/>
        </a:prstGeom>
        <a:noFill/>
        <a:ln w="9525">
          <a:noFill/>
          <a:miter lim="800000"/>
          <a:headEnd/>
          <a:tailEnd/>
        </a:ln>
      </xdr:spPr>
    </xdr:sp>
    <xdr:clientData/>
  </xdr:oneCellAnchor>
  <xdr:oneCellAnchor>
    <xdr:from>
      <xdr:col>14</xdr:col>
      <xdr:colOff>0</xdr:colOff>
      <xdr:row>112</xdr:row>
      <xdr:rowOff>0</xdr:rowOff>
    </xdr:from>
    <xdr:ext cx="61911" cy="387706"/>
    <xdr:sp macro="" textlink="">
      <xdr:nvSpPr>
        <xdr:cNvPr id="6878"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30175200"/>
          <a:ext cx="61911" cy="387706"/>
        </a:xfrm>
        <a:prstGeom prst="rect">
          <a:avLst/>
        </a:prstGeom>
        <a:noFill/>
        <a:ln w="9525">
          <a:noFill/>
          <a:miter lim="800000"/>
          <a:headEnd/>
          <a:tailEnd/>
        </a:ln>
      </xdr:spPr>
    </xdr:sp>
    <xdr:clientData/>
  </xdr:oneCellAnchor>
  <xdr:oneCellAnchor>
    <xdr:from>
      <xdr:col>14</xdr:col>
      <xdr:colOff>0</xdr:colOff>
      <xdr:row>112</xdr:row>
      <xdr:rowOff>0</xdr:rowOff>
    </xdr:from>
    <xdr:ext cx="61911" cy="406756"/>
    <xdr:sp macro="" textlink="">
      <xdr:nvSpPr>
        <xdr:cNvPr id="6879"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30175200"/>
          <a:ext cx="61911" cy="406756"/>
        </a:xfrm>
        <a:prstGeom prst="rect">
          <a:avLst/>
        </a:prstGeom>
        <a:noFill/>
        <a:ln w="9525">
          <a:noFill/>
          <a:miter lim="800000"/>
          <a:headEnd/>
          <a:tailEnd/>
        </a:ln>
      </xdr:spPr>
    </xdr:sp>
    <xdr:clientData/>
  </xdr:oneCellAnchor>
  <xdr:oneCellAnchor>
    <xdr:from>
      <xdr:col>14</xdr:col>
      <xdr:colOff>0</xdr:colOff>
      <xdr:row>112</xdr:row>
      <xdr:rowOff>0</xdr:rowOff>
    </xdr:from>
    <xdr:ext cx="80961" cy="378181"/>
    <xdr:sp macro="" textlink="">
      <xdr:nvSpPr>
        <xdr:cNvPr id="6880"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30175200"/>
          <a:ext cx="80961" cy="378181"/>
        </a:xfrm>
        <a:prstGeom prst="rect">
          <a:avLst/>
        </a:prstGeom>
        <a:noFill/>
        <a:ln w="9525">
          <a:noFill/>
          <a:miter lim="800000"/>
          <a:headEnd/>
          <a:tailEnd/>
        </a:ln>
      </xdr:spPr>
    </xdr:sp>
    <xdr:clientData/>
  </xdr:oneCellAnchor>
  <xdr:oneCellAnchor>
    <xdr:from>
      <xdr:col>14</xdr:col>
      <xdr:colOff>0</xdr:colOff>
      <xdr:row>112</xdr:row>
      <xdr:rowOff>0</xdr:rowOff>
    </xdr:from>
    <xdr:ext cx="80961" cy="378181"/>
    <xdr:sp macro="" textlink="">
      <xdr:nvSpPr>
        <xdr:cNvPr id="6881"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30175200"/>
          <a:ext cx="80961" cy="378181"/>
        </a:xfrm>
        <a:prstGeom prst="rect">
          <a:avLst/>
        </a:prstGeom>
        <a:noFill/>
        <a:ln w="9525">
          <a:noFill/>
          <a:miter lim="800000"/>
          <a:headEnd/>
          <a:tailEnd/>
        </a:ln>
      </xdr:spPr>
    </xdr:sp>
    <xdr:clientData/>
  </xdr:oneCellAnchor>
  <xdr:oneCellAnchor>
    <xdr:from>
      <xdr:col>14</xdr:col>
      <xdr:colOff>0</xdr:colOff>
      <xdr:row>112</xdr:row>
      <xdr:rowOff>0</xdr:rowOff>
    </xdr:from>
    <xdr:ext cx="80961" cy="378181"/>
    <xdr:sp macro="" textlink="">
      <xdr:nvSpPr>
        <xdr:cNvPr id="6882"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30175200"/>
          <a:ext cx="80961" cy="378181"/>
        </a:xfrm>
        <a:prstGeom prst="rect">
          <a:avLst/>
        </a:prstGeom>
        <a:noFill/>
        <a:ln w="9525">
          <a:noFill/>
          <a:miter lim="800000"/>
          <a:headEnd/>
          <a:tailEnd/>
        </a:ln>
      </xdr:spPr>
    </xdr:sp>
    <xdr:clientData/>
  </xdr:oneCellAnchor>
  <xdr:oneCellAnchor>
    <xdr:from>
      <xdr:col>14</xdr:col>
      <xdr:colOff>0</xdr:colOff>
      <xdr:row>112</xdr:row>
      <xdr:rowOff>0</xdr:rowOff>
    </xdr:from>
    <xdr:ext cx="80961" cy="378181"/>
    <xdr:sp macro="" textlink="">
      <xdr:nvSpPr>
        <xdr:cNvPr id="6883"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30175200"/>
          <a:ext cx="80961" cy="378181"/>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319967"/>
    <xdr:sp macro="" textlink="">
      <xdr:nvSpPr>
        <xdr:cNvPr id="6884"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30175200"/>
          <a:ext cx="58217" cy="319967"/>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319967"/>
    <xdr:sp macro="" textlink="">
      <xdr:nvSpPr>
        <xdr:cNvPr id="6885"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30175200"/>
          <a:ext cx="58217" cy="319967"/>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313613"/>
    <xdr:sp macro="" textlink="">
      <xdr:nvSpPr>
        <xdr:cNvPr id="6886"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30175200"/>
          <a:ext cx="58217" cy="313613"/>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329492"/>
    <xdr:sp macro="" textlink="">
      <xdr:nvSpPr>
        <xdr:cNvPr id="6887"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30175200"/>
          <a:ext cx="58217" cy="329492"/>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48542"/>
    <xdr:sp macro="" textlink="">
      <xdr:nvSpPr>
        <xdr:cNvPr id="6888"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30175200"/>
          <a:ext cx="77267" cy="348542"/>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48542"/>
    <xdr:sp macro="" textlink="">
      <xdr:nvSpPr>
        <xdr:cNvPr id="6889"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30175200"/>
          <a:ext cx="77267" cy="348542"/>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48542"/>
    <xdr:sp macro="" textlink="">
      <xdr:nvSpPr>
        <xdr:cNvPr id="6890"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30175200"/>
          <a:ext cx="77267" cy="348542"/>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48542"/>
    <xdr:sp macro="" textlink="">
      <xdr:nvSpPr>
        <xdr:cNvPr id="6891"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30175200"/>
          <a:ext cx="77267" cy="348542"/>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48542"/>
    <xdr:sp macro="" textlink="">
      <xdr:nvSpPr>
        <xdr:cNvPr id="6892"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30175200"/>
          <a:ext cx="77267" cy="348542"/>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48542"/>
    <xdr:sp macro="" textlink="">
      <xdr:nvSpPr>
        <xdr:cNvPr id="6893"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30175200"/>
          <a:ext cx="77267" cy="348542"/>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48542"/>
    <xdr:sp macro="" textlink="">
      <xdr:nvSpPr>
        <xdr:cNvPr id="6894"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30175200"/>
          <a:ext cx="77267" cy="348542"/>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48542"/>
    <xdr:sp macro="" textlink="">
      <xdr:nvSpPr>
        <xdr:cNvPr id="6895"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30175200"/>
          <a:ext cx="77267" cy="348542"/>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366736"/>
    <xdr:sp macro="" textlink="">
      <xdr:nvSpPr>
        <xdr:cNvPr id="6896"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30175200"/>
          <a:ext cx="58217" cy="366736"/>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357211"/>
    <xdr:sp macro="" textlink="">
      <xdr:nvSpPr>
        <xdr:cNvPr id="6897"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30175200"/>
          <a:ext cx="58217" cy="357211"/>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376261"/>
    <xdr:sp macro="" textlink="">
      <xdr:nvSpPr>
        <xdr:cNvPr id="6898"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30175200"/>
          <a:ext cx="58217" cy="376261"/>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95311"/>
    <xdr:sp macro="" textlink="">
      <xdr:nvSpPr>
        <xdr:cNvPr id="6899"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30175200"/>
          <a:ext cx="77267" cy="395311"/>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95311"/>
    <xdr:sp macro="" textlink="">
      <xdr:nvSpPr>
        <xdr:cNvPr id="6900"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30175200"/>
          <a:ext cx="77267" cy="395311"/>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95311"/>
    <xdr:sp macro="" textlink="">
      <xdr:nvSpPr>
        <xdr:cNvPr id="6901"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30175200"/>
          <a:ext cx="77267" cy="395311"/>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95311"/>
    <xdr:sp macro="" textlink="">
      <xdr:nvSpPr>
        <xdr:cNvPr id="6902"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30175200"/>
          <a:ext cx="77267" cy="395311"/>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14361"/>
    <xdr:sp macro="" textlink="">
      <xdr:nvSpPr>
        <xdr:cNvPr id="6903"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30175200"/>
          <a:ext cx="58217" cy="414361"/>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14361"/>
    <xdr:sp macro="" textlink="">
      <xdr:nvSpPr>
        <xdr:cNvPr id="6904"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30175200"/>
          <a:ext cx="58217" cy="414361"/>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04836"/>
    <xdr:sp macro="" textlink="">
      <xdr:nvSpPr>
        <xdr:cNvPr id="6905"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30175200"/>
          <a:ext cx="58217" cy="404836"/>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23886"/>
    <xdr:sp macro="" textlink="">
      <xdr:nvSpPr>
        <xdr:cNvPr id="6906"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30175200"/>
          <a:ext cx="58217" cy="423886"/>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442936"/>
    <xdr:sp macro="" textlink="">
      <xdr:nvSpPr>
        <xdr:cNvPr id="6907"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30175200"/>
          <a:ext cx="77267" cy="442936"/>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442936"/>
    <xdr:sp macro="" textlink="">
      <xdr:nvSpPr>
        <xdr:cNvPr id="6908"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30175200"/>
          <a:ext cx="77267" cy="442936"/>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442936"/>
    <xdr:sp macro="" textlink="">
      <xdr:nvSpPr>
        <xdr:cNvPr id="6909"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30175200"/>
          <a:ext cx="77267" cy="442936"/>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442936"/>
    <xdr:sp macro="" textlink="">
      <xdr:nvSpPr>
        <xdr:cNvPr id="6910"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30175200"/>
          <a:ext cx="77267" cy="442936"/>
        </a:xfrm>
        <a:prstGeom prst="rect">
          <a:avLst/>
        </a:prstGeom>
        <a:noFill/>
        <a:ln w="9525">
          <a:noFill/>
          <a:miter lim="800000"/>
          <a:headEnd/>
          <a:tailEnd/>
        </a:ln>
      </xdr:spPr>
    </xdr:sp>
    <xdr:clientData/>
  </xdr:oneCellAnchor>
  <xdr:oneCellAnchor>
    <xdr:from>
      <xdr:col>13</xdr:col>
      <xdr:colOff>1219200</xdr:colOff>
      <xdr:row>112</xdr:row>
      <xdr:rowOff>0</xdr:rowOff>
    </xdr:from>
    <xdr:ext cx="86792" cy="302552"/>
    <xdr:sp macro="" textlink="">
      <xdr:nvSpPr>
        <xdr:cNvPr id="6911"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30175200"/>
          <a:ext cx="86792" cy="302552"/>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47169"/>
    <xdr:sp macro="" textlink="">
      <xdr:nvSpPr>
        <xdr:cNvPr id="6912"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30175200"/>
          <a:ext cx="58217" cy="447169"/>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47169"/>
    <xdr:sp macro="" textlink="">
      <xdr:nvSpPr>
        <xdr:cNvPr id="6913"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30175200"/>
          <a:ext cx="58217" cy="447169"/>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42936"/>
    <xdr:sp macro="" textlink="">
      <xdr:nvSpPr>
        <xdr:cNvPr id="6914"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30175200"/>
          <a:ext cx="58217" cy="442936"/>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56694"/>
    <xdr:sp macro="" textlink="">
      <xdr:nvSpPr>
        <xdr:cNvPr id="6915"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30175200"/>
          <a:ext cx="58217" cy="456694"/>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14361"/>
    <xdr:sp macro="" textlink="">
      <xdr:nvSpPr>
        <xdr:cNvPr id="6916"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30175200"/>
          <a:ext cx="58217" cy="414361"/>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14361"/>
    <xdr:sp macro="" textlink="">
      <xdr:nvSpPr>
        <xdr:cNvPr id="6917"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30175200"/>
          <a:ext cx="58217" cy="414361"/>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04836"/>
    <xdr:sp macro="" textlink="">
      <xdr:nvSpPr>
        <xdr:cNvPr id="6918"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30175200"/>
          <a:ext cx="58217" cy="404836"/>
        </a:xfrm>
        <a:prstGeom prst="rect">
          <a:avLst/>
        </a:prstGeom>
        <a:noFill/>
        <a:ln w="9525">
          <a:noFill/>
          <a:miter lim="800000"/>
          <a:headEnd/>
          <a:tailEnd/>
        </a:ln>
      </xdr:spPr>
    </xdr:sp>
    <xdr:clientData/>
  </xdr:oneCellAnchor>
  <xdr:oneCellAnchor>
    <xdr:from>
      <xdr:col>13</xdr:col>
      <xdr:colOff>1219200</xdr:colOff>
      <xdr:row>112</xdr:row>
      <xdr:rowOff>0</xdr:rowOff>
    </xdr:from>
    <xdr:ext cx="58217" cy="423886"/>
    <xdr:sp macro="" textlink="">
      <xdr:nvSpPr>
        <xdr:cNvPr id="6919"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30175200"/>
          <a:ext cx="58217" cy="423886"/>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95311"/>
    <xdr:sp macro="" textlink="">
      <xdr:nvSpPr>
        <xdr:cNvPr id="6920"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30175200"/>
          <a:ext cx="77267" cy="395311"/>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95311"/>
    <xdr:sp macro="" textlink="">
      <xdr:nvSpPr>
        <xdr:cNvPr id="6921"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30175200"/>
          <a:ext cx="77267" cy="395311"/>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95311"/>
    <xdr:sp macro="" textlink="">
      <xdr:nvSpPr>
        <xdr:cNvPr id="6922"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30175200"/>
          <a:ext cx="77267" cy="395311"/>
        </a:xfrm>
        <a:prstGeom prst="rect">
          <a:avLst/>
        </a:prstGeom>
        <a:noFill/>
        <a:ln w="9525">
          <a:noFill/>
          <a:miter lim="800000"/>
          <a:headEnd/>
          <a:tailEnd/>
        </a:ln>
      </xdr:spPr>
    </xdr:sp>
    <xdr:clientData/>
  </xdr:oneCellAnchor>
  <xdr:oneCellAnchor>
    <xdr:from>
      <xdr:col>13</xdr:col>
      <xdr:colOff>1524000</xdr:colOff>
      <xdr:row>112</xdr:row>
      <xdr:rowOff>0</xdr:rowOff>
    </xdr:from>
    <xdr:ext cx="77267" cy="395311"/>
    <xdr:sp macro="" textlink="">
      <xdr:nvSpPr>
        <xdr:cNvPr id="6923"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30175200"/>
          <a:ext cx="77267" cy="395311"/>
        </a:xfrm>
        <a:prstGeom prst="rect">
          <a:avLst/>
        </a:prstGeom>
        <a:noFill/>
        <a:ln w="9525">
          <a:noFill/>
          <a:miter lim="800000"/>
          <a:headEnd/>
          <a:tailEnd/>
        </a:ln>
      </xdr:spPr>
    </xdr:sp>
    <xdr:clientData/>
  </xdr:oneCellAnchor>
  <xdr:oneCellAnchor>
    <xdr:from>
      <xdr:col>14</xdr:col>
      <xdr:colOff>0</xdr:colOff>
      <xdr:row>112</xdr:row>
      <xdr:rowOff>0</xdr:rowOff>
    </xdr:from>
    <xdr:ext cx="61911" cy="319967"/>
    <xdr:sp macro="" textlink="">
      <xdr:nvSpPr>
        <xdr:cNvPr id="6924"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30175200"/>
          <a:ext cx="61911" cy="319967"/>
        </a:xfrm>
        <a:prstGeom prst="rect">
          <a:avLst/>
        </a:prstGeom>
        <a:noFill/>
        <a:ln w="9525">
          <a:noFill/>
          <a:miter lim="800000"/>
          <a:headEnd/>
          <a:tailEnd/>
        </a:ln>
      </xdr:spPr>
    </xdr:sp>
    <xdr:clientData/>
  </xdr:oneCellAnchor>
  <xdr:oneCellAnchor>
    <xdr:from>
      <xdr:col>14</xdr:col>
      <xdr:colOff>0</xdr:colOff>
      <xdr:row>112</xdr:row>
      <xdr:rowOff>0</xdr:rowOff>
    </xdr:from>
    <xdr:ext cx="61911" cy="319967"/>
    <xdr:sp macro="" textlink="">
      <xdr:nvSpPr>
        <xdr:cNvPr id="6925"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30175200"/>
          <a:ext cx="61911" cy="319967"/>
        </a:xfrm>
        <a:prstGeom prst="rect">
          <a:avLst/>
        </a:prstGeom>
        <a:noFill/>
        <a:ln w="9525">
          <a:noFill/>
          <a:miter lim="800000"/>
          <a:headEnd/>
          <a:tailEnd/>
        </a:ln>
      </xdr:spPr>
    </xdr:sp>
    <xdr:clientData/>
  </xdr:oneCellAnchor>
  <xdr:oneCellAnchor>
    <xdr:from>
      <xdr:col>14</xdr:col>
      <xdr:colOff>0</xdr:colOff>
      <xdr:row>112</xdr:row>
      <xdr:rowOff>0</xdr:rowOff>
    </xdr:from>
    <xdr:ext cx="61911" cy="313613"/>
    <xdr:sp macro="" textlink="">
      <xdr:nvSpPr>
        <xdr:cNvPr id="6926"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30175200"/>
          <a:ext cx="61911" cy="313613"/>
        </a:xfrm>
        <a:prstGeom prst="rect">
          <a:avLst/>
        </a:prstGeom>
        <a:noFill/>
        <a:ln w="9525">
          <a:noFill/>
          <a:miter lim="800000"/>
          <a:headEnd/>
          <a:tailEnd/>
        </a:ln>
      </xdr:spPr>
    </xdr:sp>
    <xdr:clientData/>
  </xdr:oneCellAnchor>
  <xdr:oneCellAnchor>
    <xdr:from>
      <xdr:col>14</xdr:col>
      <xdr:colOff>0</xdr:colOff>
      <xdr:row>112</xdr:row>
      <xdr:rowOff>0</xdr:rowOff>
    </xdr:from>
    <xdr:ext cx="61911" cy="329492"/>
    <xdr:sp macro="" textlink="">
      <xdr:nvSpPr>
        <xdr:cNvPr id="6927"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30175200"/>
          <a:ext cx="61911" cy="329492"/>
        </a:xfrm>
        <a:prstGeom prst="rect">
          <a:avLst/>
        </a:prstGeom>
        <a:noFill/>
        <a:ln w="9525">
          <a:noFill/>
          <a:miter lim="800000"/>
          <a:headEnd/>
          <a:tailEnd/>
        </a:ln>
      </xdr:spPr>
    </xdr:sp>
    <xdr:clientData/>
  </xdr:oneCellAnchor>
  <xdr:oneCellAnchor>
    <xdr:from>
      <xdr:col>14</xdr:col>
      <xdr:colOff>0</xdr:colOff>
      <xdr:row>112</xdr:row>
      <xdr:rowOff>0</xdr:rowOff>
    </xdr:from>
    <xdr:ext cx="80961" cy="348542"/>
    <xdr:sp macro="" textlink="">
      <xdr:nvSpPr>
        <xdr:cNvPr id="6928"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30175200"/>
          <a:ext cx="80961" cy="348542"/>
        </a:xfrm>
        <a:prstGeom prst="rect">
          <a:avLst/>
        </a:prstGeom>
        <a:noFill/>
        <a:ln w="9525">
          <a:noFill/>
          <a:miter lim="800000"/>
          <a:headEnd/>
          <a:tailEnd/>
        </a:ln>
      </xdr:spPr>
    </xdr:sp>
    <xdr:clientData/>
  </xdr:oneCellAnchor>
  <xdr:oneCellAnchor>
    <xdr:from>
      <xdr:col>14</xdr:col>
      <xdr:colOff>0</xdr:colOff>
      <xdr:row>112</xdr:row>
      <xdr:rowOff>0</xdr:rowOff>
    </xdr:from>
    <xdr:ext cx="80961" cy="348542"/>
    <xdr:sp macro="" textlink="">
      <xdr:nvSpPr>
        <xdr:cNvPr id="6929"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30175200"/>
          <a:ext cx="80961" cy="348542"/>
        </a:xfrm>
        <a:prstGeom prst="rect">
          <a:avLst/>
        </a:prstGeom>
        <a:noFill/>
        <a:ln w="9525">
          <a:noFill/>
          <a:miter lim="800000"/>
          <a:headEnd/>
          <a:tailEnd/>
        </a:ln>
      </xdr:spPr>
    </xdr:sp>
    <xdr:clientData/>
  </xdr:oneCellAnchor>
  <xdr:oneCellAnchor>
    <xdr:from>
      <xdr:col>14</xdr:col>
      <xdr:colOff>0</xdr:colOff>
      <xdr:row>112</xdr:row>
      <xdr:rowOff>0</xdr:rowOff>
    </xdr:from>
    <xdr:ext cx="80961" cy="348542"/>
    <xdr:sp macro="" textlink="">
      <xdr:nvSpPr>
        <xdr:cNvPr id="6930"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30175200"/>
          <a:ext cx="80961" cy="348542"/>
        </a:xfrm>
        <a:prstGeom prst="rect">
          <a:avLst/>
        </a:prstGeom>
        <a:noFill/>
        <a:ln w="9525">
          <a:noFill/>
          <a:miter lim="800000"/>
          <a:headEnd/>
          <a:tailEnd/>
        </a:ln>
      </xdr:spPr>
    </xdr:sp>
    <xdr:clientData/>
  </xdr:oneCellAnchor>
  <xdr:oneCellAnchor>
    <xdr:from>
      <xdr:col>14</xdr:col>
      <xdr:colOff>0</xdr:colOff>
      <xdr:row>112</xdr:row>
      <xdr:rowOff>0</xdr:rowOff>
    </xdr:from>
    <xdr:ext cx="80961" cy="348542"/>
    <xdr:sp macro="" textlink="">
      <xdr:nvSpPr>
        <xdr:cNvPr id="6931"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30175200"/>
          <a:ext cx="80961" cy="348542"/>
        </a:xfrm>
        <a:prstGeom prst="rect">
          <a:avLst/>
        </a:prstGeom>
        <a:noFill/>
        <a:ln w="9525">
          <a:noFill/>
          <a:miter lim="800000"/>
          <a:headEnd/>
          <a:tailEnd/>
        </a:ln>
      </xdr:spPr>
    </xdr:sp>
    <xdr:clientData/>
  </xdr:oneCellAnchor>
  <xdr:oneCellAnchor>
    <xdr:from>
      <xdr:col>14</xdr:col>
      <xdr:colOff>0</xdr:colOff>
      <xdr:row>112</xdr:row>
      <xdr:rowOff>0</xdr:rowOff>
    </xdr:from>
    <xdr:ext cx="80961" cy="348542"/>
    <xdr:sp macro="" textlink="">
      <xdr:nvSpPr>
        <xdr:cNvPr id="6932"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30175200"/>
          <a:ext cx="80961" cy="348542"/>
        </a:xfrm>
        <a:prstGeom prst="rect">
          <a:avLst/>
        </a:prstGeom>
        <a:noFill/>
        <a:ln w="9525">
          <a:noFill/>
          <a:miter lim="800000"/>
          <a:headEnd/>
          <a:tailEnd/>
        </a:ln>
      </xdr:spPr>
    </xdr:sp>
    <xdr:clientData/>
  </xdr:oneCellAnchor>
  <xdr:oneCellAnchor>
    <xdr:from>
      <xdr:col>14</xdr:col>
      <xdr:colOff>0</xdr:colOff>
      <xdr:row>112</xdr:row>
      <xdr:rowOff>0</xdr:rowOff>
    </xdr:from>
    <xdr:ext cx="80961" cy="348542"/>
    <xdr:sp macro="" textlink="">
      <xdr:nvSpPr>
        <xdr:cNvPr id="6933"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30175200"/>
          <a:ext cx="80961" cy="348542"/>
        </a:xfrm>
        <a:prstGeom prst="rect">
          <a:avLst/>
        </a:prstGeom>
        <a:noFill/>
        <a:ln w="9525">
          <a:noFill/>
          <a:miter lim="800000"/>
          <a:headEnd/>
          <a:tailEnd/>
        </a:ln>
      </xdr:spPr>
    </xdr:sp>
    <xdr:clientData/>
  </xdr:oneCellAnchor>
  <xdr:oneCellAnchor>
    <xdr:from>
      <xdr:col>14</xdr:col>
      <xdr:colOff>0</xdr:colOff>
      <xdr:row>112</xdr:row>
      <xdr:rowOff>0</xdr:rowOff>
    </xdr:from>
    <xdr:ext cx="80961" cy="348542"/>
    <xdr:sp macro="" textlink="">
      <xdr:nvSpPr>
        <xdr:cNvPr id="6934"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30175200"/>
          <a:ext cx="80961" cy="348542"/>
        </a:xfrm>
        <a:prstGeom prst="rect">
          <a:avLst/>
        </a:prstGeom>
        <a:noFill/>
        <a:ln w="9525">
          <a:noFill/>
          <a:miter lim="800000"/>
          <a:headEnd/>
          <a:tailEnd/>
        </a:ln>
      </xdr:spPr>
    </xdr:sp>
    <xdr:clientData/>
  </xdr:oneCellAnchor>
  <xdr:oneCellAnchor>
    <xdr:from>
      <xdr:col>14</xdr:col>
      <xdr:colOff>0</xdr:colOff>
      <xdr:row>112</xdr:row>
      <xdr:rowOff>0</xdr:rowOff>
    </xdr:from>
    <xdr:ext cx="80961" cy="348542"/>
    <xdr:sp macro="" textlink="">
      <xdr:nvSpPr>
        <xdr:cNvPr id="6935"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30175200"/>
          <a:ext cx="80961" cy="348542"/>
        </a:xfrm>
        <a:prstGeom prst="rect">
          <a:avLst/>
        </a:prstGeom>
        <a:noFill/>
        <a:ln w="9525">
          <a:noFill/>
          <a:miter lim="800000"/>
          <a:headEnd/>
          <a:tailEnd/>
        </a:ln>
      </xdr:spPr>
    </xdr:sp>
    <xdr:clientData/>
  </xdr:oneCellAnchor>
  <xdr:oneCellAnchor>
    <xdr:from>
      <xdr:col>14</xdr:col>
      <xdr:colOff>0</xdr:colOff>
      <xdr:row>112</xdr:row>
      <xdr:rowOff>0</xdr:rowOff>
    </xdr:from>
    <xdr:ext cx="61911" cy="366736"/>
    <xdr:sp macro="" textlink="">
      <xdr:nvSpPr>
        <xdr:cNvPr id="6936"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30175200"/>
          <a:ext cx="61911" cy="366736"/>
        </a:xfrm>
        <a:prstGeom prst="rect">
          <a:avLst/>
        </a:prstGeom>
        <a:noFill/>
        <a:ln w="9525">
          <a:noFill/>
          <a:miter lim="800000"/>
          <a:headEnd/>
          <a:tailEnd/>
        </a:ln>
      </xdr:spPr>
    </xdr:sp>
    <xdr:clientData/>
  </xdr:oneCellAnchor>
  <xdr:oneCellAnchor>
    <xdr:from>
      <xdr:col>14</xdr:col>
      <xdr:colOff>0</xdr:colOff>
      <xdr:row>112</xdr:row>
      <xdr:rowOff>0</xdr:rowOff>
    </xdr:from>
    <xdr:ext cx="61911" cy="357211"/>
    <xdr:sp macro="" textlink="">
      <xdr:nvSpPr>
        <xdr:cNvPr id="6937"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30175200"/>
          <a:ext cx="61911" cy="357211"/>
        </a:xfrm>
        <a:prstGeom prst="rect">
          <a:avLst/>
        </a:prstGeom>
        <a:noFill/>
        <a:ln w="9525">
          <a:noFill/>
          <a:miter lim="800000"/>
          <a:headEnd/>
          <a:tailEnd/>
        </a:ln>
      </xdr:spPr>
    </xdr:sp>
    <xdr:clientData/>
  </xdr:oneCellAnchor>
  <xdr:oneCellAnchor>
    <xdr:from>
      <xdr:col>14</xdr:col>
      <xdr:colOff>0</xdr:colOff>
      <xdr:row>112</xdr:row>
      <xdr:rowOff>0</xdr:rowOff>
    </xdr:from>
    <xdr:ext cx="61911" cy="376261"/>
    <xdr:sp macro="" textlink="">
      <xdr:nvSpPr>
        <xdr:cNvPr id="6938"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30175200"/>
          <a:ext cx="61911" cy="376261"/>
        </a:xfrm>
        <a:prstGeom prst="rect">
          <a:avLst/>
        </a:prstGeom>
        <a:noFill/>
        <a:ln w="9525">
          <a:noFill/>
          <a:miter lim="800000"/>
          <a:headEnd/>
          <a:tailEnd/>
        </a:ln>
      </xdr:spPr>
    </xdr:sp>
    <xdr:clientData/>
  </xdr:oneCellAnchor>
  <xdr:oneCellAnchor>
    <xdr:from>
      <xdr:col>14</xdr:col>
      <xdr:colOff>0</xdr:colOff>
      <xdr:row>112</xdr:row>
      <xdr:rowOff>0</xdr:rowOff>
    </xdr:from>
    <xdr:ext cx="80961" cy="395311"/>
    <xdr:sp macro="" textlink="">
      <xdr:nvSpPr>
        <xdr:cNvPr id="6939"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30175200"/>
          <a:ext cx="80961" cy="395311"/>
        </a:xfrm>
        <a:prstGeom prst="rect">
          <a:avLst/>
        </a:prstGeom>
        <a:noFill/>
        <a:ln w="9525">
          <a:noFill/>
          <a:miter lim="800000"/>
          <a:headEnd/>
          <a:tailEnd/>
        </a:ln>
      </xdr:spPr>
    </xdr:sp>
    <xdr:clientData/>
  </xdr:oneCellAnchor>
  <xdr:oneCellAnchor>
    <xdr:from>
      <xdr:col>14</xdr:col>
      <xdr:colOff>0</xdr:colOff>
      <xdr:row>112</xdr:row>
      <xdr:rowOff>0</xdr:rowOff>
    </xdr:from>
    <xdr:ext cx="80961" cy="395311"/>
    <xdr:sp macro="" textlink="">
      <xdr:nvSpPr>
        <xdr:cNvPr id="6940"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30175200"/>
          <a:ext cx="80961" cy="395311"/>
        </a:xfrm>
        <a:prstGeom prst="rect">
          <a:avLst/>
        </a:prstGeom>
        <a:noFill/>
        <a:ln w="9525">
          <a:noFill/>
          <a:miter lim="800000"/>
          <a:headEnd/>
          <a:tailEnd/>
        </a:ln>
      </xdr:spPr>
    </xdr:sp>
    <xdr:clientData/>
  </xdr:oneCellAnchor>
  <xdr:oneCellAnchor>
    <xdr:from>
      <xdr:col>14</xdr:col>
      <xdr:colOff>0</xdr:colOff>
      <xdr:row>112</xdr:row>
      <xdr:rowOff>0</xdr:rowOff>
    </xdr:from>
    <xdr:ext cx="80961" cy="395311"/>
    <xdr:sp macro="" textlink="">
      <xdr:nvSpPr>
        <xdr:cNvPr id="6941"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30175200"/>
          <a:ext cx="80961" cy="395311"/>
        </a:xfrm>
        <a:prstGeom prst="rect">
          <a:avLst/>
        </a:prstGeom>
        <a:noFill/>
        <a:ln w="9525">
          <a:noFill/>
          <a:miter lim="800000"/>
          <a:headEnd/>
          <a:tailEnd/>
        </a:ln>
      </xdr:spPr>
    </xdr:sp>
    <xdr:clientData/>
  </xdr:oneCellAnchor>
  <xdr:oneCellAnchor>
    <xdr:from>
      <xdr:col>14</xdr:col>
      <xdr:colOff>0</xdr:colOff>
      <xdr:row>112</xdr:row>
      <xdr:rowOff>0</xdr:rowOff>
    </xdr:from>
    <xdr:ext cx="80961" cy="395311"/>
    <xdr:sp macro="" textlink="">
      <xdr:nvSpPr>
        <xdr:cNvPr id="6942"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30175200"/>
          <a:ext cx="80961" cy="395311"/>
        </a:xfrm>
        <a:prstGeom prst="rect">
          <a:avLst/>
        </a:prstGeom>
        <a:noFill/>
        <a:ln w="9525">
          <a:noFill/>
          <a:miter lim="800000"/>
          <a:headEnd/>
          <a:tailEnd/>
        </a:ln>
      </xdr:spPr>
    </xdr:sp>
    <xdr:clientData/>
  </xdr:oneCellAnchor>
  <xdr:oneCellAnchor>
    <xdr:from>
      <xdr:col>14</xdr:col>
      <xdr:colOff>0</xdr:colOff>
      <xdr:row>112</xdr:row>
      <xdr:rowOff>0</xdr:rowOff>
    </xdr:from>
    <xdr:ext cx="61911" cy="414361"/>
    <xdr:sp macro="" textlink="">
      <xdr:nvSpPr>
        <xdr:cNvPr id="6943"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30175200"/>
          <a:ext cx="61911" cy="414361"/>
        </a:xfrm>
        <a:prstGeom prst="rect">
          <a:avLst/>
        </a:prstGeom>
        <a:noFill/>
        <a:ln w="9525">
          <a:noFill/>
          <a:miter lim="800000"/>
          <a:headEnd/>
          <a:tailEnd/>
        </a:ln>
      </xdr:spPr>
    </xdr:sp>
    <xdr:clientData/>
  </xdr:oneCellAnchor>
  <xdr:oneCellAnchor>
    <xdr:from>
      <xdr:col>14</xdr:col>
      <xdr:colOff>0</xdr:colOff>
      <xdr:row>112</xdr:row>
      <xdr:rowOff>0</xdr:rowOff>
    </xdr:from>
    <xdr:ext cx="61911" cy="414361"/>
    <xdr:sp macro="" textlink="">
      <xdr:nvSpPr>
        <xdr:cNvPr id="6944"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30175200"/>
          <a:ext cx="61911" cy="414361"/>
        </a:xfrm>
        <a:prstGeom prst="rect">
          <a:avLst/>
        </a:prstGeom>
        <a:noFill/>
        <a:ln w="9525">
          <a:noFill/>
          <a:miter lim="800000"/>
          <a:headEnd/>
          <a:tailEnd/>
        </a:ln>
      </xdr:spPr>
    </xdr:sp>
    <xdr:clientData/>
  </xdr:oneCellAnchor>
  <xdr:oneCellAnchor>
    <xdr:from>
      <xdr:col>14</xdr:col>
      <xdr:colOff>0</xdr:colOff>
      <xdr:row>112</xdr:row>
      <xdr:rowOff>0</xdr:rowOff>
    </xdr:from>
    <xdr:ext cx="61911" cy="404836"/>
    <xdr:sp macro="" textlink="">
      <xdr:nvSpPr>
        <xdr:cNvPr id="6945"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30175200"/>
          <a:ext cx="61911" cy="404836"/>
        </a:xfrm>
        <a:prstGeom prst="rect">
          <a:avLst/>
        </a:prstGeom>
        <a:noFill/>
        <a:ln w="9525">
          <a:noFill/>
          <a:miter lim="800000"/>
          <a:headEnd/>
          <a:tailEnd/>
        </a:ln>
      </xdr:spPr>
    </xdr:sp>
    <xdr:clientData/>
  </xdr:oneCellAnchor>
  <xdr:oneCellAnchor>
    <xdr:from>
      <xdr:col>14</xdr:col>
      <xdr:colOff>0</xdr:colOff>
      <xdr:row>112</xdr:row>
      <xdr:rowOff>0</xdr:rowOff>
    </xdr:from>
    <xdr:ext cx="61911" cy="423886"/>
    <xdr:sp macro="" textlink="">
      <xdr:nvSpPr>
        <xdr:cNvPr id="6946"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30175200"/>
          <a:ext cx="61911" cy="423886"/>
        </a:xfrm>
        <a:prstGeom prst="rect">
          <a:avLst/>
        </a:prstGeom>
        <a:noFill/>
        <a:ln w="9525">
          <a:noFill/>
          <a:miter lim="800000"/>
          <a:headEnd/>
          <a:tailEnd/>
        </a:ln>
      </xdr:spPr>
    </xdr:sp>
    <xdr:clientData/>
  </xdr:oneCellAnchor>
  <xdr:oneCellAnchor>
    <xdr:from>
      <xdr:col>14</xdr:col>
      <xdr:colOff>0</xdr:colOff>
      <xdr:row>112</xdr:row>
      <xdr:rowOff>0</xdr:rowOff>
    </xdr:from>
    <xdr:ext cx="80961" cy="442936"/>
    <xdr:sp macro="" textlink="">
      <xdr:nvSpPr>
        <xdr:cNvPr id="6947"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30175200"/>
          <a:ext cx="80961" cy="442936"/>
        </a:xfrm>
        <a:prstGeom prst="rect">
          <a:avLst/>
        </a:prstGeom>
        <a:noFill/>
        <a:ln w="9525">
          <a:noFill/>
          <a:miter lim="800000"/>
          <a:headEnd/>
          <a:tailEnd/>
        </a:ln>
      </xdr:spPr>
    </xdr:sp>
    <xdr:clientData/>
  </xdr:oneCellAnchor>
  <xdr:oneCellAnchor>
    <xdr:from>
      <xdr:col>14</xdr:col>
      <xdr:colOff>0</xdr:colOff>
      <xdr:row>112</xdr:row>
      <xdr:rowOff>0</xdr:rowOff>
    </xdr:from>
    <xdr:ext cx="80961" cy="442936"/>
    <xdr:sp macro="" textlink="">
      <xdr:nvSpPr>
        <xdr:cNvPr id="6948"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30175200"/>
          <a:ext cx="80961" cy="442936"/>
        </a:xfrm>
        <a:prstGeom prst="rect">
          <a:avLst/>
        </a:prstGeom>
        <a:noFill/>
        <a:ln w="9525">
          <a:noFill/>
          <a:miter lim="800000"/>
          <a:headEnd/>
          <a:tailEnd/>
        </a:ln>
      </xdr:spPr>
    </xdr:sp>
    <xdr:clientData/>
  </xdr:oneCellAnchor>
  <xdr:oneCellAnchor>
    <xdr:from>
      <xdr:col>14</xdr:col>
      <xdr:colOff>0</xdr:colOff>
      <xdr:row>112</xdr:row>
      <xdr:rowOff>0</xdr:rowOff>
    </xdr:from>
    <xdr:ext cx="80961" cy="442936"/>
    <xdr:sp macro="" textlink="">
      <xdr:nvSpPr>
        <xdr:cNvPr id="6949"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30175200"/>
          <a:ext cx="80961" cy="442936"/>
        </a:xfrm>
        <a:prstGeom prst="rect">
          <a:avLst/>
        </a:prstGeom>
        <a:noFill/>
        <a:ln w="9525">
          <a:noFill/>
          <a:miter lim="800000"/>
          <a:headEnd/>
          <a:tailEnd/>
        </a:ln>
      </xdr:spPr>
    </xdr:sp>
    <xdr:clientData/>
  </xdr:oneCellAnchor>
  <xdr:oneCellAnchor>
    <xdr:from>
      <xdr:col>14</xdr:col>
      <xdr:colOff>0</xdr:colOff>
      <xdr:row>112</xdr:row>
      <xdr:rowOff>0</xdr:rowOff>
    </xdr:from>
    <xdr:ext cx="80961" cy="442936"/>
    <xdr:sp macro="" textlink="">
      <xdr:nvSpPr>
        <xdr:cNvPr id="6950"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30175200"/>
          <a:ext cx="80961" cy="442936"/>
        </a:xfrm>
        <a:prstGeom prst="rect">
          <a:avLst/>
        </a:prstGeom>
        <a:noFill/>
        <a:ln w="9525">
          <a:noFill/>
          <a:miter lim="800000"/>
          <a:headEnd/>
          <a:tailEnd/>
        </a:ln>
      </xdr:spPr>
    </xdr:sp>
    <xdr:clientData/>
  </xdr:oneCellAnchor>
  <xdr:oneCellAnchor>
    <xdr:from>
      <xdr:col>14</xdr:col>
      <xdr:colOff>0</xdr:colOff>
      <xdr:row>112</xdr:row>
      <xdr:rowOff>0</xdr:rowOff>
    </xdr:from>
    <xdr:ext cx="90486" cy="302552"/>
    <xdr:sp macro="" textlink="">
      <xdr:nvSpPr>
        <xdr:cNvPr id="6951"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30175200"/>
          <a:ext cx="90486" cy="302552"/>
        </a:xfrm>
        <a:prstGeom prst="rect">
          <a:avLst/>
        </a:prstGeom>
        <a:noFill/>
        <a:ln w="9525">
          <a:noFill/>
          <a:miter lim="800000"/>
          <a:headEnd/>
          <a:tailEnd/>
        </a:ln>
      </xdr:spPr>
    </xdr:sp>
    <xdr:clientData/>
  </xdr:oneCellAnchor>
  <xdr:oneCellAnchor>
    <xdr:from>
      <xdr:col>14</xdr:col>
      <xdr:colOff>0</xdr:colOff>
      <xdr:row>112</xdr:row>
      <xdr:rowOff>0</xdr:rowOff>
    </xdr:from>
    <xdr:ext cx="61911" cy="447169"/>
    <xdr:sp macro="" textlink="">
      <xdr:nvSpPr>
        <xdr:cNvPr id="695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30175200"/>
          <a:ext cx="61911" cy="447169"/>
        </a:xfrm>
        <a:prstGeom prst="rect">
          <a:avLst/>
        </a:prstGeom>
        <a:noFill/>
        <a:ln w="9525">
          <a:noFill/>
          <a:miter lim="800000"/>
          <a:headEnd/>
          <a:tailEnd/>
        </a:ln>
      </xdr:spPr>
    </xdr:sp>
    <xdr:clientData/>
  </xdr:oneCellAnchor>
  <xdr:oneCellAnchor>
    <xdr:from>
      <xdr:col>14</xdr:col>
      <xdr:colOff>0</xdr:colOff>
      <xdr:row>112</xdr:row>
      <xdr:rowOff>0</xdr:rowOff>
    </xdr:from>
    <xdr:ext cx="61911" cy="447169"/>
    <xdr:sp macro="" textlink="">
      <xdr:nvSpPr>
        <xdr:cNvPr id="695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30175200"/>
          <a:ext cx="61911" cy="447169"/>
        </a:xfrm>
        <a:prstGeom prst="rect">
          <a:avLst/>
        </a:prstGeom>
        <a:noFill/>
        <a:ln w="9525">
          <a:noFill/>
          <a:miter lim="800000"/>
          <a:headEnd/>
          <a:tailEnd/>
        </a:ln>
      </xdr:spPr>
    </xdr:sp>
    <xdr:clientData/>
  </xdr:oneCellAnchor>
  <xdr:oneCellAnchor>
    <xdr:from>
      <xdr:col>14</xdr:col>
      <xdr:colOff>0</xdr:colOff>
      <xdr:row>112</xdr:row>
      <xdr:rowOff>0</xdr:rowOff>
    </xdr:from>
    <xdr:ext cx="61911" cy="442936"/>
    <xdr:sp macro="" textlink="">
      <xdr:nvSpPr>
        <xdr:cNvPr id="695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30175200"/>
          <a:ext cx="61911" cy="442936"/>
        </a:xfrm>
        <a:prstGeom prst="rect">
          <a:avLst/>
        </a:prstGeom>
        <a:noFill/>
        <a:ln w="9525">
          <a:noFill/>
          <a:miter lim="800000"/>
          <a:headEnd/>
          <a:tailEnd/>
        </a:ln>
      </xdr:spPr>
    </xdr:sp>
    <xdr:clientData/>
  </xdr:oneCellAnchor>
  <xdr:oneCellAnchor>
    <xdr:from>
      <xdr:col>14</xdr:col>
      <xdr:colOff>0</xdr:colOff>
      <xdr:row>112</xdr:row>
      <xdr:rowOff>0</xdr:rowOff>
    </xdr:from>
    <xdr:ext cx="61911" cy="456694"/>
    <xdr:sp macro="" textlink="">
      <xdr:nvSpPr>
        <xdr:cNvPr id="695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30175200"/>
          <a:ext cx="61911" cy="456694"/>
        </a:xfrm>
        <a:prstGeom prst="rect">
          <a:avLst/>
        </a:prstGeom>
        <a:noFill/>
        <a:ln w="9525">
          <a:noFill/>
          <a:miter lim="800000"/>
          <a:headEnd/>
          <a:tailEnd/>
        </a:ln>
      </xdr:spPr>
    </xdr:sp>
    <xdr:clientData/>
  </xdr:oneCellAnchor>
  <xdr:oneCellAnchor>
    <xdr:from>
      <xdr:col>14</xdr:col>
      <xdr:colOff>0</xdr:colOff>
      <xdr:row>112</xdr:row>
      <xdr:rowOff>0</xdr:rowOff>
    </xdr:from>
    <xdr:ext cx="61911" cy="414361"/>
    <xdr:sp macro="" textlink="">
      <xdr:nvSpPr>
        <xdr:cNvPr id="695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30175200"/>
          <a:ext cx="61911" cy="414361"/>
        </a:xfrm>
        <a:prstGeom prst="rect">
          <a:avLst/>
        </a:prstGeom>
        <a:noFill/>
        <a:ln w="9525">
          <a:noFill/>
          <a:miter lim="800000"/>
          <a:headEnd/>
          <a:tailEnd/>
        </a:ln>
      </xdr:spPr>
    </xdr:sp>
    <xdr:clientData/>
  </xdr:oneCellAnchor>
  <xdr:oneCellAnchor>
    <xdr:from>
      <xdr:col>14</xdr:col>
      <xdr:colOff>0</xdr:colOff>
      <xdr:row>112</xdr:row>
      <xdr:rowOff>0</xdr:rowOff>
    </xdr:from>
    <xdr:ext cx="61911" cy="414361"/>
    <xdr:sp macro="" textlink="">
      <xdr:nvSpPr>
        <xdr:cNvPr id="695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30175200"/>
          <a:ext cx="61911" cy="414361"/>
        </a:xfrm>
        <a:prstGeom prst="rect">
          <a:avLst/>
        </a:prstGeom>
        <a:noFill/>
        <a:ln w="9525">
          <a:noFill/>
          <a:miter lim="800000"/>
          <a:headEnd/>
          <a:tailEnd/>
        </a:ln>
      </xdr:spPr>
    </xdr:sp>
    <xdr:clientData/>
  </xdr:oneCellAnchor>
  <xdr:oneCellAnchor>
    <xdr:from>
      <xdr:col>14</xdr:col>
      <xdr:colOff>0</xdr:colOff>
      <xdr:row>112</xdr:row>
      <xdr:rowOff>0</xdr:rowOff>
    </xdr:from>
    <xdr:ext cx="61911" cy="404836"/>
    <xdr:sp macro="" textlink="">
      <xdr:nvSpPr>
        <xdr:cNvPr id="695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30175200"/>
          <a:ext cx="61911" cy="404836"/>
        </a:xfrm>
        <a:prstGeom prst="rect">
          <a:avLst/>
        </a:prstGeom>
        <a:noFill/>
        <a:ln w="9525">
          <a:noFill/>
          <a:miter lim="800000"/>
          <a:headEnd/>
          <a:tailEnd/>
        </a:ln>
      </xdr:spPr>
    </xdr:sp>
    <xdr:clientData/>
  </xdr:oneCellAnchor>
  <xdr:oneCellAnchor>
    <xdr:from>
      <xdr:col>14</xdr:col>
      <xdr:colOff>0</xdr:colOff>
      <xdr:row>112</xdr:row>
      <xdr:rowOff>0</xdr:rowOff>
    </xdr:from>
    <xdr:ext cx="61911" cy="423886"/>
    <xdr:sp macro="" textlink="">
      <xdr:nvSpPr>
        <xdr:cNvPr id="695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30175200"/>
          <a:ext cx="61911" cy="423886"/>
        </a:xfrm>
        <a:prstGeom prst="rect">
          <a:avLst/>
        </a:prstGeom>
        <a:noFill/>
        <a:ln w="9525">
          <a:noFill/>
          <a:miter lim="800000"/>
          <a:headEnd/>
          <a:tailEnd/>
        </a:ln>
      </xdr:spPr>
    </xdr:sp>
    <xdr:clientData/>
  </xdr:oneCellAnchor>
  <xdr:oneCellAnchor>
    <xdr:from>
      <xdr:col>14</xdr:col>
      <xdr:colOff>0</xdr:colOff>
      <xdr:row>112</xdr:row>
      <xdr:rowOff>0</xdr:rowOff>
    </xdr:from>
    <xdr:ext cx="80961" cy="395311"/>
    <xdr:sp macro="" textlink="">
      <xdr:nvSpPr>
        <xdr:cNvPr id="696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30175200"/>
          <a:ext cx="80961" cy="395311"/>
        </a:xfrm>
        <a:prstGeom prst="rect">
          <a:avLst/>
        </a:prstGeom>
        <a:noFill/>
        <a:ln w="9525">
          <a:noFill/>
          <a:miter lim="800000"/>
          <a:headEnd/>
          <a:tailEnd/>
        </a:ln>
      </xdr:spPr>
    </xdr:sp>
    <xdr:clientData/>
  </xdr:oneCellAnchor>
  <xdr:oneCellAnchor>
    <xdr:from>
      <xdr:col>14</xdr:col>
      <xdr:colOff>0</xdr:colOff>
      <xdr:row>112</xdr:row>
      <xdr:rowOff>0</xdr:rowOff>
    </xdr:from>
    <xdr:ext cx="80961" cy="395311"/>
    <xdr:sp macro="" textlink="">
      <xdr:nvSpPr>
        <xdr:cNvPr id="696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30175200"/>
          <a:ext cx="80961" cy="395311"/>
        </a:xfrm>
        <a:prstGeom prst="rect">
          <a:avLst/>
        </a:prstGeom>
        <a:noFill/>
        <a:ln w="9525">
          <a:noFill/>
          <a:miter lim="800000"/>
          <a:headEnd/>
          <a:tailEnd/>
        </a:ln>
      </xdr:spPr>
    </xdr:sp>
    <xdr:clientData/>
  </xdr:oneCellAnchor>
  <xdr:oneCellAnchor>
    <xdr:from>
      <xdr:col>14</xdr:col>
      <xdr:colOff>0</xdr:colOff>
      <xdr:row>112</xdr:row>
      <xdr:rowOff>0</xdr:rowOff>
    </xdr:from>
    <xdr:ext cx="80961" cy="395311"/>
    <xdr:sp macro="" textlink="">
      <xdr:nvSpPr>
        <xdr:cNvPr id="696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30175200"/>
          <a:ext cx="80961" cy="395311"/>
        </a:xfrm>
        <a:prstGeom prst="rect">
          <a:avLst/>
        </a:prstGeom>
        <a:noFill/>
        <a:ln w="9525">
          <a:noFill/>
          <a:miter lim="800000"/>
          <a:headEnd/>
          <a:tailEnd/>
        </a:ln>
      </xdr:spPr>
    </xdr:sp>
    <xdr:clientData/>
  </xdr:oneCellAnchor>
  <xdr:oneCellAnchor>
    <xdr:from>
      <xdr:col>14</xdr:col>
      <xdr:colOff>0</xdr:colOff>
      <xdr:row>112</xdr:row>
      <xdr:rowOff>0</xdr:rowOff>
    </xdr:from>
    <xdr:ext cx="80961" cy="395311"/>
    <xdr:sp macro="" textlink="">
      <xdr:nvSpPr>
        <xdr:cNvPr id="696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30175200"/>
          <a:ext cx="80961" cy="395311"/>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06623"/>
    <xdr:sp macro="" textlink="">
      <xdr:nvSpPr>
        <xdr:cNvPr id="696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30175200"/>
          <a:ext cx="59602" cy="30662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06623"/>
    <xdr:sp macro="" textlink="">
      <xdr:nvSpPr>
        <xdr:cNvPr id="696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30175200"/>
          <a:ext cx="59602" cy="30662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291325"/>
    <xdr:sp macro="" textlink="">
      <xdr:nvSpPr>
        <xdr:cNvPr id="6966"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30175200"/>
          <a:ext cx="59602" cy="291325"/>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16148"/>
    <xdr:sp macro="" textlink="">
      <xdr:nvSpPr>
        <xdr:cNvPr id="6967"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30175200"/>
          <a:ext cx="59602" cy="316148"/>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3759"/>
    <xdr:sp macro="" textlink="">
      <xdr:nvSpPr>
        <xdr:cNvPr id="6968"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30175200"/>
          <a:ext cx="78652" cy="333759"/>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3759"/>
    <xdr:sp macro="" textlink="">
      <xdr:nvSpPr>
        <xdr:cNvPr id="6969"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30175200"/>
          <a:ext cx="78652" cy="333759"/>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3759"/>
    <xdr:sp macro="" textlink="">
      <xdr:nvSpPr>
        <xdr:cNvPr id="6970"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30175200"/>
          <a:ext cx="78652" cy="333759"/>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3759"/>
    <xdr:sp macro="" textlink="">
      <xdr:nvSpPr>
        <xdr:cNvPr id="6971"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30175200"/>
          <a:ext cx="78652" cy="333759"/>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3759"/>
    <xdr:sp macro="" textlink="">
      <xdr:nvSpPr>
        <xdr:cNvPr id="6972"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30175200"/>
          <a:ext cx="78652" cy="333759"/>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3759"/>
    <xdr:sp macro="" textlink="">
      <xdr:nvSpPr>
        <xdr:cNvPr id="6973"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30175200"/>
          <a:ext cx="78652" cy="333759"/>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3759"/>
    <xdr:sp macro="" textlink="">
      <xdr:nvSpPr>
        <xdr:cNvPr id="6974"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30175200"/>
          <a:ext cx="78652" cy="333759"/>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33759"/>
    <xdr:sp macro="" textlink="">
      <xdr:nvSpPr>
        <xdr:cNvPr id="6975"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30175200"/>
          <a:ext cx="78652" cy="333759"/>
        </a:xfrm>
        <a:prstGeom prst="rect">
          <a:avLst/>
        </a:prstGeom>
        <a:noFill/>
        <a:ln w="9525">
          <a:noFill/>
          <a:miter lim="800000"/>
          <a:headEnd/>
          <a:tailEnd/>
        </a:ln>
      </xdr:spPr>
    </xdr:sp>
    <xdr:clientData/>
  </xdr:oneCellAnchor>
  <xdr:oneCellAnchor>
    <xdr:from>
      <xdr:col>13</xdr:col>
      <xdr:colOff>1219200</xdr:colOff>
      <xdr:row>112</xdr:row>
      <xdr:rowOff>0</xdr:rowOff>
    </xdr:from>
    <xdr:ext cx="88177" cy="289703"/>
    <xdr:sp macro="" textlink="">
      <xdr:nvSpPr>
        <xdr:cNvPr id="6976"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30175200"/>
          <a:ext cx="88177" cy="28970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51953"/>
    <xdr:sp macro="" textlink="">
      <xdr:nvSpPr>
        <xdr:cNvPr id="697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30175200"/>
          <a:ext cx="59602" cy="35195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42428"/>
    <xdr:sp macro="" textlink="">
      <xdr:nvSpPr>
        <xdr:cNvPr id="697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30175200"/>
          <a:ext cx="59602" cy="342428"/>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61478"/>
    <xdr:sp macro="" textlink="">
      <xdr:nvSpPr>
        <xdr:cNvPr id="697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30175200"/>
          <a:ext cx="59602" cy="361478"/>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80528"/>
    <xdr:sp macro="" textlink="">
      <xdr:nvSpPr>
        <xdr:cNvPr id="698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30175200"/>
          <a:ext cx="78652" cy="380528"/>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80528"/>
    <xdr:sp macro="" textlink="">
      <xdr:nvSpPr>
        <xdr:cNvPr id="698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30175200"/>
          <a:ext cx="78652" cy="380528"/>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80528"/>
    <xdr:sp macro="" textlink="">
      <xdr:nvSpPr>
        <xdr:cNvPr id="698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30175200"/>
          <a:ext cx="78652" cy="380528"/>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80528"/>
    <xdr:sp macro="" textlink="">
      <xdr:nvSpPr>
        <xdr:cNvPr id="698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30175200"/>
          <a:ext cx="78652" cy="380528"/>
        </a:xfrm>
        <a:prstGeom prst="rect">
          <a:avLst/>
        </a:prstGeom>
        <a:noFill/>
        <a:ln w="9525">
          <a:noFill/>
          <a:miter lim="800000"/>
          <a:headEnd/>
          <a:tailEnd/>
        </a:ln>
      </xdr:spPr>
    </xdr:sp>
    <xdr:clientData/>
  </xdr:oneCellAnchor>
  <xdr:oneCellAnchor>
    <xdr:from>
      <xdr:col>13</xdr:col>
      <xdr:colOff>1219200</xdr:colOff>
      <xdr:row>112</xdr:row>
      <xdr:rowOff>0</xdr:rowOff>
    </xdr:from>
    <xdr:ext cx="88177" cy="289703"/>
    <xdr:sp macro="" textlink="">
      <xdr:nvSpPr>
        <xdr:cNvPr id="6984"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30175200"/>
          <a:ext cx="88177" cy="28970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9578"/>
    <xdr:sp macro="" textlink="">
      <xdr:nvSpPr>
        <xdr:cNvPr id="6985"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30175200"/>
          <a:ext cx="59602" cy="399578"/>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9578"/>
    <xdr:sp macro="" textlink="">
      <xdr:nvSpPr>
        <xdr:cNvPr id="6986"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30175200"/>
          <a:ext cx="59602" cy="399578"/>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0053"/>
    <xdr:sp macro="" textlink="">
      <xdr:nvSpPr>
        <xdr:cNvPr id="6987"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30175200"/>
          <a:ext cx="59602" cy="39005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09103"/>
    <xdr:sp macro="" textlink="">
      <xdr:nvSpPr>
        <xdr:cNvPr id="6988"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30175200"/>
          <a:ext cx="59602" cy="409103"/>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428153"/>
    <xdr:sp macro="" textlink="">
      <xdr:nvSpPr>
        <xdr:cNvPr id="6989"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30175200"/>
          <a:ext cx="78652" cy="428153"/>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428153"/>
    <xdr:sp macro="" textlink="">
      <xdr:nvSpPr>
        <xdr:cNvPr id="6990"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30175200"/>
          <a:ext cx="78652" cy="428153"/>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428153"/>
    <xdr:sp macro="" textlink="">
      <xdr:nvSpPr>
        <xdr:cNvPr id="6991"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30175200"/>
          <a:ext cx="78652" cy="428153"/>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428153"/>
    <xdr:sp macro="" textlink="">
      <xdr:nvSpPr>
        <xdr:cNvPr id="6992"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30175200"/>
          <a:ext cx="78652" cy="428153"/>
        </a:xfrm>
        <a:prstGeom prst="rect">
          <a:avLst/>
        </a:prstGeom>
        <a:noFill/>
        <a:ln w="9525">
          <a:noFill/>
          <a:miter lim="800000"/>
          <a:headEnd/>
          <a:tailEnd/>
        </a:ln>
      </xdr:spPr>
    </xdr:sp>
    <xdr:clientData/>
  </xdr:oneCellAnchor>
  <xdr:oneCellAnchor>
    <xdr:from>
      <xdr:col>13</xdr:col>
      <xdr:colOff>1219200</xdr:colOff>
      <xdr:row>112</xdr:row>
      <xdr:rowOff>0</xdr:rowOff>
    </xdr:from>
    <xdr:ext cx="88177" cy="289208"/>
    <xdr:sp macro="" textlink="">
      <xdr:nvSpPr>
        <xdr:cNvPr id="6993"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30175200"/>
          <a:ext cx="88177" cy="289208"/>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32386"/>
    <xdr:sp macro="" textlink="">
      <xdr:nvSpPr>
        <xdr:cNvPr id="699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30175200"/>
          <a:ext cx="59602" cy="432386"/>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32386"/>
    <xdr:sp macro="" textlink="">
      <xdr:nvSpPr>
        <xdr:cNvPr id="699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30175200"/>
          <a:ext cx="59602" cy="432386"/>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28153"/>
    <xdr:sp macro="" textlink="">
      <xdr:nvSpPr>
        <xdr:cNvPr id="699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30175200"/>
          <a:ext cx="59602" cy="42815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41911"/>
    <xdr:sp macro="" textlink="">
      <xdr:nvSpPr>
        <xdr:cNvPr id="699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30175200"/>
          <a:ext cx="59602" cy="441911"/>
        </a:xfrm>
        <a:prstGeom prst="rect">
          <a:avLst/>
        </a:prstGeom>
        <a:noFill/>
        <a:ln w="9525">
          <a:noFill/>
          <a:miter lim="800000"/>
          <a:headEnd/>
          <a:tailEnd/>
        </a:ln>
      </xdr:spPr>
    </xdr:sp>
    <xdr:clientData/>
  </xdr:oneCellAnchor>
  <xdr:oneCellAnchor>
    <xdr:from>
      <xdr:col>13</xdr:col>
      <xdr:colOff>1219200</xdr:colOff>
      <xdr:row>112</xdr:row>
      <xdr:rowOff>0</xdr:rowOff>
    </xdr:from>
    <xdr:ext cx="88177" cy="289703"/>
    <xdr:sp macro="" textlink="">
      <xdr:nvSpPr>
        <xdr:cNvPr id="6998"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30175200"/>
          <a:ext cx="88177" cy="28970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9578"/>
    <xdr:sp macro="" textlink="">
      <xdr:nvSpPr>
        <xdr:cNvPr id="6999"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30175200"/>
          <a:ext cx="59602" cy="399578"/>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9578"/>
    <xdr:sp macro="" textlink="">
      <xdr:nvSpPr>
        <xdr:cNvPr id="7000"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30175200"/>
          <a:ext cx="59602" cy="399578"/>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390053"/>
    <xdr:sp macro="" textlink="">
      <xdr:nvSpPr>
        <xdr:cNvPr id="7001"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30175200"/>
          <a:ext cx="59602" cy="390053"/>
        </a:xfrm>
        <a:prstGeom prst="rect">
          <a:avLst/>
        </a:prstGeom>
        <a:noFill/>
        <a:ln w="9525">
          <a:noFill/>
          <a:miter lim="800000"/>
          <a:headEnd/>
          <a:tailEnd/>
        </a:ln>
      </xdr:spPr>
    </xdr:sp>
    <xdr:clientData/>
  </xdr:oneCellAnchor>
  <xdr:oneCellAnchor>
    <xdr:from>
      <xdr:col>13</xdr:col>
      <xdr:colOff>1219200</xdr:colOff>
      <xdr:row>112</xdr:row>
      <xdr:rowOff>0</xdr:rowOff>
    </xdr:from>
    <xdr:ext cx="59602" cy="409103"/>
    <xdr:sp macro="" textlink="">
      <xdr:nvSpPr>
        <xdr:cNvPr id="7002"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30175200"/>
          <a:ext cx="59602" cy="409103"/>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80528"/>
    <xdr:sp macro="" textlink="">
      <xdr:nvSpPr>
        <xdr:cNvPr id="7003"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30175200"/>
          <a:ext cx="78652" cy="380528"/>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80528"/>
    <xdr:sp macro="" textlink="">
      <xdr:nvSpPr>
        <xdr:cNvPr id="7004"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30175200"/>
          <a:ext cx="78652" cy="380528"/>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80528"/>
    <xdr:sp macro="" textlink="">
      <xdr:nvSpPr>
        <xdr:cNvPr id="7005"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30175200"/>
          <a:ext cx="78652" cy="380528"/>
        </a:xfrm>
        <a:prstGeom prst="rect">
          <a:avLst/>
        </a:prstGeom>
        <a:noFill/>
        <a:ln w="9525">
          <a:noFill/>
          <a:miter lim="800000"/>
          <a:headEnd/>
          <a:tailEnd/>
        </a:ln>
      </xdr:spPr>
    </xdr:sp>
    <xdr:clientData/>
  </xdr:oneCellAnchor>
  <xdr:oneCellAnchor>
    <xdr:from>
      <xdr:col>13</xdr:col>
      <xdr:colOff>1524000</xdr:colOff>
      <xdr:row>112</xdr:row>
      <xdr:rowOff>0</xdr:rowOff>
    </xdr:from>
    <xdr:ext cx="78652" cy="380528"/>
    <xdr:sp macro="" textlink="">
      <xdr:nvSpPr>
        <xdr:cNvPr id="7006"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30175200"/>
          <a:ext cx="78652" cy="380528"/>
        </a:xfrm>
        <a:prstGeom prst="rect">
          <a:avLst/>
        </a:prstGeom>
        <a:noFill/>
        <a:ln w="9525">
          <a:noFill/>
          <a:miter lim="800000"/>
          <a:headEnd/>
          <a:tailEnd/>
        </a:ln>
      </xdr:spPr>
    </xdr:sp>
    <xdr:clientData/>
  </xdr:oneCellAnchor>
  <xdr:oneCellAnchor>
    <xdr:from>
      <xdr:col>14</xdr:col>
      <xdr:colOff>0</xdr:colOff>
      <xdr:row>112</xdr:row>
      <xdr:rowOff>0</xdr:rowOff>
    </xdr:from>
    <xdr:ext cx="61911" cy="306623"/>
    <xdr:sp macro="" textlink="">
      <xdr:nvSpPr>
        <xdr:cNvPr id="7007"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30175200"/>
          <a:ext cx="61911" cy="306623"/>
        </a:xfrm>
        <a:prstGeom prst="rect">
          <a:avLst/>
        </a:prstGeom>
        <a:noFill/>
        <a:ln w="9525">
          <a:noFill/>
          <a:miter lim="800000"/>
          <a:headEnd/>
          <a:tailEnd/>
        </a:ln>
      </xdr:spPr>
    </xdr:sp>
    <xdr:clientData/>
  </xdr:oneCellAnchor>
  <xdr:oneCellAnchor>
    <xdr:from>
      <xdr:col>14</xdr:col>
      <xdr:colOff>0</xdr:colOff>
      <xdr:row>112</xdr:row>
      <xdr:rowOff>0</xdr:rowOff>
    </xdr:from>
    <xdr:ext cx="61911" cy="306623"/>
    <xdr:sp macro="" textlink="">
      <xdr:nvSpPr>
        <xdr:cNvPr id="7008"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30175200"/>
          <a:ext cx="61911" cy="306623"/>
        </a:xfrm>
        <a:prstGeom prst="rect">
          <a:avLst/>
        </a:prstGeom>
        <a:noFill/>
        <a:ln w="9525">
          <a:noFill/>
          <a:miter lim="800000"/>
          <a:headEnd/>
          <a:tailEnd/>
        </a:ln>
      </xdr:spPr>
    </xdr:sp>
    <xdr:clientData/>
  </xdr:oneCellAnchor>
  <xdr:oneCellAnchor>
    <xdr:from>
      <xdr:col>14</xdr:col>
      <xdr:colOff>0</xdr:colOff>
      <xdr:row>112</xdr:row>
      <xdr:rowOff>0</xdr:rowOff>
    </xdr:from>
    <xdr:ext cx="61911" cy="291325"/>
    <xdr:sp macro="" textlink="">
      <xdr:nvSpPr>
        <xdr:cNvPr id="7009"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30175200"/>
          <a:ext cx="61911" cy="291325"/>
        </a:xfrm>
        <a:prstGeom prst="rect">
          <a:avLst/>
        </a:prstGeom>
        <a:noFill/>
        <a:ln w="9525">
          <a:noFill/>
          <a:miter lim="800000"/>
          <a:headEnd/>
          <a:tailEnd/>
        </a:ln>
      </xdr:spPr>
    </xdr:sp>
    <xdr:clientData/>
  </xdr:oneCellAnchor>
  <xdr:oneCellAnchor>
    <xdr:from>
      <xdr:col>14</xdr:col>
      <xdr:colOff>0</xdr:colOff>
      <xdr:row>112</xdr:row>
      <xdr:rowOff>0</xdr:rowOff>
    </xdr:from>
    <xdr:ext cx="61911" cy="316148"/>
    <xdr:sp macro="" textlink="">
      <xdr:nvSpPr>
        <xdr:cNvPr id="701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30175200"/>
          <a:ext cx="61911" cy="316148"/>
        </a:xfrm>
        <a:prstGeom prst="rect">
          <a:avLst/>
        </a:prstGeom>
        <a:noFill/>
        <a:ln w="9525">
          <a:noFill/>
          <a:miter lim="800000"/>
          <a:headEnd/>
          <a:tailEnd/>
        </a:ln>
      </xdr:spPr>
    </xdr:sp>
    <xdr:clientData/>
  </xdr:oneCellAnchor>
  <xdr:oneCellAnchor>
    <xdr:from>
      <xdr:col>14</xdr:col>
      <xdr:colOff>0</xdr:colOff>
      <xdr:row>112</xdr:row>
      <xdr:rowOff>0</xdr:rowOff>
    </xdr:from>
    <xdr:ext cx="80961" cy="333759"/>
    <xdr:sp macro="" textlink="">
      <xdr:nvSpPr>
        <xdr:cNvPr id="701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30175200"/>
          <a:ext cx="80961" cy="333759"/>
        </a:xfrm>
        <a:prstGeom prst="rect">
          <a:avLst/>
        </a:prstGeom>
        <a:noFill/>
        <a:ln w="9525">
          <a:noFill/>
          <a:miter lim="800000"/>
          <a:headEnd/>
          <a:tailEnd/>
        </a:ln>
      </xdr:spPr>
    </xdr:sp>
    <xdr:clientData/>
  </xdr:oneCellAnchor>
  <xdr:oneCellAnchor>
    <xdr:from>
      <xdr:col>14</xdr:col>
      <xdr:colOff>0</xdr:colOff>
      <xdr:row>112</xdr:row>
      <xdr:rowOff>0</xdr:rowOff>
    </xdr:from>
    <xdr:ext cx="80961" cy="333759"/>
    <xdr:sp macro="" textlink="">
      <xdr:nvSpPr>
        <xdr:cNvPr id="701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30175200"/>
          <a:ext cx="80961" cy="333759"/>
        </a:xfrm>
        <a:prstGeom prst="rect">
          <a:avLst/>
        </a:prstGeom>
        <a:noFill/>
        <a:ln w="9525">
          <a:noFill/>
          <a:miter lim="800000"/>
          <a:headEnd/>
          <a:tailEnd/>
        </a:ln>
      </xdr:spPr>
    </xdr:sp>
    <xdr:clientData/>
  </xdr:oneCellAnchor>
  <xdr:oneCellAnchor>
    <xdr:from>
      <xdr:col>14</xdr:col>
      <xdr:colOff>0</xdr:colOff>
      <xdr:row>112</xdr:row>
      <xdr:rowOff>0</xdr:rowOff>
    </xdr:from>
    <xdr:ext cx="80961" cy="333759"/>
    <xdr:sp macro="" textlink="">
      <xdr:nvSpPr>
        <xdr:cNvPr id="701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30175200"/>
          <a:ext cx="80961" cy="333759"/>
        </a:xfrm>
        <a:prstGeom prst="rect">
          <a:avLst/>
        </a:prstGeom>
        <a:noFill/>
        <a:ln w="9525">
          <a:noFill/>
          <a:miter lim="800000"/>
          <a:headEnd/>
          <a:tailEnd/>
        </a:ln>
      </xdr:spPr>
    </xdr:sp>
    <xdr:clientData/>
  </xdr:oneCellAnchor>
  <xdr:oneCellAnchor>
    <xdr:from>
      <xdr:col>14</xdr:col>
      <xdr:colOff>0</xdr:colOff>
      <xdr:row>112</xdr:row>
      <xdr:rowOff>0</xdr:rowOff>
    </xdr:from>
    <xdr:ext cx="80961" cy="333759"/>
    <xdr:sp macro="" textlink="">
      <xdr:nvSpPr>
        <xdr:cNvPr id="701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30175200"/>
          <a:ext cx="80961" cy="333759"/>
        </a:xfrm>
        <a:prstGeom prst="rect">
          <a:avLst/>
        </a:prstGeom>
        <a:noFill/>
        <a:ln w="9525">
          <a:noFill/>
          <a:miter lim="800000"/>
          <a:headEnd/>
          <a:tailEnd/>
        </a:ln>
      </xdr:spPr>
    </xdr:sp>
    <xdr:clientData/>
  </xdr:oneCellAnchor>
  <xdr:oneCellAnchor>
    <xdr:from>
      <xdr:col>14</xdr:col>
      <xdr:colOff>0</xdr:colOff>
      <xdr:row>112</xdr:row>
      <xdr:rowOff>0</xdr:rowOff>
    </xdr:from>
    <xdr:ext cx="80961" cy="333759"/>
    <xdr:sp macro="" textlink="">
      <xdr:nvSpPr>
        <xdr:cNvPr id="701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30175200"/>
          <a:ext cx="80961" cy="333759"/>
        </a:xfrm>
        <a:prstGeom prst="rect">
          <a:avLst/>
        </a:prstGeom>
        <a:noFill/>
        <a:ln w="9525">
          <a:noFill/>
          <a:miter lim="800000"/>
          <a:headEnd/>
          <a:tailEnd/>
        </a:ln>
      </xdr:spPr>
    </xdr:sp>
    <xdr:clientData/>
  </xdr:oneCellAnchor>
  <xdr:oneCellAnchor>
    <xdr:from>
      <xdr:col>14</xdr:col>
      <xdr:colOff>0</xdr:colOff>
      <xdr:row>112</xdr:row>
      <xdr:rowOff>0</xdr:rowOff>
    </xdr:from>
    <xdr:ext cx="80961" cy="333759"/>
    <xdr:sp macro="" textlink="">
      <xdr:nvSpPr>
        <xdr:cNvPr id="701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30175200"/>
          <a:ext cx="80961" cy="333759"/>
        </a:xfrm>
        <a:prstGeom prst="rect">
          <a:avLst/>
        </a:prstGeom>
        <a:noFill/>
        <a:ln w="9525">
          <a:noFill/>
          <a:miter lim="800000"/>
          <a:headEnd/>
          <a:tailEnd/>
        </a:ln>
      </xdr:spPr>
    </xdr:sp>
    <xdr:clientData/>
  </xdr:oneCellAnchor>
  <xdr:oneCellAnchor>
    <xdr:from>
      <xdr:col>14</xdr:col>
      <xdr:colOff>0</xdr:colOff>
      <xdr:row>112</xdr:row>
      <xdr:rowOff>0</xdr:rowOff>
    </xdr:from>
    <xdr:ext cx="80961" cy="333759"/>
    <xdr:sp macro="" textlink="">
      <xdr:nvSpPr>
        <xdr:cNvPr id="701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30175200"/>
          <a:ext cx="80961" cy="333759"/>
        </a:xfrm>
        <a:prstGeom prst="rect">
          <a:avLst/>
        </a:prstGeom>
        <a:noFill/>
        <a:ln w="9525">
          <a:noFill/>
          <a:miter lim="800000"/>
          <a:headEnd/>
          <a:tailEnd/>
        </a:ln>
      </xdr:spPr>
    </xdr:sp>
    <xdr:clientData/>
  </xdr:oneCellAnchor>
  <xdr:oneCellAnchor>
    <xdr:from>
      <xdr:col>14</xdr:col>
      <xdr:colOff>0</xdr:colOff>
      <xdr:row>112</xdr:row>
      <xdr:rowOff>0</xdr:rowOff>
    </xdr:from>
    <xdr:ext cx="80961" cy="333759"/>
    <xdr:sp macro="" textlink="">
      <xdr:nvSpPr>
        <xdr:cNvPr id="701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30175200"/>
          <a:ext cx="80961" cy="333759"/>
        </a:xfrm>
        <a:prstGeom prst="rect">
          <a:avLst/>
        </a:prstGeom>
        <a:noFill/>
        <a:ln w="9525">
          <a:noFill/>
          <a:miter lim="800000"/>
          <a:headEnd/>
          <a:tailEnd/>
        </a:ln>
      </xdr:spPr>
    </xdr:sp>
    <xdr:clientData/>
  </xdr:oneCellAnchor>
  <xdr:oneCellAnchor>
    <xdr:from>
      <xdr:col>14</xdr:col>
      <xdr:colOff>0</xdr:colOff>
      <xdr:row>112</xdr:row>
      <xdr:rowOff>0</xdr:rowOff>
    </xdr:from>
    <xdr:ext cx="90486" cy="289703"/>
    <xdr:sp macro="" textlink="">
      <xdr:nvSpPr>
        <xdr:cNvPr id="7019"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30175200"/>
          <a:ext cx="90486" cy="289703"/>
        </a:xfrm>
        <a:prstGeom prst="rect">
          <a:avLst/>
        </a:prstGeom>
        <a:noFill/>
        <a:ln w="9525">
          <a:noFill/>
          <a:miter lim="800000"/>
          <a:headEnd/>
          <a:tailEnd/>
        </a:ln>
      </xdr:spPr>
    </xdr:sp>
    <xdr:clientData/>
  </xdr:oneCellAnchor>
  <xdr:oneCellAnchor>
    <xdr:from>
      <xdr:col>14</xdr:col>
      <xdr:colOff>0</xdr:colOff>
      <xdr:row>112</xdr:row>
      <xdr:rowOff>0</xdr:rowOff>
    </xdr:from>
    <xdr:ext cx="61911" cy="351953"/>
    <xdr:sp macro="" textlink="">
      <xdr:nvSpPr>
        <xdr:cNvPr id="7020"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30175200"/>
          <a:ext cx="61911" cy="351953"/>
        </a:xfrm>
        <a:prstGeom prst="rect">
          <a:avLst/>
        </a:prstGeom>
        <a:noFill/>
        <a:ln w="9525">
          <a:noFill/>
          <a:miter lim="800000"/>
          <a:headEnd/>
          <a:tailEnd/>
        </a:ln>
      </xdr:spPr>
    </xdr:sp>
    <xdr:clientData/>
  </xdr:oneCellAnchor>
  <xdr:oneCellAnchor>
    <xdr:from>
      <xdr:col>14</xdr:col>
      <xdr:colOff>0</xdr:colOff>
      <xdr:row>112</xdr:row>
      <xdr:rowOff>0</xdr:rowOff>
    </xdr:from>
    <xdr:ext cx="61911" cy="342428"/>
    <xdr:sp macro="" textlink="">
      <xdr:nvSpPr>
        <xdr:cNvPr id="7021"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30175200"/>
          <a:ext cx="61911" cy="342428"/>
        </a:xfrm>
        <a:prstGeom prst="rect">
          <a:avLst/>
        </a:prstGeom>
        <a:noFill/>
        <a:ln w="9525">
          <a:noFill/>
          <a:miter lim="800000"/>
          <a:headEnd/>
          <a:tailEnd/>
        </a:ln>
      </xdr:spPr>
    </xdr:sp>
    <xdr:clientData/>
  </xdr:oneCellAnchor>
  <xdr:oneCellAnchor>
    <xdr:from>
      <xdr:col>14</xdr:col>
      <xdr:colOff>0</xdr:colOff>
      <xdr:row>112</xdr:row>
      <xdr:rowOff>0</xdr:rowOff>
    </xdr:from>
    <xdr:ext cx="61911" cy="361478"/>
    <xdr:sp macro="" textlink="">
      <xdr:nvSpPr>
        <xdr:cNvPr id="7022"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30175200"/>
          <a:ext cx="61911" cy="361478"/>
        </a:xfrm>
        <a:prstGeom prst="rect">
          <a:avLst/>
        </a:prstGeom>
        <a:noFill/>
        <a:ln w="9525">
          <a:noFill/>
          <a:miter lim="800000"/>
          <a:headEnd/>
          <a:tailEnd/>
        </a:ln>
      </xdr:spPr>
    </xdr:sp>
    <xdr:clientData/>
  </xdr:oneCellAnchor>
  <xdr:oneCellAnchor>
    <xdr:from>
      <xdr:col>14</xdr:col>
      <xdr:colOff>0</xdr:colOff>
      <xdr:row>112</xdr:row>
      <xdr:rowOff>0</xdr:rowOff>
    </xdr:from>
    <xdr:ext cx="80961" cy="380528"/>
    <xdr:sp macro="" textlink="">
      <xdr:nvSpPr>
        <xdr:cNvPr id="7023"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30175200"/>
          <a:ext cx="80961" cy="380528"/>
        </a:xfrm>
        <a:prstGeom prst="rect">
          <a:avLst/>
        </a:prstGeom>
        <a:noFill/>
        <a:ln w="9525">
          <a:noFill/>
          <a:miter lim="800000"/>
          <a:headEnd/>
          <a:tailEnd/>
        </a:ln>
      </xdr:spPr>
    </xdr:sp>
    <xdr:clientData/>
  </xdr:oneCellAnchor>
  <xdr:oneCellAnchor>
    <xdr:from>
      <xdr:col>14</xdr:col>
      <xdr:colOff>0</xdr:colOff>
      <xdr:row>112</xdr:row>
      <xdr:rowOff>0</xdr:rowOff>
    </xdr:from>
    <xdr:ext cx="80961" cy="380528"/>
    <xdr:sp macro="" textlink="">
      <xdr:nvSpPr>
        <xdr:cNvPr id="7024"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30175200"/>
          <a:ext cx="80961" cy="380528"/>
        </a:xfrm>
        <a:prstGeom prst="rect">
          <a:avLst/>
        </a:prstGeom>
        <a:noFill/>
        <a:ln w="9525">
          <a:noFill/>
          <a:miter lim="800000"/>
          <a:headEnd/>
          <a:tailEnd/>
        </a:ln>
      </xdr:spPr>
    </xdr:sp>
    <xdr:clientData/>
  </xdr:oneCellAnchor>
  <xdr:oneCellAnchor>
    <xdr:from>
      <xdr:col>14</xdr:col>
      <xdr:colOff>0</xdr:colOff>
      <xdr:row>112</xdr:row>
      <xdr:rowOff>0</xdr:rowOff>
    </xdr:from>
    <xdr:ext cx="80961" cy="380528"/>
    <xdr:sp macro="" textlink="">
      <xdr:nvSpPr>
        <xdr:cNvPr id="7025"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30175200"/>
          <a:ext cx="80961" cy="380528"/>
        </a:xfrm>
        <a:prstGeom prst="rect">
          <a:avLst/>
        </a:prstGeom>
        <a:noFill/>
        <a:ln w="9525">
          <a:noFill/>
          <a:miter lim="800000"/>
          <a:headEnd/>
          <a:tailEnd/>
        </a:ln>
      </xdr:spPr>
    </xdr:sp>
    <xdr:clientData/>
  </xdr:oneCellAnchor>
  <xdr:oneCellAnchor>
    <xdr:from>
      <xdr:col>14</xdr:col>
      <xdr:colOff>0</xdr:colOff>
      <xdr:row>112</xdr:row>
      <xdr:rowOff>0</xdr:rowOff>
    </xdr:from>
    <xdr:ext cx="80961" cy="380528"/>
    <xdr:sp macro="" textlink="">
      <xdr:nvSpPr>
        <xdr:cNvPr id="7026"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30175200"/>
          <a:ext cx="80961" cy="380528"/>
        </a:xfrm>
        <a:prstGeom prst="rect">
          <a:avLst/>
        </a:prstGeom>
        <a:noFill/>
        <a:ln w="9525">
          <a:noFill/>
          <a:miter lim="800000"/>
          <a:headEnd/>
          <a:tailEnd/>
        </a:ln>
      </xdr:spPr>
    </xdr:sp>
    <xdr:clientData/>
  </xdr:oneCellAnchor>
  <xdr:oneCellAnchor>
    <xdr:from>
      <xdr:col>14</xdr:col>
      <xdr:colOff>0</xdr:colOff>
      <xdr:row>112</xdr:row>
      <xdr:rowOff>0</xdr:rowOff>
    </xdr:from>
    <xdr:ext cx="90486" cy="289703"/>
    <xdr:sp macro="" textlink="">
      <xdr:nvSpPr>
        <xdr:cNvPr id="7027"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30175200"/>
          <a:ext cx="90486" cy="289703"/>
        </a:xfrm>
        <a:prstGeom prst="rect">
          <a:avLst/>
        </a:prstGeom>
        <a:noFill/>
        <a:ln w="9525">
          <a:noFill/>
          <a:miter lim="800000"/>
          <a:headEnd/>
          <a:tailEnd/>
        </a:ln>
      </xdr:spPr>
    </xdr:sp>
    <xdr:clientData/>
  </xdr:oneCellAnchor>
  <xdr:oneCellAnchor>
    <xdr:from>
      <xdr:col>14</xdr:col>
      <xdr:colOff>0</xdr:colOff>
      <xdr:row>112</xdr:row>
      <xdr:rowOff>0</xdr:rowOff>
    </xdr:from>
    <xdr:ext cx="61911" cy="399578"/>
    <xdr:sp macro="" textlink="">
      <xdr:nvSpPr>
        <xdr:cNvPr id="7028"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30175200"/>
          <a:ext cx="61911" cy="399578"/>
        </a:xfrm>
        <a:prstGeom prst="rect">
          <a:avLst/>
        </a:prstGeom>
        <a:noFill/>
        <a:ln w="9525">
          <a:noFill/>
          <a:miter lim="800000"/>
          <a:headEnd/>
          <a:tailEnd/>
        </a:ln>
      </xdr:spPr>
    </xdr:sp>
    <xdr:clientData/>
  </xdr:oneCellAnchor>
  <xdr:oneCellAnchor>
    <xdr:from>
      <xdr:col>14</xdr:col>
      <xdr:colOff>0</xdr:colOff>
      <xdr:row>112</xdr:row>
      <xdr:rowOff>0</xdr:rowOff>
    </xdr:from>
    <xdr:ext cx="61911" cy="399578"/>
    <xdr:sp macro="" textlink="">
      <xdr:nvSpPr>
        <xdr:cNvPr id="7029"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30175200"/>
          <a:ext cx="61911" cy="399578"/>
        </a:xfrm>
        <a:prstGeom prst="rect">
          <a:avLst/>
        </a:prstGeom>
        <a:noFill/>
        <a:ln w="9525">
          <a:noFill/>
          <a:miter lim="800000"/>
          <a:headEnd/>
          <a:tailEnd/>
        </a:ln>
      </xdr:spPr>
    </xdr:sp>
    <xdr:clientData/>
  </xdr:oneCellAnchor>
  <xdr:oneCellAnchor>
    <xdr:from>
      <xdr:col>14</xdr:col>
      <xdr:colOff>0</xdr:colOff>
      <xdr:row>112</xdr:row>
      <xdr:rowOff>0</xdr:rowOff>
    </xdr:from>
    <xdr:ext cx="61911" cy="390053"/>
    <xdr:sp macro="" textlink="">
      <xdr:nvSpPr>
        <xdr:cNvPr id="7030"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30175200"/>
          <a:ext cx="61911" cy="390053"/>
        </a:xfrm>
        <a:prstGeom prst="rect">
          <a:avLst/>
        </a:prstGeom>
        <a:noFill/>
        <a:ln w="9525">
          <a:noFill/>
          <a:miter lim="800000"/>
          <a:headEnd/>
          <a:tailEnd/>
        </a:ln>
      </xdr:spPr>
    </xdr:sp>
    <xdr:clientData/>
  </xdr:oneCellAnchor>
  <xdr:oneCellAnchor>
    <xdr:from>
      <xdr:col>14</xdr:col>
      <xdr:colOff>0</xdr:colOff>
      <xdr:row>112</xdr:row>
      <xdr:rowOff>0</xdr:rowOff>
    </xdr:from>
    <xdr:ext cx="61911" cy="409103"/>
    <xdr:sp macro="" textlink="">
      <xdr:nvSpPr>
        <xdr:cNvPr id="7031"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30175200"/>
          <a:ext cx="61911" cy="409103"/>
        </a:xfrm>
        <a:prstGeom prst="rect">
          <a:avLst/>
        </a:prstGeom>
        <a:noFill/>
        <a:ln w="9525">
          <a:noFill/>
          <a:miter lim="800000"/>
          <a:headEnd/>
          <a:tailEnd/>
        </a:ln>
      </xdr:spPr>
    </xdr:sp>
    <xdr:clientData/>
  </xdr:oneCellAnchor>
  <xdr:oneCellAnchor>
    <xdr:from>
      <xdr:col>14</xdr:col>
      <xdr:colOff>0</xdr:colOff>
      <xdr:row>112</xdr:row>
      <xdr:rowOff>0</xdr:rowOff>
    </xdr:from>
    <xdr:ext cx="80961" cy="428153"/>
    <xdr:sp macro="" textlink="">
      <xdr:nvSpPr>
        <xdr:cNvPr id="7032"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30175200"/>
          <a:ext cx="80961" cy="428153"/>
        </a:xfrm>
        <a:prstGeom prst="rect">
          <a:avLst/>
        </a:prstGeom>
        <a:noFill/>
        <a:ln w="9525">
          <a:noFill/>
          <a:miter lim="800000"/>
          <a:headEnd/>
          <a:tailEnd/>
        </a:ln>
      </xdr:spPr>
    </xdr:sp>
    <xdr:clientData/>
  </xdr:oneCellAnchor>
  <xdr:oneCellAnchor>
    <xdr:from>
      <xdr:col>14</xdr:col>
      <xdr:colOff>0</xdr:colOff>
      <xdr:row>112</xdr:row>
      <xdr:rowOff>0</xdr:rowOff>
    </xdr:from>
    <xdr:ext cx="80961" cy="428153"/>
    <xdr:sp macro="" textlink="">
      <xdr:nvSpPr>
        <xdr:cNvPr id="7033"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30175200"/>
          <a:ext cx="80961" cy="428153"/>
        </a:xfrm>
        <a:prstGeom prst="rect">
          <a:avLst/>
        </a:prstGeom>
        <a:noFill/>
        <a:ln w="9525">
          <a:noFill/>
          <a:miter lim="800000"/>
          <a:headEnd/>
          <a:tailEnd/>
        </a:ln>
      </xdr:spPr>
    </xdr:sp>
    <xdr:clientData/>
  </xdr:oneCellAnchor>
  <xdr:oneCellAnchor>
    <xdr:from>
      <xdr:col>14</xdr:col>
      <xdr:colOff>0</xdr:colOff>
      <xdr:row>112</xdr:row>
      <xdr:rowOff>0</xdr:rowOff>
    </xdr:from>
    <xdr:ext cx="80961" cy="428153"/>
    <xdr:sp macro="" textlink="">
      <xdr:nvSpPr>
        <xdr:cNvPr id="7034"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30175200"/>
          <a:ext cx="80961" cy="428153"/>
        </a:xfrm>
        <a:prstGeom prst="rect">
          <a:avLst/>
        </a:prstGeom>
        <a:noFill/>
        <a:ln w="9525">
          <a:noFill/>
          <a:miter lim="800000"/>
          <a:headEnd/>
          <a:tailEnd/>
        </a:ln>
      </xdr:spPr>
    </xdr:sp>
    <xdr:clientData/>
  </xdr:oneCellAnchor>
  <xdr:oneCellAnchor>
    <xdr:from>
      <xdr:col>14</xdr:col>
      <xdr:colOff>0</xdr:colOff>
      <xdr:row>112</xdr:row>
      <xdr:rowOff>0</xdr:rowOff>
    </xdr:from>
    <xdr:ext cx="80961" cy="428153"/>
    <xdr:sp macro="" textlink="">
      <xdr:nvSpPr>
        <xdr:cNvPr id="7035"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30175200"/>
          <a:ext cx="80961" cy="428153"/>
        </a:xfrm>
        <a:prstGeom prst="rect">
          <a:avLst/>
        </a:prstGeom>
        <a:noFill/>
        <a:ln w="9525">
          <a:noFill/>
          <a:miter lim="800000"/>
          <a:headEnd/>
          <a:tailEnd/>
        </a:ln>
      </xdr:spPr>
    </xdr:sp>
    <xdr:clientData/>
  </xdr:oneCellAnchor>
  <xdr:oneCellAnchor>
    <xdr:from>
      <xdr:col>14</xdr:col>
      <xdr:colOff>0</xdr:colOff>
      <xdr:row>112</xdr:row>
      <xdr:rowOff>0</xdr:rowOff>
    </xdr:from>
    <xdr:ext cx="90486" cy="289208"/>
    <xdr:sp macro="" textlink="">
      <xdr:nvSpPr>
        <xdr:cNvPr id="7036"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30175200"/>
          <a:ext cx="90486" cy="289208"/>
        </a:xfrm>
        <a:prstGeom prst="rect">
          <a:avLst/>
        </a:prstGeom>
        <a:noFill/>
        <a:ln w="9525">
          <a:noFill/>
          <a:miter lim="800000"/>
          <a:headEnd/>
          <a:tailEnd/>
        </a:ln>
      </xdr:spPr>
    </xdr:sp>
    <xdr:clientData/>
  </xdr:oneCellAnchor>
  <xdr:oneCellAnchor>
    <xdr:from>
      <xdr:col>14</xdr:col>
      <xdr:colOff>0</xdr:colOff>
      <xdr:row>112</xdr:row>
      <xdr:rowOff>0</xdr:rowOff>
    </xdr:from>
    <xdr:ext cx="61911" cy="432386"/>
    <xdr:sp macro="" textlink="">
      <xdr:nvSpPr>
        <xdr:cNvPr id="7037"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30175200"/>
          <a:ext cx="61911" cy="432386"/>
        </a:xfrm>
        <a:prstGeom prst="rect">
          <a:avLst/>
        </a:prstGeom>
        <a:noFill/>
        <a:ln w="9525">
          <a:noFill/>
          <a:miter lim="800000"/>
          <a:headEnd/>
          <a:tailEnd/>
        </a:ln>
      </xdr:spPr>
    </xdr:sp>
    <xdr:clientData/>
  </xdr:oneCellAnchor>
  <xdr:oneCellAnchor>
    <xdr:from>
      <xdr:col>14</xdr:col>
      <xdr:colOff>0</xdr:colOff>
      <xdr:row>112</xdr:row>
      <xdr:rowOff>0</xdr:rowOff>
    </xdr:from>
    <xdr:ext cx="61911" cy="432386"/>
    <xdr:sp macro="" textlink="">
      <xdr:nvSpPr>
        <xdr:cNvPr id="7038"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30175200"/>
          <a:ext cx="61911" cy="432386"/>
        </a:xfrm>
        <a:prstGeom prst="rect">
          <a:avLst/>
        </a:prstGeom>
        <a:noFill/>
        <a:ln w="9525">
          <a:noFill/>
          <a:miter lim="800000"/>
          <a:headEnd/>
          <a:tailEnd/>
        </a:ln>
      </xdr:spPr>
    </xdr:sp>
    <xdr:clientData/>
  </xdr:oneCellAnchor>
  <xdr:oneCellAnchor>
    <xdr:from>
      <xdr:col>14</xdr:col>
      <xdr:colOff>0</xdr:colOff>
      <xdr:row>112</xdr:row>
      <xdr:rowOff>0</xdr:rowOff>
    </xdr:from>
    <xdr:ext cx="61911" cy="428153"/>
    <xdr:sp macro="" textlink="">
      <xdr:nvSpPr>
        <xdr:cNvPr id="7039"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30175200"/>
          <a:ext cx="61911" cy="428153"/>
        </a:xfrm>
        <a:prstGeom prst="rect">
          <a:avLst/>
        </a:prstGeom>
        <a:noFill/>
        <a:ln w="9525">
          <a:noFill/>
          <a:miter lim="800000"/>
          <a:headEnd/>
          <a:tailEnd/>
        </a:ln>
      </xdr:spPr>
    </xdr:sp>
    <xdr:clientData/>
  </xdr:oneCellAnchor>
  <xdr:oneCellAnchor>
    <xdr:from>
      <xdr:col>14</xdr:col>
      <xdr:colOff>0</xdr:colOff>
      <xdr:row>112</xdr:row>
      <xdr:rowOff>0</xdr:rowOff>
    </xdr:from>
    <xdr:ext cx="61911" cy="441911"/>
    <xdr:sp macro="" textlink="">
      <xdr:nvSpPr>
        <xdr:cNvPr id="7040"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30175200"/>
          <a:ext cx="61911" cy="441911"/>
        </a:xfrm>
        <a:prstGeom prst="rect">
          <a:avLst/>
        </a:prstGeom>
        <a:noFill/>
        <a:ln w="9525">
          <a:noFill/>
          <a:miter lim="800000"/>
          <a:headEnd/>
          <a:tailEnd/>
        </a:ln>
      </xdr:spPr>
    </xdr:sp>
    <xdr:clientData/>
  </xdr:oneCellAnchor>
  <xdr:oneCellAnchor>
    <xdr:from>
      <xdr:col>14</xdr:col>
      <xdr:colOff>0</xdr:colOff>
      <xdr:row>112</xdr:row>
      <xdr:rowOff>0</xdr:rowOff>
    </xdr:from>
    <xdr:ext cx="90486" cy="289703"/>
    <xdr:sp macro="" textlink="">
      <xdr:nvSpPr>
        <xdr:cNvPr id="7041"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30175200"/>
          <a:ext cx="90486" cy="289703"/>
        </a:xfrm>
        <a:prstGeom prst="rect">
          <a:avLst/>
        </a:prstGeom>
        <a:noFill/>
        <a:ln w="9525">
          <a:noFill/>
          <a:miter lim="800000"/>
          <a:headEnd/>
          <a:tailEnd/>
        </a:ln>
      </xdr:spPr>
    </xdr:sp>
    <xdr:clientData/>
  </xdr:oneCellAnchor>
  <xdr:oneCellAnchor>
    <xdr:from>
      <xdr:col>14</xdr:col>
      <xdr:colOff>0</xdr:colOff>
      <xdr:row>112</xdr:row>
      <xdr:rowOff>0</xdr:rowOff>
    </xdr:from>
    <xdr:ext cx="61911" cy="399578"/>
    <xdr:sp macro="" textlink="">
      <xdr:nvSpPr>
        <xdr:cNvPr id="704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30175200"/>
          <a:ext cx="61911" cy="399578"/>
        </a:xfrm>
        <a:prstGeom prst="rect">
          <a:avLst/>
        </a:prstGeom>
        <a:noFill/>
        <a:ln w="9525">
          <a:noFill/>
          <a:miter lim="800000"/>
          <a:headEnd/>
          <a:tailEnd/>
        </a:ln>
      </xdr:spPr>
    </xdr:sp>
    <xdr:clientData/>
  </xdr:oneCellAnchor>
  <xdr:oneCellAnchor>
    <xdr:from>
      <xdr:col>14</xdr:col>
      <xdr:colOff>0</xdr:colOff>
      <xdr:row>112</xdr:row>
      <xdr:rowOff>0</xdr:rowOff>
    </xdr:from>
    <xdr:ext cx="61911" cy="399578"/>
    <xdr:sp macro="" textlink="">
      <xdr:nvSpPr>
        <xdr:cNvPr id="704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30175200"/>
          <a:ext cx="61911" cy="399578"/>
        </a:xfrm>
        <a:prstGeom prst="rect">
          <a:avLst/>
        </a:prstGeom>
        <a:noFill/>
        <a:ln w="9525">
          <a:noFill/>
          <a:miter lim="800000"/>
          <a:headEnd/>
          <a:tailEnd/>
        </a:ln>
      </xdr:spPr>
    </xdr:sp>
    <xdr:clientData/>
  </xdr:oneCellAnchor>
  <xdr:oneCellAnchor>
    <xdr:from>
      <xdr:col>14</xdr:col>
      <xdr:colOff>0</xdr:colOff>
      <xdr:row>112</xdr:row>
      <xdr:rowOff>0</xdr:rowOff>
    </xdr:from>
    <xdr:ext cx="61911" cy="390053"/>
    <xdr:sp macro="" textlink="">
      <xdr:nvSpPr>
        <xdr:cNvPr id="704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30175200"/>
          <a:ext cx="61911" cy="390053"/>
        </a:xfrm>
        <a:prstGeom prst="rect">
          <a:avLst/>
        </a:prstGeom>
        <a:noFill/>
        <a:ln w="9525">
          <a:noFill/>
          <a:miter lim="800000"/>
          <a:headEnd/>
          <a:tailEnd/>
        </a:ln>
      </xdr:spPr>
    </xdr:sp>
    <xdr:clientData/>
  </xdr:oneCellAnchor>
  <xdr:oneCellAnchor>
    <xdr:from>
      <xdr:col>14</xdr:col>
      <xdr:colOff>0</xdr:colOff>
      <xdr:row>112</xdr:row>
      <xdr:rowOff>0</xdr:rowOff>
    </xdr:from>
    <xdr:ext cx="61911" cy="409103"/>
    <xdr:sp macro="" textlink="">
      <xdr:nvSpPr>
        <xdr:cNvPr id="704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30175200"/>
          <a:ext cx="61911" cy="409103"/>
        </a:xfrm>
        <a:prstGeom prst="rect">
          <a:avLst/>
        </a:prstGeom>
        <a:noFill/>
        <a:ln w="9525">
          <a:noFill/>
          <a:miter lim="800000"/>
          <a:headEnd/>
          <a:tailEnd/>
        </a:ln>
      </xdr:spPr>
    </xdr:sp>
    <xdr:clientData/>
  </xdr:oneCellAnchor>
  <xdr:oneCellAnchor>
    <xdr:from>
      <xdr:col>14</xdr:col>
      <xdr:colOff>0</xdr:colOff>
      <xdr:row>112</xdr:row>
      <xdr:rowOff>0</xdr:rowOff>
    </xdr:from>
    <xdr:ext cx="80961" cy="380528"/>
    <xdr:sp macro="" textlink="">
      <xdr:nvSpPr>
        <xdr:cNvPr id="704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30175200"/>
          <a:ext cx="80961" cy="380528"/>
        </a:xfrm>
        <a:prstGeom prst="rect">
          <a:avLst/>
        </a:prstGeom>
        <a:noFill/>
        <a:ln w="9525">
          <a:noFill/>
          <a:miter lim="800000"/>
          <a:headEnd/>
          <a:tailEnd/>
        </a:ln>
      </xdr:spPr>
    </xdr:sp>
    <xdr:clientData/>
  </xdr:oneCellAnchor>
  <xdr:oneCellAnchor>
    <xdr:from>
      <xdr:col>14</xdr:col>
      <xdr:colOff>0</xdr:colOff>
      <xdr:row>112</xdr:row>
      <xdr:rowOff>0</xdr:rowOff>
    </xdr:from>
    <xdr:ext cx="80961" cy="380528"/>
    <xdr:sp macro="" textlink="">
      <xdr:nvSpPr>
        <xdr:cNvPr id="704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30175200"/>
          <a:ext cx="80961" cy="380528"/>
        </a:xfrm>
        <a:prstGeom prst="rect">
          <a:avLst/>
        </a:prstGeom>
        <a:noFill/>
        <a:ln w="9525">
          <a:noFill/>
          <a:miter lim="800000"/>
          <a:headEnd/>
          <a:tailEnd/>
        </a:ln>
      </xdr:spPr>
    </xdr:sp>
    <xdr:clientData/>
  </xdr:oneCellAnchor>
  <xdr:oneCellAnchor>
    <xdr:from>
      <xdr:col>14</xdr:col>
      <xdr:colOff>0</xdr:colOff>
      <xdr:row>112</xdr:row>
      <xdr:rowOff>0</xdr:rowOff>
    </xdr:from>
    <xdr:ext cx="80961" cy="380528"/>
    <xdr:sp macro="" textlink="">
      <xdr:nvSpPr>
        <xdr:cNvPr id="704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30175200"/>
          <a:ext cx="80961" cy="380528"/>
        </a:xfrm>
        <a:prstGeom prst="rect">
          <a:avLst/>
        </a:prstGeom>
        <a:noFill/>
        <a:ln w="9525">
          <a:noFill/>
          <a:miter lim="800000"/>
          <a:headEnd/>
          <a:tailEnd/>
        </a:ln>
      </xdr:spPr>
    </xdr:sp>
    <xdr:clientData/>
  </xdr:oneCellAnchor>
  <xdr:oneCellAnchor>
    <xdr:from>
      <xdr:col>14</xdr:col>
      <xdr:colOff>0</xdr:colOff>
      <xdr:row>112</xdr:row>
      <xdr:rowOff>0</xdr:rowOff>
    </xdr:from>
    <xdr:ext cx="80961" cy="380528"/>
    <xdr:sp macro="" textlink="">
      <xdr:nvSpPr>
        <xdr:cNvPr id="704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30175200"/>
          <a:ext cx="80961" cy="38052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03299"/>
    <xdr:sp macro="" textlink="">
      <xdr:nvSpPr>
        <xdr:cNvPr id="7050"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39319200"/>
          <a:ext cx="59602" cy="303299"/>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03299"/>
    <xdr:sp macro="" textlink="">
      <xdr:nvSpPr>
        <xdr:cNvPr id="7051"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39319200"/>
          <a:ext cx="59602" cy="303299"/>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296945"/>
    <xdr:sp macro="" textlink="">
      <xdr:nvSpPr>
        <xdr:cNvPr id="7052"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39319200"/>
          <a:ext cx="59602" cy="296945"/>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12824"/>
    <xdr:sp macro="" textlink="">
      <xdr:nvSpPr>
        <xdr:cNvPr id="7053"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39319200"/>
          <a:ext cx="59602" cy="312824"/>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7054"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7055"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7056"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7057"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7058"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7059"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7060"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7061"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071"/>
    <xdr:sp macro="" textlink="">
      <xdr:nvSpPr>
        <xdr:cNvPr id="7062"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39319200"/>
          <a:ext cx="88177" cy="28907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49606"/>
    <xdr:sp macro="" textlink="">
      <xdr:nvSpPr>
        <xdr:cNvPr id="7063"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39319200"/>
          <a:ext cx="59602" cy="34960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40081"/>
    <xdr:sp macro="" textlink="">
      <xdr:nvSpPr>
        <xdr:cNvPr id="7064"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39319200"/>
          <a:ext cx="59602" cy="34008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59131"/>
    <xdr:sp macro="" textlink="">
      <xdr:nvSpPr>
        <xdr:cNvPr id="7065"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39319200"/>
          <a:ext cx="59602" cy="35913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7066"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7067"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7068"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7069"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071"/>
    <xdr:sp macro="" textlink="">
      <xdr:nvSpPr>
        <xdr:cNvPr id="7070"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39319200"/>
          <a:ext cx="88177" cy="28907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7231"/>
    <xdr:sp macro="" textlink="">
      <xdr:nvSpPr>
        <xdr:cNvPr id="7071"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39319200"/>
          <a:ext cx="59602" cy="39723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7231"/>
    <xdr:sp macro="" textlink="">
      <xdr:nvSpPr>
        <xdr:cNvPr id="7072"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39319200"/>
          <a:ext cx="59602" cy="39723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87706"/>
    <xdr:sp macro="" textlink="">
      <xdr:nvSpPr>
        <xdr:cNvPr id="7073"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39319200"/>
          <a:ext cx="59602" cy="38770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06756"/>
    <xdr:sp macro="" textlink="">
      <xdr:nvSpPr>
        <xdr:cNvPr id="7074"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39319200"/>
          <a:ext cx="59602" cy="40675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5806"/>
    <xdr:sp macro="" textlink="">
      <xdr:nvSpPr>
        <xdr:cNvPr id="7075"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39319200"/>
          <a:ext cx="78652" cy="42580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5806"/>
    <xdr:sp macro="" textlink="">
      <xdr:nvSpPr>
        <xdr:cNvPr id="7076"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39319200"/>
          <a:ext cx="78652" cy="42580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5806"/>
    <xdr:sp macro="" textlink="">
      <xdr:nvSpPr>
        <xdr:cNvPr id="7077"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39319200"/>
          <a:ext cx="78652" cy="42580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5806"/>
    <xdr:sp macro="" textlink="">
      <xdr:nvSpPr>
        <xdr:cNvPr id="7078"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39319200"/>
          <a:ext cx="78652" cy="425806"/>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778"/>
    <xdr:sp macro="" textlink="">
      <xdr:nvSpPr>
        <xdr:cNvPr id="7079"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39319200"/>
          <a:ext cx="88177" cy="2897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0039"/>
    <xdr:sp macro="" textlink="">
      <xdr:nvSpPr>
        <xdr:cNvPr id="7080"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39319200"/>
          <a:ext cx="59602" cy="430039"/>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0039"/>
    <xdr:sp macro="" textlink="">
      <xdr:nvSpPr>
        <xdr:cNvPr id="7081"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39319200"/>
          <a:ext cx="59602" cy="430039"/>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25806"/>
    <xdr:sp macro="" textlink="">
      <xdr:nvSpPr>
        <xdr:cNvPr id="7082"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39319200"/>
          <a:ext cx="59602" cy="42580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9564"/>
    <xdr:sp macro="" textlink="">
      <xdr:nvSpPr>
        <xdr:cNvPr id="7083"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39319200"/>
          <a:ext cx="59602" cy="439564"/>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071"/>
    <xdr:sp macro="" textlink="">
      <xdr:nvSpPr>
        <xdr:cNvPr id="7084"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39319200"/>
          <a:ext cx="88177" cy="28907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7231"/>
    <xdr:sp macro="" textlink="">
      <xdr:nvSpPr>
        <xdr:cNvPr id="7085"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39319200"/>
          <a:ext cx="59602" cy="39723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7231"/>
    <xdr:sp macro="" textlink="">
      <xdr:nvSpPr>
        <xdr:cNvPr id="7086"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39319200"/>
          <a:ext cx="59602" cy="39723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87706"/>
    <xdr:sp macro="" textlink="">
      <xdr:nvSpPr>
        <xdr:cNvPr id="7087"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39319200"/>
          <a:ext cx="59602" cy="38770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06756"/>
    <xdr:sp macro="" textlink="">
      <xdr:nvSpPr>
        <xdr:cNvPr id="7088"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39319200"/>
          <a:ext cx="59602" cy="40675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7089"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7090"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7091"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7092"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14</xdr:col>
      <xdr:colOff>0</xdr:colOff>
      <xdr:row>142</xdr:row>
      <xdr:rowOff>0</xdr:rowOff>
    </xdr:from>
    <xdr:ext cx="61911" cy="303299"/>
    <xdr:sp macro="" textlink="">
      <xdr:nvSpPr>
        <xdr:cNvPr id="7093"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39319200"/>
          <a:ext cx="61911" cy="303299"/>
        </a:xfrm>
        <a:prstGeom prst="rect">
          <a:avLst/>
        </a:prstGeom>
        <a:noFill/>
        <a:ln w="9525">
          <a:noFill/>
          <a:miter lim="800000"/>
          <a:headEnd/>
          <a:tailEnd/>
        </a:ln>
      </xdr:spPr>
    </xdr:sp>
    <xdr:clientData/>
  </xdr:oneCellAnchor>
  <xdr:oneCellAnchor>
    <xdr:from>
      <xdr:col>14</xdr:col>
      <xdr:colOff>0</xdr:colOff>
      <xdr:row>142</xdr:row>
      <xdr:rowOff>0</xdr:rowOff>
    </xdr:from>
    <xdr:ext cx="61911" cy="303299"/>
    <xdr:sp macro="" textlink="">
      <xdr:nvSpPr>
        <xdr:cNvPr id="7094"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39319200"/>
          <a:ext cx="61911" cy="303299"/>
        </a:xfrm>
        <a:prstGeom prst="rect">
          <a:avLst/>
        </a:prstGeom>
        <a:noFill/>
        <a:ln w="9525">
          <a:noFill/>
          <a:miter lim="800000"/>
          <a:headEnd/>
          <a:tailEnd/>
        </a:ln>
      </xdr:spPr>
    </xdr:sp>
    <xdr:clientData/>
  </xdr:oneCellAnchor>
  <xdr:oneCellAnchor>
    <xdr:from>
      <xdr:col>14</xdr:col>
      <xdr:colOff>0</xdr:colOff>
      <xdr:row>142</xdr:row>
      <xdr:rowOff>0</xdr:rowOff>
    </xdr:from>
    <xdr:ext cx="61911" cy="296945"/>
    <xdr:sp macro="" textlink="">
      <xdr:nvSpPr>
        <xdr:cNvPr id="7095"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39319200"/>
          <a:ext cx="61911" cy="296945"/>
        </a:xfrm>
        <a:prstGeom prst="rect">
          <a:avLst/>
        </a:prstGeom>
        <a:noFill/>
        <a:ln w="9525">
          <a:noFill/>
          <a:miter lim="800000"/>
          <a:headEnd/>
          <a:tailEnd/>
        </a:ln>
      </xdr:spPr>
    </xdr:sp>
    <xdr:clientData/>
  </xdr:oneCellAnchor>
  <xdr:oneCellAnchor>
    <xdr:from>
      <xdr:col>14</xdr:col>
      <xdr:colOff>0</xdr:colOff>
      <xdr:row>142</xdr:row>
      <xdr:rowOff>0</xdr:rowOff>
    </xdr:from>
    <xdr:ext cx="61911" cy="312824"/>
    <xdr:sp macro="" textlink="">
      <xdr:nvSpPr>
        <xdr:cNvPr id="7096"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39319200"/>
          <a:ext cx="61911" cy="312824"/>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7097"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7098"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7099"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7100"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7101"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7102"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7103"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7104"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90486" cy="289071"/>
    <xdr:sp macro="" textlink="">
      <xdr:nvSpPr>
        <xdr:cNvPr id="7105"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39319200"/>
          <a:ext cx="90486" cy="289071"/>
        </a:xfrm>
        <a:prstGeom prst="rect">
          <a:avLst/>
        </a:prstGeom>
        <a:noFill/>
        <a:ln w="9525">
          <a:noFill/>
          <a:miter lim="800000"/>
          <a:headEnd/>
          <a:tailEnd/>
        </a:ln>
      </xdr:spPr>
    </xdr:sp>
    <xdr:clientData/>
  </xdr:oneCellAnchor>
  <xdr:oneCellAnchor>
    <xdr:from>
      <xdr:col>14</xdr:col>
      <xdr:colOff>0</xdr:colOff>
      <xdr:row>142</xdr:row>
      <xdr:rowOff>0</xdr:rowOff>
    </xdr:from>
    <xdr:ext cx="61911" cy="349606"/>
    <xdr:sp macro="" textlink="">
      <xdr:nvSpPr>
        <xdr:cNvPr id="7106"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39319200"/>
          <a:ext cx="61911" cy="349606"/>
        </a:xfrm>
        <a:prstGeom prst="rect">
          <a:avLst/>
        </a:prstGeom>
        <a:noFill/>
        <a:ln w="9525">
          <a:noFill/>
          <a:miter lim="800000"/>
          <a:headEnd/>
          <a:tailEnd/>
        </a:ln>
      </xdr:spPr>
    </xdr:sp>
    <xdr:clientData/>
  </xdr:oneCellAnchor>
  <xdr:oneCellAnchor>
    <xdr:from>
      <xdr:col>14</xdr:col>
      <xdr:colOff>0</xdr:colOff>
      <xdr:row>142</xdr:row>
      <xdr:rowOff>0</xdr:rowOff>
    </xdr:from>
    <xdr:ext cx="61911" cy="340081"/>
    <xdr:sp macro="" textlink="">
      <xdr:nvSpPr>
        <xdr:cNvPr id="7107"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39319200"/>
          <a:ext cx="61911" cy="340081"/>
        </a:xfrm>
        <a:prstGeom prst="rect">
          <a:avLst/>
        </a:prstGeom>
        <a:noFill/>
        <a:ln w="9525">
          <a:noFill/>
          <a:miter lim="800000"/>
          <a:headEnd/>
          <a:tailEnd/>
        </a:ln>
      </xdr:spPr>
    </xdr:sp>
    <xdr:clientData/>
  </xdr:oneCellAnchor>
  <xdr:oneCellAnchor>
    <xdr:from>
      <xdr:col>14</xdr:col>
      <xdr:colOff>0</xdr:colOff>
      <xdr:row>142</xdr:row>
      <xdr:rowOff>0</xdr:rowOff>
    </xdr:from>
    <xdr:ext cx="61911" cy="359131"/>
    <xdr:sp macro="" textlink="">
      <xdr:nvSpPr>
        <xdr:cNvPr id="7108"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39319200"/>
          <a:ext cx="61911" cy="35913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7109"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7110"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7111"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7112"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90486" cy="289071"/>
    <xdr:sp macro="" textlink="">
      <xdr:nvSpPr>
        <xdr:cNvPr id="7113"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39319200"/>
          <a:ext cx="90486" cy="289071"/>
        </a:xfrm>
        <a:prstGeom prst="rect">
          <a:avLst/>
        </a:prstGeom>
        <a:noFill/>
        <a:ln w="9525">
          <a:noFill/>
          <a:miter lim="800000"/>
          <a:headEnd/>
          <a:tailEnd/>
        </a:ln>
      </xdr:spPr>
    </xdr:sp>
    <xdr:clientData/>
  </xdr:oneCellAnchor>
  <xdr:oneCellAnchor>
    <xdr:from>
      <xdr:col>14</xdr:col>
      <xdr:colOff>0</xdr:colOff>
      <xdr:row>142</xdr:row>
      <xdr:rowOff>0</xdr:rowOff>
    </xdr:from>
    <xdr:ext cx="61911" cy="397231"/>
    <xdr:sp macro="" textlink="">
      <xdr:nvSpPr>
        <xdr:cNvPr id="7114"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39319200"/>
          <a:ext cx="61911" cy="397231"/>
        </a:xfrm>
        <a:prstGeom prst="rect">
          <a:avLst/>
        </a:prstGeom>
        <a:noFill/>
        <a:ln w="9525">
          <a:noFill/>
          <a:miter lim="800000"/>
          <a:headEnd/>
          <a:tailEnd/>
        </a:ln>
      </xdr:spPr>
    </xdr:sp>
    <xdr:clientData/>
  </xdr:oneCellAnchor>
  <xdr:oneCellAnchor>
    <xdr:from>
      <xdr:col>14</xdr:col>
      <xdr:colOff>0</xdr:colOff>
      <xdr:row>142</xdr:row>
      <xdr:rowOff>0</xdr:rowOff>
    </xdr:from>
    <xdr:ext cx="61911" cy="397231"/>
    <xdr:sp macro="" textlink="">
      <xdr:nvSpPr>
        <xdr:cNvPr id="7115"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39319200"/>
          <a:ext cx="61911" cy="397231"/>
        </a:xfrm>
        <a:prstGeom prst="rect">
          <a:avLst/>
        </a:prstGeom>
        <a:noFill/>
        <a:ln w="9525">
          <a:noFill/>
          <a:miter lim="800000"/>
          <a:headEnd/>
          <a:tailEnd/>
        </a:ln>
      </xdr:spPr>
    </xdr:sp>
    <xdr:clientData/>
  </xdr:oneCellAnchor>
  <xdr:oneCellAnchor>
    <xdr:from>
      <xdr:col>14</xdr:col>
      <xdr:colOff>0</xdr:colOff>
      <xdr:row>142</xdr:row>
      <xdr:rowOff>0</xdr:rowOff>
    </xdr:from>
    <xdr:ext cx="61911" cy="387706"/>
    <xdr:sp macro="" textlink="">
      <xdr:nvSpPr>
        <xdr:cNvPr id="7116"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39319200"/>
          <a:ext cx="61911" cy="387706"/>
        </a:xfrm>
        <a:prstGeom prst="rect">
          <a:avLst/>
        </a:prstGeom>
        <a:noFill/>
        <a:ln w="9525">
          <a:noFill/>
          <a:miter lim="800000"/>
          <a:headEnd/>
          <a:tailEnd/>
        </a:ln>
      </xdr:spPr>
    </xdr:sp>
    <xdr:clientData/>
  </xdr:oneCellAnchor>
  <xdr:oneCellAnchor>
    <xdr:from>
      <xdr:col>14</xdr:col>
      <xdr:colOff>0</xdr:colOff>
      <xdr:row>142</xdr:row>
      <xdr:rowOff>0</xdr:rowOff>
    </xdr:from>
    <xdr:ext cx="61911" cy="406756"/>
    <xdr:sp macro="" textlink="">
      <xdr:nvSpPr>
        <xdr:cNvPr id="7117"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39319200"/>
          <a:ext cx="61911" cy="406756"/>
        </a:xfrm>
        <a:prstGeom prst="rect">
          <a:avLst/>
        </a:prstGeom>
        <a:noFill/>
        <a:ln w="9525">
          <a:noFill/>
          <a:miter lim="800000"/>
          <a:headEnd/>
          <a:tailEnd/>
        </a:ln>
      </xdr:spPr>
    </xdr:sp>
    <xdr:clientData/>
  </xdr:oneCellAnchor>
  <xdr:oneCellAnchor>
    <xdr:from>
      <xdr:col>14</xdr:col>
      <xdr:colOff>0</xdr:colOff>
      <xdr:row>142</xdr:row>
      <xdr:rowOff>0</xdr:rowOff>
    </xdr:from>
    <xdr:ext cx="80961" cy="425806"/>
    <xdr:sp macro="" textlink="">
      <xdr:nvSpPr>
        <xdr:cNvPr id="7118"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39319200"/>
          <a:ext cx="80961" cy="425806"/>
        </a:xfrm>
        <a:prstGeom prst="rect">
          <a:avLst/>
        </a:prstGeom>
        <a:noFill/>
        <a:ln w="9525">
          <a:noFill/>
          <a:miter lim="800000"/>
          <a:headEnd/>
          <a:tailEnd/>
        </a:ln>
      </xdr:spPr>
    </xdr:sp>
    <xdr:clientData/>
  </xdr:oneCellAnchor>
  <xdr:oneCellAnchor>
    <xdr:from>
      <xdr:col>14</xdr:col>
      <xdr:colOff>0</xdr:colOff>
      <xdr:row>142</xdr:row>
      <xdr:rowOff>0</xdr:rowOff>
    </xdr:from>
    <xdr:ext cx="80961" cy="425806"/>
    <xdr:sp macro="" textlink="">
      <xdr:nvSpPr>
        <xdr:cNvPr id="7119"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39319200"/>
          <a:ext cx="80961" cy="425806"/>
        </a:xfrm>
        <a:prstGeom prst="rect">
          <a:avLst/>
        </a:prstGeom>
        <a:noFill/>
        <a:ln w="9525">
          <a:noFill/>
          <a:miter lim="800000"/>
          <a:headEnd/>
          <a:tailEnd/>
        </a:ln>
      </xdr:spPr>
    </xdr:sp>
    <xdr:clientData/>
  </xdr:oneCellAnchor>
  <xdr:oneCellAnchor>
    <xdr:from>
      <xdr:col>14</xdr:col>
      <xdr:colOff>0</xdr:colOff>
      <xdr:row>142</xdr:row>
      <xdr:rowOff>0</xdr:rowOff>
    </xdr:from>
    <xdr:ext cx="80961" cy="425806"/>
    <xdr:sp macro="" textlink="">
      <xdr:nvSpPr>
        <xdr:cNvPr id="7120"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39319200"/>
          <a:ext cx="80961" cy="425806"/>
        </a:xfrm>
        <a:prstGeom prst="rect">
          <a:avLst/>
        </a:prstGeom>
        <a:noFill/>
        <a:ln w="9525">
          <a:noFill/>
          <a:miter lim="800000"/>
          <a:headEnd/>
          <a:tailEnd/>
        </a:ln>
      </xdr:spPr>
    </xdr:sp>
    <xdr:clientData/>
  </xdr:oneCellAnchor>
  <xdr:oneCellAnchor>
    <xdr:from>
      <xdr:col>14</xdr:col>
      <xdr:colOff>0</xdr:colOff>
      <xdr:row>142</xdr:row>
      <xdr:rowOff>0</xdr:rowOff>
    </xdr:from>
    <xdr:ext cx="80961" cy="425806"/>
    <xdr:sp macro="" textlink="">
      <xdr:nvSpPr>
        <xdr:cNvPr id="7121"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39319200"/>
          <a:ext cx="80961" cy="425806"/>
        </a:xfrm>
        <a:prstGeom prst="rect">
          <a:avLst/>
        </a:prstGeom>
        <a:noFill/>
        <a:ln w="9525">
          <a:noFill/>
          <a:miter lim="800000"/>
          <a:headEnd/>
          <a:tailEnd/>
        </a:ln>
      </xdr:spPr>
    </xdr:sp>
    <xdr:clientData/>
  </xdr:oneCellAnchor>
  <xdr:oneCellAnchor>
    <xdr:from>
      <xdr:col>14</xdr:col>
      <xdr:colOff>0</xdr:colOff>
      <xdr:row>142</xdr:row>
      <xdr:rowOff>0</xdr:rowOff>
    </xdr:from>
    <xdr:ext cx="90486" cy="289778"/>
    <xdr:sp macro="" textlink="">
      <xdr:nvSpPr>
        <xdr:cNvPr id="7122"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39319200"/>
          <a:ext cx="90486" cy="289778"/>
        </a:xfrm>
        <a:prstGeom prst="rect">
          <a:avLst/>
        </a:prstGeom>
        <a:noFill/>
        <a:ln w="9525">
          <a:noFill/>
          <a:miter lim="800000"/>
          <a:headEnd/>
          <a:tailEnd/>
        </a:ln>
      </xdr:spPr>
    </xdr:sp>
    <xdr:clientData/>
  </xdr:oneCellAnchor>
  <xdr:oneCellAnchor>
    <xdr:from>
      <xdr:col>14</xdr:col>
      <xdr:colOff>0</xdr:colOff>
      <xdr:row>142</xdr:row>
      <xdr:rowOff>0</xdr:rowOff>
    </xdr:from>
    <xdr:ext cx="61911" cy="430039"/>
    <xdr:sp macro="" textlink="">
      <xdr:nvSpPr>
        <xdr:cNvPr id="7123"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39319200"/>
          <a:ext cx="61911" cy="430039"/>
        </a:xfrm>
        <a:prstGeom prst="rect">
          <a:avLst/>
        </a:prstGeom>
        <a:noFill/>
        <a:ln w="9525">
          <a:noFill/>
          <a:miter lim="800000"/>
          <a:headEnd/>
          <a:tailEnd/>
        </a:ln>
      </xdr:spPr>
    </xdr:sp>
    <xdr:clientData/>
  </xdr:oneCellAnchor>
  <xdr:oneCellAnchor>
    <xdr:from>
      <xdr:col>14</xdr:col>
      <xdr:colOff>0</xdr:colOff>
      <xdr:row>142</xdr:row>
      <xdr:rowOff>0</xdr:rowOff>
    </xdr:from>
    <xdr:ext cx="61911" cy="430039"/>
    <xdr:sp macro="" textlink="">
      <xdr:nvSpPr>
        <xdr:cNvPr id="7124"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39319200"/>
          <a:ext cx="61911" cy="430039"/>
        </a:xfrm>
        <a:prstGeom prst="rect">
          <a:avLst/>
        </a:prstGeom>
        <a:noFill/>
        <a:ln w="9525">
          <a:noFill/>
          <a:miter lim="800000"/>
          <a:headEnd/>
          <a:tailEnd/>
        </a:ln>
      </xdr:spPr>
    </xdr:sp>
    <xdr:clientData/>
  </xdr:oneCellAnchor>
  <xdr:oneCellAnchor>
    <xdr:from>
      <xdr:col>14</xdr:col>
      <xdr:colOff>0</xdr:colOff>
      <xdr:row>142</xdr:row>
      <xdr:rowOff>0</xdr:rowOff>
    </xdr:from>
    <xdr:ext cx="61911" cy="425806"/>
    <xdr:sp macro="" textlink="">
      <xdr:nvSpPr>
        <xdr:cNvPr id="7125"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39319200"/>
          <a:ext cx="61911" cy="425806"/>
        </a:xfrm>
        <a:prstGeom prst="rect">
          <a:avLst/>
        </a:prstGeom>
        <a:noFill/>
        <a:ln w="9525">
          <a:noFill/>
          <a:miter lim="800000"/>
          <a:headEnd/>
          <a:tailEnd/>
        </a:ln>
      </xdr:spPr>
    </xdr:sp>
    <xdr:clientData/>
  </xdr:oneCellAnchor>
  <xdr:oneCellAnchor>
    <xdr:from>
      <xdr:col>14</xdr:col>
      <xdr:colOff>0</xdr:colOff>
      <xdr:row>142</xdr:row>
      <xdr:rowOff>0</xdr:rowOff>
    </xdr:from>
    <xdr:ext cx="61911" cy="439564"/>
    <xdr:sp macro="" textlink="">
      <xdr:nvSpPr>
        <xdr:cNvPr id="7126"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39319200"/>
          <a:ext cx="61911" cy="439564"/>
        </a:xfrm>
        <a:prstGeom prst="rect">
          <a:avLst/>
        </a:prstGeom>
        <a:noFill/>
        <a:ln w="9525">
          <a:noFill/>
          <a:miter lim="800000"/>
          <a:headEnd/>
          <a:tailEnd/>
        </a:ln>
      </xdr:spPr>
    </xdr:sp>
    <xdr:clientData/>
  </xdr:oneCellAnchor>
  <xdr:oneCellAnchor>
    <xdr:from>
      <xdr:col>14</xdr:col>
      <xdr:colOff>0</xdr:colOff>
      <xdr:row>142</xdr:row>
      <xdr:rowOff>0</xdr:rowOff>
    </xdr:from>
    <xdr:ext cx="90486" cy="289071"/>
    <xdr:sp macro="" textlink="">
      <xdr:nvSpPr>
        <xdr:cNvPr id="7127"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39319200"/>
          <a:ext cx="90486" cy="289071"/>
        </a:xfrm>
        <a:prstGeom prst="rect">
          <a:avLst/>
        </a:prstGeom>
        <a:noFill/>
        <a:ln w="9525">
          <a:noFill/>
          <a:miter lim="800000"/>
          <a:headEnd/>
          <a:tailEnd/>
        </a:ln>
      </xdr:spPr>
    </xdr:sp>
    <xdr:clientData/>
  </xdr:oneCellAnchor>
  <xdr:oneCellAnchor>
    <xdr:from>
      <xdr:col>14</xdr:col>
      <xdr:colOff>0</xdr:colOff>
      <xdr:row>142</xdr:row>
      <xdr:rowOff>0</xdr:rowOff>
    </xdr:from>
    <xdr:ext cx="61911" cy="397231"/>
    <xdr:sp macro="" textlink="">
      <xdr:nvSpPr>
        <xdr:cNvPr id="7128"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39319200"/>
          <a:ext cx="61911" cy="397231"/>
        </a:xfrm>
        <a:prstGeom prst="rect">
          <a:avLst/>
        </a:prstGeom>
        <a:noFill/>
        <a:ln w="9525">
          <a:noFill/>
          <a:miter lim="800000"/>
          <a:headEnd/>
          <a:tailEnd/>
        </a:ln>
      </xdr:spPr>
    </xdr:sp>
    <xdr:clientData/>
  </xdr:oneCellAnchor>
  <xdr:oneCellAnchor>
    <xdr:from>
      <xdr:col>14</xdr:col>
      <xdr:colOff>0</xdr:colOff>
      <xdr:row>142</xdr:row>
      <xdr:rowOff>0</xdr:rowOff>
    </xdr:from>
    <xdr:ext cx="61911" cy="397231"/>
    <xdr:sp macro="" textlink="">
      <xdr:nvSpPr>
        <xdr:cNvPr id="7129"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39319200"/>
          <a:ext cx="61911" cy="397231"/>
        </a:xfrm>
        <a:prstGeom prst="rect">
          <a:avLst/>
        </a:prstGeom>
        <a:noFill/>
        <a:ln w="9525">
          <a:noFill/>
          <a:miter lim="800000"/>
          <a:headEnd/>
          <a:tailEnd/>
        </a:ln>
      </xdr:spPr>
    </xdr:sp>
    <xdr:clientData/>
  </xdr:oneCellAnchor>
  <xdr:oneCellAnchor>
    <xdr:from>
      <xdr:col>14</xdr:col>
      <xdr:colOff>0</xdr:colOff>
      <xdr:row>142</xdr:row>
      <xdr:rowOff>0</xdr:rowOff>
    </xdr:from>
    <xdr:ext cx="61911" cy="387706"/>
    <xdr:sp macro="" textlink="">
      <xdr:nvSpPr>
        <xdr:cNvPr id="7130"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39319200"/>
          <a:ext cx="61911" cy="387706"/>
        </a:xfrm>
        <a:prstGeom prst="rect">
          <a:avLst/>
        </a:prstGeom>
        <a:noFill/>
        <a:ln w="9525">
          <a:noFill/>
          <a:miter lim="800000"/>
          <a:headEnd/>
          <a:tailEnd/>
        </a:ln>
      </xdr:spPr>
    </xdr:sp>
    <xdr:clientData/>
  </xdr:oneCellAnchor>
  <xdr:oneCellAnchor>
    <xdr:from>
      <xdr:col>14</xdr:col>
      <xdr:colOff>0</xdr:colOff>
      <xdr:row>142</xdr:row>
      <xdr:rowOff>0</xdr:rowOff>
    </xdr:from>
    <xdr:ext cx="61911" cy="406756"/>
    <xdr:sp macro="" textlink="">
      <xdr:nvSpPr>
        <xdr:cNvPr id="7131"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39319200"/>
          <a:ext cx="61911" cy="406756"/>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7132"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7133"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7134"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7135"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19967"/>
    <xdr:sp macro="" textlink="">
      <xdr:nvSpPr>
        <xdr:cNvPr id="7136"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39319200"/>
          <a:ext cx="58217" cy="319967"/>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19967"/>
    <xdr:sp macro="" textlink="">
      <xdr:nvSpPr>
        <xdr:cNvPr id="7137"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39319200"/>
          <a:ext cx="58217" cy="319967"/>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13613"/>
    <xdr:sp macro="" textlink="">
      <xdr:nvSpPr>
        <xdr:cNvPr id="7138"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39319200"/>
          <a:ext cx="58217" cy="313613"/>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29492"/>
    <xdr:sp macro="" textlink="">
      <xdr:nvSpPr>
        <xdr:cNvPr id="7139"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39319200"/>
          <a:ext cx="58217" cy="32949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7140"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7141"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7142"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7143"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7144"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7145"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7146"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7147"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66736"/>
    <xdr:sp macro="" textlink="">
      <xdr:nvSpPr>
        <xdr:cNvPr id="7148"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39319200"/>
          <a:ext cx="58217" cy="366736"/>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57211"/>
    <xdr:sp macro="" textlink="">
      <xdr:nvSpPr>
        <xdr:cNvPr id="7149"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39319200"/>
          <a:ext cx="58217" cy="35721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76261"/>
    <xdr:sp macro="" textlink="">
      <xdr:nvSpPr>
        <xdr:cNvPr id="7150"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39319200"/>
          <a:ext cx="58217" cy="37626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7151"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7152"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7153"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7154"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14361"/>
    <xdr:sp macro="" textlink="">
      <xdr:nvSpPr>
        <xdr:cNvPr id="7155"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39319200"/>
          <a:ext cx="58217" cy="41436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14361"/>
    <xdr:sp macro="" textlink="">
      <xdr:nvSpPr>
        <xdr:cNvPr id="7156"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39319200"/>
          <a:ext cx="58217" cy="41436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04836"/>
    <xdr:sp macro="" textlink="">
      <xdr:nvSpPr>
        <xdr:cNvPr id="7157"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39319200"/>
          <a:ext cx="58217" cy="404836"/>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23886"/>
    <xdr:sp macro="" textlink="">
      <xdr:nvSpPr>
        <xdr:cNvPr id="7158"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39319200"/>
          <a:ext cx="58217" cy="42388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442936"/>
    <xdr:sp macro="" textlink="">
      <xdr:nvSpPr>
        <xdr:cNvPr id="7159"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39319200"/>
          <a:ext cx="77267" cy="44293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442936"/>
    <xdr:sp macro="" textlink="">
      <xdr:nvSpPr>
        <xdr:cNvPr id="7160"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39319200"/>
          <a:ext cx="77267" cy="44293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442936"/>
    <xdr:sp macro="" textlink="">
      <xdr:nvSpPr>
        <xdr:cNvPr id="7161"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39319200"/>
          <a:ext cx="77267" cy="44293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442936"/>
    <xdr:sp macro="" textlink="">
      <xdr:nvSpPr>
        <xdr:cNvPr id="7162"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39319200"/>
          <a:ext cx="77267" cy="442936"/>
        </a:xfrm>
        <a:prstGeom prst="rect">
          <a:avLst/>
        </a:prstGeom>
        <a:noFill/>
        <a:ln w="9525">
          <a:noFill/>
          <a:miter lim="800000"/>
          <a:headEnd/>
          <a:tailEnd/>
        </a:ln>
      </xdr:spPr>
    </xdr:sp>
    <xdr:clientData/>
  </xdr:oneCellAnchor>
  <xdr:oneCellAnchor>
    <xdr:from>
      <xdr:col>13</xdr:col>
      <xdr:colOff>1219200</xdr:colOff>
      <xdr:row>142</xdr:row>
      <xdr:rowOff>0</xdr:rowOff>
    </xdr:from>
    <xdr:ext cx="86792" cy="302552"/>
    <xdr:sp macro="" textlink="">
      <xdr:nvSpPr>
        <xdr:cNvPr id="7163"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39319200"/>
          <a:ext cx="86792" cy="302552"/>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47169"/>
    <xdr:sp macro="" textlink="">
      <xdr:nvSpPr>
        <xdr:cNvPr id="7164"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39319200"/>
          <a:ext cx="58217" cy="447169"/>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47169"/>
    <xdr:sp macro="" textlink="">
      <xdr:nvSpPr>
        <xdr:cNvPr id="7165"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39319200"/>
          <a:ext cx="58217" cy="447169"/>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42936"/>
    <xdr:sp macro="" textlink="">
      <xdr:nvSpPr>
        <xdr:cNvPr id="7166"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39319200"/>
          <a:ext cx="58217" cy="442936"/>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56694"/>
    <xdr:sp macro="" textlink="">
      <xdr:nvSpPr>
        <xdr:cNvPr id="7167"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39319200"/>
          <a:ext cx="58217" cy="456694"/>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14361"/>
    <xdr:sp macro="" textlink="">
      <xdr:nvSpPr>
        <xdr:cNvPr id="7168"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39319200"/>
          <a:ext cx="58217" cy="41436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14361"/>
    <xdr:sp macro="" textlink="">
      <xdr:nvSpPr>
        <xdr:cNvPr id="7169"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39319200"/>
          <a:ext cx="58217" cy="41436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04836"/>
    <xdr:sp macro="" textlink="">
      <xdr:nvSpPr>
        <xdr:cNvPr id="7170"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39319200"/>
          <a:ext cx="58217" cy="404836"/>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23886"/>
    <xdr:sp macro="" textlink="">
      <xdr:nvSpPr>
        <xdr:cNvPr id="7171"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39319200"/>
          <a:ext cx="58217" cy="42388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7172"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7173"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7174"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7175"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14</xdr:col>
      <xdr:colOff>0</xdr:colOff>
      <xdr:row>142</xdr:row>
      <xdr:rowOff>0</xdr:rowOff>
    </xdr:from>
    <xdr:ext cx="61911" cy="319967"/>
    <xdr:sp macro="" textlink="">
      <xdr:nvSpPr>
        <xdr:cNvPr id="7176"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39319200"/>
          <a:ext cx="61911" cy="319967"/>
        </a:xfrm>
        <a:prstGeom prst="rect">
          <a:avLst/>
        </a:prstGeom>
        <a:noFill/>
        <a:ln w="9525">
          <a:noFill/>
          <a:miter lim="800000"/>
          <a:headEnd/>
          <a:tailEnd/>
        </a:ln>
      </xdr:spPr>
    </xdr:sp>
    <xdr:clientData/>
  </xdr:oneCellAnchor>
  <xdr:oneCellAnchor>
    <xdr:from>
      <xdr:col>14</xdr:col>
      <xdr:colOff>0</xdr:colOff>
      <xdr:row>142</xdr:row>
      <xdr:rowOff>0</xdr:rowOff>
    </xdr:from>
    <xdr:ext cx="61911" cy="319967"/>
    <xdr:sp macro="" textlink="">
      <xdr:nvSpPr>
        <xdr:cNvPr id="7177"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39319200"/>
          <a:ext cx="61911" cy="319967"/>
        </a:xfrm>
        <a:prstGeom prst="rect">
          <a:avLst/>
        </a:prstGeom>
        <a:noFill/>
        <a:ln w="9525">
          <a:noFill/>
          <a:miter lim="800000"/>
          <a:headEnd/>
          <a:tailEnd/>
        </a:ln>
      </xdr:spPr>
    </xdr:sp>
    <xdr:clientData/>
  </xdr:oneCellAnchor>
  <xdr:oneCellAnchor>
    <xdr:from>
      <xdr:col>14</xdr:col>
      <xdr:colOff>0</xdr:colOff>
      <xdr:row>142</xdr:row>
      <xdr:rowOff>0</xdr:rowOff>
    </xdr:from>
    <xdr:ext cx="61911" cy="313613"/>
    <xdr:sp macro="" textlink="">
      <xdr:nvSpPr>
        <xdr:cNvPr id="7178"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39319200"/>
          <a:ext cx="61911" cy="313613"/>
        </a:xfrm>
        <a:prstGeom prst="rect">
          <a:avLst/>
        </a:prstGeom>
        <a:noFill/>
        <a:ln w="9525">
          <a:noFill/>
          <a:miter lim="800000"/>
          <a:headEnd/>
          <a:tailEnd/>
        </a:ln>
      </xdr:spPr>
    </xdr:sp>
    <xdr:clientData/>
  </xdr:oneCellAnchor>
  <xdr:oneCellAnchor>
    <xdr:from>
      <xdr:col>14</xdr:col>
      <xdr:colOff>0</xdr:colOff>
      <xdr:row>142</xdr:row>
      <xdr:rowOff>0</xdr:rowOff>
    </xdr:from>
    <xdr:ext cx="61911" cy="329492"/>
    <xdr:sp macro="" textlink="">
      <xdr:nvSpPr>
        <xdr:cNvPr id="7179"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39319200"/>
          <a:ext cx="61911" cy="32949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7180"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7181"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7182"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7183"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7184"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7185"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7186"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7187"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61911" cy="366736"/>
    <xdr:sp macro="" textlink="">
      <xdr:nvSpPr>
        <xdr:cNvPr id="7188"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39319200"/>
          <a:ext cx="61911" cy="366736"/>
        </a:xfrm>
        <a:prstGeom prst="rect">
          <a:avLst/>
        </a:prstGeom>
        <a:noFill/>
        <a:ln w="9525">
          <a:noFill/>
          <a:miter lim="800000"/>
          <a:headEnd/>
          <a:tailEnd/>
        </a:ln>
      </xdr:spPr>
    </xdr:sp>
    <xdr:clientData/>
  </xdr:oneCellAnchor>
  <xdr:oneCellAnchor>
    <xdr:from>
      <xdr:col>14</xdr:col>
      <xdr:colOff>0</xdr:colOff>
      <xdr:row>142</xdr:row>
      <xdr:rowOff>0</xdr:rowOff>
    </xdr:from>
    <xdr:ext cx="61911" cy="357211"/>
    <xdr:sp macro="" textlink="">
      <xdr:nvSpPr>
        <xdr:cNvPr id="7189"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39319200"/>
          <a:ext cx="61911" cy="357211"/>
        </a:xfrm>
        <a:prstGeom prst="rect">
          <a:avLst/>
        </a:prstGeom>
        <a:noFill/>
        <a:ln w="9525">
          <a:noFill/>
          <a:miter lim="800000"/>
          <a:headEnd/>
          <a:tailEnd/>
        </a:ln>
      </xdr:spPr>
    </xdr:sp>
    <xdr:clientData/>
  </xdr:oneCellAnchor>
  <xdr:oneCellAnchor>
    <xdr:from>
      <xdr:col>14</xdr:col>
      <xdr:colOff>0</xdr:colOff>
      <xdr:row>142</xdr:row>
      <xdr:rowOff>0</xdr:rowOff>
    </xdr:from>
    <xdr:ext cx="61911" cy="376261"/>
    <xdr:sp macro="" textlink="">
      <xdr:nvSpPr>
        <xdr:cNvPr id="7190"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39319200"/>
          <a:ext cx="61911" cy="37626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7191"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7192"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7193"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7194"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61911" cy="414361"/>
    <xdr:sp macro="" textlink="">
      <xdr:nvSpPr>
        <xdr:cNvPr id="7195"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39319200"/>
          <a:ext cx="61911" cy="414361"/>
        </a:xfrm>
        <a:prstGeom prst="rect">
          <a:avLst/>
        </a:prstGeom>
        <a:noFill/>
        <a:ln w="9525">
          <a:noFill/>
          <a:miter lim="800000"/>
          <a:headEnd/>
          <a:tailEnd/>
        </a:ln>
      </xdr:spPr>
    </xdr:sp>
    <xdr:clientData/>
  </xdr:oneCellAnchor>
  <xdr:oneCellAnchor>
    <xdr:from>
      <xdr:col>14</xdr:col>
      <xdr:colOff>0</xdr:colOff>
      <xdr:row>142</xdr:row>
      <xdr:rowOff>0</xdr:rowOff>
    </xdr:from>
    <xdr:ext cx="61911" cy="414361"/>
    <xdr:sp macro="" textlink="">
      <xdr:nvSpPr>
        <xdr:cNvPr id="7196"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39319200"/>
          <a:ext cx="61911" cy="414361"/>
        </a:xfrm>
        <a:prstGeom prst="rect">
          <a:avLst/>
        </a:prstGeom>
        <a:noFill/>
        <a:ln w="9525">
          <a:noFill/>
          <a:miter lim="800000"/>
          <a:headEnd/>
          <a:tailEnd/>
        </a:ln>
      </xdr:spPr>
    </xdr:sp>
    <xdr:clientData/>
  </xdr:oneCellAnchor>
  <xdr:oneCellAnchor>
    <xdr:from>
      <xdr:col>14</xdr:col>
      <xdr:colOff>0</xdr:colOff>
      <xdr:row>142</xdr:row>
      <xdr:rowOff>0</xdr:rowOff>
    </xdr:from>
    <xdr:ext cx="61911" cy="404836"/>
    <xdr:sp macro="" textlink="">
      <xdr:nvSpPr>
        <xdr:cNvPr id="7197"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39319200"/>
          <a:ext cx="61911" cy="404836"/>
        </a:xfrm>
        <a:prstGeom prst="rect">
          <a:avLst/>
        </a:prstGeom>
        <a:noFill/>
        <a:ln w="9525">
          <a:noFill/>
          <a:miter lim="800000"/>
          <a:headEnd/>
          <a:tailEnd/>
        </a:ln>
      </xdr:spPr>
    </xdr:sp>
    <xdr:clientData/>
  </xdr:oneCellAnchor>
  <xdr:oneCellAnchor>
    <xdr:from>
      <xdr:col>14</xdr:col>
      <xdr:colOff>0</xdr:colOff>
      <xdr:row>142</xdr:row>
      <xdr:rowOff>0</xdr:rowOff>
    </xdr:from>
    <xdr:ext cx="61911" cy="423886"/>
    <xdr:sp macro="" textlink="">
      <xdr:nvSpPr>
        <xdr:cNvPr id="7198"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39319200"/>
          <a:ext cx="61911" cy="423886"/>
        </a:xfrm>
        <a:prstGeom prst="rect">
          <a:avLst/>
        </a:prstGeom>
        <a:noFill/>
        <a:ln w="9525">
          <a:noFill/>
          <a:miter lim="800000"/>
          <a:headEnd/>
          <a:tailEnd/>
        </a:ln>
      </xdr:spPr>
    </xdr:sp>
    <xdr:clientData/>
  </xdr:oneCellAnchor>
  <xdr:oneCellAnchor>
    <xdr:from>
      <xdr:col>14</xdr:col>
      <xdr:colOff>0</xdr:colOff>
      <xdr:row>142</xdr:row>
      <xdr:rowOff>0</xdr:rowOff>
    </xdr:from>
    <xdr:ext cx="80961" cy="442936"/>
    <xdr:sp macro="" textlink="">
      <xdr:nvSpPr>
        <xdr:cNvPr id="7199"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39319200"/>
          <a:ext cx="80961" cy="442936"/>
        </a:xfrm>
        <a:prstGeom prst="rect">
          <a:avLst/>
        </a:prstGeom>
        <a:noFill/>
        <a:ln w="9525">
          <a:noFill/>
          <a:miter lim="800000"/>
          <a:headEnd/>
          <a:tailEnd/>
        </a:ln>
      </xdr:spPr>
    </xdr:sp>
    <xdr:clientData/>
  </xdr:oneCellAnchor>
  <xdr:oneCellAnchor>
    <xdr:from>
      <xdr:col>14</xdr:col>
      <xdr:colOff>0</xdr:colOff>
      <xdr:row>142</xdr:row>
      <xdr:rowOff>0</xdr:rowOff>
    </xdr:from>
    <xdr:ext cx="80961" cy="442936"/>
    <xdr:sp macro="" textlink="">
      <xdr:nvSpPr>
        <xdr:cNvPr id="7200"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39319200"/>
          <a:ext cx="80961" cy="442936"/>
        </a:xfrm>
        <a:prstGeom prst="rect">
          <a:avLst/>
        </a:prstGeom>
        <a:noFill/>
        <a:ln w="9525">
          <a:noFill/>
          <a:miter lim="800000"/>
          <a:headEnd/>
          <a:tailEnd/>
        </a:ln>
      </xdr:spPr>
    </xdr:sp>
    <xdr:clientData/>
  </xdr:oneCellAnchor>
  <xdr:oneCellAnchor>
    <xdr:from>
      <xdr:col>14</xdr:col>
      <xdr:colOff>0</xdr:colOff>
      <xdr:row>142</xdr:row>
      <xdr:rowOff>0</xdr:rowOff>
    </xdr:from>
    <xdr:ext cx="80961" cy="442936"/>
    <xdr:sp macro="" textlink="">
      <xdr:nvSpPr>
        <xdr:cNvPr id="7201"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39319200"/>
          <a:ext cx="80961" cy="442936"/>
        </a:xfrm>
        <a:prstGeom prst="rect">
          <a:avLst/>
        </a:prstGeom>
        <a:noFill/>
        <a:ln w="9525">
          <a:noFill/>
          <a:miter lim="800000"/>
          <a:headEnd/>
          <a:tailEnd/>
        </a:ln>
      </xdr:spPr>
    </xdr:sp>
    <xdr:clientData/>
  </xdr:oneCellAnchor>
  <xdr:oneCellAnchor>
    <xdr:from>
      <xdr:col>14</xdr:col>
      <xdr:colOff>0</xdr:colOff>
      <xdr:row>142</xdr:row>
      <xdr:rowOff>0</xdr:rowOff>
    </xdr:from>
    <xdr:ext cx="80961" cy="442936"/>
    <xdr:sp macro="" textlink="">
      <xdr:nvSpPr>
        <xdr:cNvPr id="7202"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39319200"/>
          <a:ext cx="80961" cy="442936"/>
        </a:xfrm>
        <a:prstGeom prst="rect">
          <a:avLst/>
        </a:prstGeom>
        <a:noFill/>
        <a:ln w="9525">
          <a:noFill/>
          <a:miter lim="800000"/>
          <a:headEnd/>
          <a:tailEnd/>
        </a:ln>
      </xdr:spPr>
    </xdr:sp>
    <xdr:clientData/>
  </xdr:oneCellAnchor>
  <xdr:oneCellAnchor>
    <xdr:from>
      <xdr:col>14</xdr:col>
      <xdr:colOff>0</xdr:colOff>
      <xdr:row>142</xdr:row>
      <xdr:rowOff>0</xdr:rowOff>
    </xdr:from>
    <xdr:ext cx="90486" cy="302552"/>
    <xdr:sp macro="" textlink="">
      <xdr:nvSpPr>
        <xdr:cNvPr id="7203"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39319200"/>
          <a:ext cx="90486" cy="302552"/>
        </a:xfrm>
        <a:prstGeom prst="rect">
          <a:avLst/>
        </a:prstGeom>
        <a:noFill/>
        <a:ln w="9525">
          <a:noFill/>
          <a:miter lim="800000"/>
          <a:headEnd/>
          <a:tailEnd/>
        </a:ln>
      </xdr:spPr>
    </xdr:sp>
    <xdr:clientData/>
  </xdr:oneCellAnchor>
  <xdr:oneCellAnchor>
    <xdr:from>
      <xdr:col>14</xdr:col>
      <xdr:colOff>0</xdr:colOff>
      <xdr:row>142</xdr:row>
      <xdr:rowOff>0</xdr:rowOff>
    </xdr:from>
    <xdr:ext cx="61911" cy="447169"/>
    <xdr:sp macro="" textlink="">
      <xdr:nvSpPr>
        <xdr:cNvPr id="7204"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39319200"/>
          <a:ext cx="61911" cy="447169"/>
        </a:xfrm>
        <a:prstGeom prst="rect">
          <a:avLst/>
        </a:prstGeom>
        <a:noFill/>
        <a:ln w="9525">
          <a:noFill/>
          <a:miter lim="800000"/>
          <a:headEnd/>
          <a:tailEnd/>
        </a:ln>
      </xdr:spPr>
    </xdr:sp>
    <xdr:clientData/>
  </xdr:oneCellAnchor>
  <xdr:oneCellAnchor>
    <xdr:from>
      <xdr:col>14</xdr:col>
      <xdr:colOff>0</xdr:colOff>
      <xdr:row>142</xdr:row>
      <xdr:rowOff>0</xdr:rowOff>
    </xdr:from>
    <xdr:ext cx="61911" cy="447169"/>
    <xdr:sp macro="" textlink="">
      <xdr:nvSpPr>
        <xdr:cNvPr id="7205"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39319200"/>
          <a:ext cx="61911" cy="447169"/>
        </a:xfrm>
        <a:prstGeom prst="rect">
          <a:avLst/>
        </a:prstGeom>
        <a:noFill/>
        <a:ln w="9525">
          <a:noFill/>
          <a:miter lim="800000"/>
          <a:headEnd/>
          <a:tailEnd/>
        </a:ln>
      </xdr:spPr>
    </xdr:sp>
    <xdr:clientData/>
  </xdr:oneCellAnchor>
  <xdr:oneCellAnchor>
    <xdr:from>
      <xdr:col>14</xdr:col>
      <xdr:colOff>0</xdr:colOff>
      <xdr:row>142</xdr:row>
      <xdr:rowOff>0</xdr:rowOff>
    </xdr:from>
    <xdr:ext cx="61911" cy="442936"/>
    <xdr:sp macro="" textlink="">
      <xdr:nvSpPr>
        <xdr:cNvPr id="7206"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39319200"/>
          <a:ext cx="61911" cy="442936"/>
        </a:xfrm>
        <a:prstGeom prst="rect">
          <a:avLst/>
        </a:prstGeom>
        <a:noFill/>
        <a:ln w="9525">
          <a:noFill/>
          <a:miter lim="800000"/>
          <a:headEnd/>
          <a:tailEnd/>
        </a:ln>
      </xdr:spPr>
    </xdr:sp>
    <xdr:clientData/>
  </xdr:oneCellAnchor>
  <xdr:oneCellAnchor>
    <xdr:from>
      <xdr:col>14</xdr:col>
      <xdr:colOff>0</xdr:colOff>
      <xdr:row>142</xdr:row>
      <xdr:rowOff>0</xdr:rowOff>
    </xdr:from>
    <xdr:ext cx="61911" cy="456694"/>
    <xdr:sp macro="" textlink="">
      <xdr:nvSpPr>
        <xdr:cNvPr id="7207"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39319200"/>
          <a:ext cx="61911" cy="456694"/>
        </a:xfrm>
        <a:prstGeom prst="rect">
          <a:avLst/>
        </a:prstGeom>
        <a:noFill/>
        <a:ln w="9525">
          <a:noFill/>
          <a:miter lim="800000"/>
          <a:headEnd/>
          <a:tailEnd/>
        </a:ln>
      </xdr:spPr>
    </xdr:sp>
    <xdr:clientData/>
  </xdr:oneCellAnchor>
  <xdr:oneCellAnchor>
    <xdr:from>
      <xdr:col>14</xdr:col>
      <xdr:colOff>0</xdr:colOff>
      <xdr:row>142</xdr:row>
      <xdr:rowOff>0</xdr:rowOff>
    </xdr:from>
    <xdr:ext cx="61911" cy="414361"/>
    <xdr:sp macro="" textlink="">
      <xdr:nvSpPr>
        <xdr:cNvPr id="7208"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39319200"/>
          <a:ext cx="61911" cy="414361"/>
        </a:xfrm>
        <a:prstGeom prst="rect">
          <a:avLst/>
        </a:prstGeom>
        <a:noFill/>
        <a:ln w="9525">
          <a:noFill/>
          <a:miter lim="800000"/>
          <a:headEnd/>
          <a:tailEnd/>
        </a:ln>
      </xdr:spPr>
    </xdr:sp>
    <xdr:clientData/>
  </xdr:oneCellAnchor>
  <xdr:oneCellAnchor>
    <xdr:from>
      <xdr:col>14</xdr:col>
      <xdr:colOff>0</xdr:colOff>
      <xdr:row>142</xdr:row>
      <xdr:rowOff>0</xdr:rowOff>
    </xdr:from>
    <xdr:ext cx="61911" cy="414361"/>
    <xdr:sp macro="" textlink="">
      <xdr:nvSpPr>
        <xdr:cNvPr id="7209"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39319200"/>
          <a:ext cx="61911" cy="414361"/>
        </a:xfrm>
        <a:prstGeom prst="rect">
          <a:avLst/>
        </a:prstGeom>
        <a:noFill/>
        <a:ln w="9525">
          <a:noFill/>
          <a:miter lim="800000"/>
          <a:headEnd/>
          <a:tailEnd/>
        </a:ln>
      </xdr:spPr>
    </xdr:sp>
    <xdr:clientData/>
  </xdr:oneCellAnchor>
  <xdr:oneCellAnchor>
    <xdr:from>
      <xdr:col>14</xdr:col>
      <xdr:colOff>0</xdr:colOff>
      <xdr:row>142</xdr:row>
      <xdr:rowOff>0</xdr:rowOff>
    </xdr:from>
    <xdr:ext cx="61911" cy="404836"/>
    <xdr:sp macro="" textlink="">
      <xdr:nvSpPr>
        <xdr:cNvPr id="7210"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39319200"/>
          <a:ext cx="61911" cy="404836"/>
        </a:xfrm>
        <a:prstGeom prst="rect">
          <a:avLst/>
        </a:prstGeom>
        <a:noFill/>
        <a:ln w="9525">
          <a:noFill/>
          <a:miter lim="800000"/>
          <a:headEnd/>
          <a:tailEnd/>
        </a:ln>
      </xdr:spPr>
    </xdr:sp>
    <xdr:clientData/>
  </xdr:oneCellAnchor>
  <xdr:oneCellAnchor>
    <xdr:from>
      <xdr:col>14</xdr:col>
      <xdr:colOff>0</xdr:colOff>
      <xdr:row>142</xdr:row>
      <xdr:rowOff>0</xdr:rowOff>
    </xdr:from>
    <xdr:ext cx="61911" cy="423886"/>
    <xdr:sp macro="" textlink="">
      <xdr:nvSpPr>
        <xdr:cNvPr id="7211"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39319200"/>
          <a:ext cx="61911" cy="423886"/>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7212"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7213"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7214"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7215"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06623"/>
    <xdr:sp macro="" textlink="">
      <xdr:nvSpPr>
        <xdr:cNvPr id="7216"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39319200"/>
          <a:ext cx="59602" cy="30662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06623"/>
    <xdr:sp macro="" textlink="">
      <xdr:nvSpPr>
        <xdr:cNvPr id="7217"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39319200"/>
          <a:ext cx="59602" cy="30662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291325"/>
    <xdr:sp macro="" textlink="">
      <xdr:nvSpPr>
        <xdr:cNvPr id="7218"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39319200"/>
          <a:ext cx="59602" cy="291325"/>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16148"/>
    <xdr:sp macro="" textlink="">
      <xdr:nvSpPr>
        <xdr:cNvPr id="7219"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39319200"/>
          <a:ext cx="59602" cy="31614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7220"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7221"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7222"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7223"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7224"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7225"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7226"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7227"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703"/>
    <xdr:sp macro="" textlink="">
      <xdr:nvSpPr>
        <xdr:cNvPr id="7228"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39319200"/>
          <a:ext cx="88177" cy="28970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51953"/>
    <xdr:sp macro="" textlink="">
      <xdr:nvSpPr>
        <xdr:cNvPr id="722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39319200"/>
          <a:ext cx="59602" cy="35195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42428"/>
    <xdr:sp macro="" textlink="">
      <xdr:nvSpPr>
        <xdr:cNvPr id="723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39319200"/>
          <a:ext cx="59602" cy="34242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61478"/>
    <xdr:sp macro="" textlink="">
      <xdr:nvSpPr>
        <xdr:cNvPr id="723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39319200"/>
          <a:ext cx="59602" cy="36147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723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723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723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723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703"/>
    <xdr:sp macro="" textlink="">
      <xdr:nvSpPr>
        <xdr:cNvPr id="7236"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39319200"/>
          <a:ext cx="88177" cy="28970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9578"/>
    <xdr:sp macro="" textlink="">
      <xdr:nvSpPr>
        <xdr:cNvPr id="7237"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39319200"/>
          <a:ext cx="59602" cy="3995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9578"/>
    <xdr:sp macro="" textlink="">
      <xdr:nvSpPr>
        <xdr:cNvPr id="7238"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39319200"/>
          <a:ext cx="59602" cy="3995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0053"/>
    <xdr:sp macro="" textlink="">
      <xdr:nvSpPr>
        <xdr:cNvPr id="7239"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39319200"/>
          <a:ext cx="59602" cy="39005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09103"/>
    <xdr:sp macro="" textlink="">
      <xdr:nvSpPr>
        <xdr:cNvPr id="7240"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39319200"/>
          <a:ext cx="59602" cy="40910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8153"/>
    <xdr:sp macro="" textlink="">
      <xdr:nvSpPr>
        <xdr:cNvPr id="7241"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39319200"/>
          <a:ext cx="78652" cy="42815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8153"/>
    <xdr:sp macro="" textlink="">
      <xdr:nvSpPr>
        <xdr:cNvPr id="7242"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39319200"/>
          <a:ext cx="78652" cy="42815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8153"/>
    <xdr:sp macro="" textlink="">
      <xdr:nvSpPr>
        <xdr:cNvPr id="7243"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39319200"/>
          <a:ext cx="78652" cy="42815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8153"/>
    <xdr:sp macro="" textlink="">
      <xdr:nvSpPr>
        <xdr:cNvPr id="7244"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39319200"/>
          <a:ext cx="78652" cy="428153"/>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208"/>
    <xdr:sp macro="" textlink="">
      <xdr:nvSpPr>
        <xdr:cNvPr id="7245"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39319200"/>
          <a:ext cx="88177" cy="28920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2386"/>
    <xdr:sp macro="" textlink="">
      <xdr:nvSpPr>
        <xdr:cNvPr id="724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39319200"/>
          <a:ext cx="59602" cy="43238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2386"/>
    <xdr:sp macro="" textlink="">
      <xdr:nvSpPr>
        <xdr:cNvPr id="724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39319200"/>
          <a:ext cx="59602" cy="43238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28153"/>
    <xdr:sp macro="" textlink="">
      <xdr:nvSpPr>
        <xdr:cNvPr id="724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39319200"/>
          <a:ext cx="59602" cy="42815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41911"/>
    <xdr:sp macro="" textlink="">
      <xdr:nvSpPr>
        <xdr:cNvPr id="724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39319200"/>
          <a:ext cx="59602" cy="441911"/>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703"/>
    <xdr:sp macro="" textlink="">
      <xdr:nvSpPr>
        <xdr:cNvPr id="7250"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39319200"/>
          <a:ext cx="88177" cy="28970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9578"/>
    <xdr:sp macro="" textlink="">
      <xdr:nvSpPr>
        <xdr:cNvPr id="7251"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39319200"/>
          <a:ext cx="59602" cy="3995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9578"/>
    <xdr:sp macro="" textlink="">
      <xdr:nvSpPr>
        <xdr:cNvPr id="7252"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39319200"/>
          <a:ext cx="59602" cy="3995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0053"/>
    <xdr:sp macro="" textlink="">
      <xdr:nvSpPr>
        <xdr:cNvPr id="7253"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39319200"/>
          <a:ext cx="59602" cy="39005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09103"/>
    <xdr:sp macro="" textlink="">
      <xdr:nvSpPr>
        <xdr:cNvPr id="7254"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39319200"/>
          <a:ext cx="59602" cy="40910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7255"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7256"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7257"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7258"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14</xdr:col>
      <xdr:colOff>0</xdr:colOff>
      <xdr:row>142</xdr:row>
      <xdr:rowOff>0</xdr:rowOff>
    </xdr:from>
    <xdr:ext cx="61911" cy="306623"/>
    <xdr:sp macro="" textlink="">
      <xdr:nvSpPr>
        <xdr:cNvPr id="7259"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39319200"/>
          <a:ext cx="61911" cy="306623"/>
        </a:xfrm>
        <a:prstGeom prst="rect">
          <a:avLst/>
        </a:prstGeom>
        <a:noFill/>
        <a:ln w="9525">
          <a:noFill/>
          <a:miter lim="800000"/>
          <a:headEnd/>
          <a:tailEnd/>
        </a:ln>
      </xdr:spPr>
    </xdr:sp>
    <xdr:clientData/>
  </xdr:oneCellAnchor>
  <xdr:oneCellAnchor>
    <xdr:from>
      <xdr:col>14</xdr:col>
      <xdr:colOff>0</xdr:colOff>
      <xdr:row>142</xdr:row>
      <xdr:rowOff>0</xdr:rowOff>
    </xdr:from>
    <xdr:ext cx="61911" cy="306623"/>
    <xdr:sp macro="" textlink="">
      <xdr:nvSpPr>
        <xdr:cNvPr id="7260"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39319200"/>
          <a:ext cx="61911" cy="306623"/>
        </a:xfrm>
        <a:prstGeom prst="rect">
          <a:avLst/>
        </a:prstGeom>
        <a:noFill/>
        <a:ln w="9525">
          <a:noFill/>
          <a:miter lim="800000"/>
          <a:headEnd/>
          <a:tailEnd/>
        </a:ln>
      </xdr:spPr>
    </xdr:sp>
    <xdr:clientData/>
  </xdr:oneCellAnchor>
  <xdr:oneCellAnchor>
    <xdr:from>
      <xdr:col>14</xdr:col>
      <xdr:colOff>0</xdr:colOff>
      <xdr:row>142</xdr:row>
      <xdr:rowOff>0</xdr:rowOff>
    </xdr:from>
    <xdr:ext cx="61911" cy="291325"/>
    <xdr:sp macro="" textlink="">
      <xdr:nvSpPr>
        <xdr:cNvPr id="7261"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39319200"/>
          <a:ext cx="61911" cy="291325"/>
        </a:xfrm>
        <a:prstGeom prst="rect">
          <a:avLst/>
        </a:prstGeom>
        <a:noFill/>
        <a:ln w="9525">
          <a:noFill/>
          <a:miter lim="800000"/>
          <a:headEnd/>
          <a:tailEnd/>
        </a:ln>
      </xdr:spPr>
    </xdr:sp>
    <xdr:clientData/>
  </xdr:oneCellAnchor>
  <xdr:oneCellAnchor>
    <xdr:from>
      <xdr:col>14</xdr:col>
      <xdr:colOff>0</xdr:colOff>
      <xdr:row>142</xdr:row>
      <xdr:rowOff>0</xdr:rowOff>
    </xdr:from>
    <xdr:ext cx="61911" cy="316148"/>
    <xdr:sp macro="" textlink="">
      <xdr:nvSpPr>
        <xdr:cNvPr id="7262"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39319200"/>
          <a:ext cx="61911" cy="316148"/>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7263"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7264"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7265"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7266"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7267"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7268"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7269"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7270"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90486" cy="289703"/>
    <xdr:sp macro="" textlink="">
      <xdr:nvSpPr>
        <xdr:cNvPr id="7271"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39319200"/>
          <a:ext cx="90486" cy="289703"/>
        </a:xfrm>
        <a:prstGeom prst="rect">
          <a:avLst/>
        </a:prstGeom>
        <a:noFill/>
        <a:ln w="9525">
          <a:noFill/>
          <a:miter lim="800000"/>
          <a:headEnd/>
          <a:tailEnd/>
        </a:ln>
      </xdr:spPr>
    </xdr:sp>
    <xdr:clientData/>
  </xdr:oneCellAnchor>
  <xdr:oneCellAnchor>
    <xdr:from>
      <xdr:col>14</xdr:col>
      <xdr:colOff>0</xdr:colOff>
      <xdr:row>142</xdr:row>
      <xdr:rowOff>0</xdr:rowOff>
    </xdr:from>
    <xdr:ext cx="61911" cy="351953"/>
    <xdr:sp macro="" textlink="">
      <xdr:nvSpPr>
        <xdr:cNvPr id="7272"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39319200"/>
          <a:ext cx="61911" cy="351953"/>
        </a:xfrm>
        <a:prstGeom prst="rect">
          <a:avLst/>
        </a:prstGeom>
        <a:noFill/>
        <a:ln w="9525">
          <a:noFill/>
          <a:miter lim="800000"/>
          <a:headEnd/>
          <a:tailEnd/>
        </a:ln>
      </xdr:spPr>
    </xdr:sp>
    <xdr:clientData/>
  </xdr:oneCellAnchor>
  <xdr:oneCellAnchor>
    <xdr:from>
      <xdr:col>14</xdr:col>
      <xdr:colOff>0</xdr:colOff>
      <xdr:row>142</xdr:row>
      <xdr:rowOff>0</xdr:rowOff>
    </xdr:from>
    <xdr:ext cx="61911" cy="342428"/>
    <xdr:sp macro="" textlink="">
      <xdr:nvSpPr>
        <xdr:cNvPr id="7273"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39319200"/>
          <a:ext cx="61911" cy="342428"/>
        </a:xfrm>
        <a:prstGeom prst="rect">
          <a:avLst/>
        </a:prstGeom>
        <a:noFill/>
        <a:ln w="9525">
          <a:noFill/>
          <a:miter lim="800000"/>
          <a:headEnd/>
          <a:tailEnd/>
        </a:ln>
      </xdr:spPr>
    </xdr:sp>
    <xdr:clientData/>
  </xdr:oneCellAnchor>
  <xdr:oneCellAnchor>
    <xdr:from>
      <xdr:col>14</xdr:col>
      <xdr:colOff>0</xdr:colOff>
      <xdr:row>142</xdr:row>
      <xdr:rowOff>0</xdr:rowOff>
    </xdr:from>
    <xdr:ext cx="61911" cy="361478"/>
    <xdr:sp macro="" textlink="">
      <xdr:nvSpPr>
        <xdr:cNvPr id="7274"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39319200"/>
          <a:ext cx="61911" cy="36147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7275"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7276"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7277"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7278"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90486" cy="289703"/>
    <xdr:sp macro="" textlink="">
      <xdr:nvSpPr>
        <xdr:cNvPr id="7279"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39319200"/>
          <a:ext cx="90486" cy="289703"/>
        </a:xfrm>
        <a:prstGeom prst="rect">
          <a:avLst/>
        </a:prstGeom>
        <a:noFill/>
        <a:ln w="9525">
          <a:noFill/>
          <a:miter lim="800000"/>
          <a:headEnd/>
          <a:tailEnd/>
        </a:ln>
      </xdr:spPr>
    </xdr:sp>
    <xdr:clientData/>
  </xdr:oneCellAnchor>
  <xdr:oneCellAnchor>
    <xdr:from>
      <xdr:col>14</xdr:col>
      <xdr:colOff>0</xdr:colOff>
      <xdr:row>142</xdr:row>
      <xdr:rowOff>0</xdr:rowOff>
    </xdr:from>
    <xdr:ext cx="61911" cy="399578"/>
    <xdr:sp macro="" textlink="">
      <xdr:nvSpPr>
        <xdr:cNvPr id="7280"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39319200"/>
          <a:ext cx="61911" cy="399578"/>
        </a:xfrm>
        <a:prstGeom prst="rect">
          <a:avLst/>
        </a:prstGeom>
        <a:noFill/>
        <a:ln w="9525">
          <a:noFill/>
          <a:miter lim="800000"/>
          <a:headEnd/>
          <a:tailEnd/>
        </a:ln>
      </xdr:spPr>
    </xdr:sp>
    <xdr:clientData/>
  </xdr:oneCellAnchor>
  <xdr:oneCellAnchor>
    <xdr:from>
      <xdr:col>14</xdr:col>
      <xdr:colOff>0</xdr:colOff>
      <xdr:row>142</xdr:row>
      <xdr:rowOff>0</xdr:rowOff>
    </xdr:from>
    <xdr:ext cx="61911" cy="399578"/>
    <xdr:sp macro="" textlink="">
      <xdr:nvSpPr>
        <xdr:cNvPr id="7281"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39319200"/>
          <a:ext cx="61911" cy="399578"/>
        </a:xfrm>
        <a:prstGeom prst="rect">
          <a:avLst/>
        </a:prstGeom>
        <a:noFill/>
        <a:ln w="9525">
          <a:noFill/>
          <a:miter lim="800000"/>
          <a:headEnd/>
          <a:tailEnd/>
        </a:ln>
      </xdr:spPr>
    </xdr:sp>
    <xdr:clientData/>
  </xdr:oneCellAnchor>
  <xdr:oneCellAnchor>
    <xdr:from>
      <xdr:col>14</xdr:col>
      <xdr:colOff>0</xdr:colOff>
      <xdr:row>142</xdr:row>
      <xdr:rowOff>0</xdr:rowOff>
    </xdr:from>
    <xdr:ext cx="61911" cy="390053"/>
    <xdr:sp macro="" textlink="">
      <xdr:nvSpPr>
        <xdr:cNvPr id="7282"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39319200"/>
          <a:ext cx="61911" cy="390053"/>
        </a:xfrm>
        <a:prstGeom prst="rect">
          <a:avLst/>
        </a:prstGeom>
        <a:noFill/>
        <a:ln w="9525">
          <a:noFill/>
          <a:miter lim="800000"/>
          <a:headEnd/>
          <a:tailEnd/>
        </a:ln>
      </xdr:spPr>
    </xdr:sp>
    <xdr:clientData/>
  </xdr:oneCellAnchor>
  <xdr:oneCellAnchor>
    <xdr:from>
      <xdr:col>14</xdr:col>
      <xdr:colOff>0</xdr:colOff>
      <xdr:row>142</xdr:row>
      <xdr:rowOff>0</xdr:rowOff>
    </xdr:from>
    <xdr:ext cx="61911" cy="409103"/>
    <xdr:sp macro="" textlink="">
      <xdr:nvSpPr>
        <xdr:cNvPr id="7283"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39319200"/>
          <a:ext cx="61911" cy="409103"/>
        </a:xfrm>
        <a:prstGeom prst="rect">
          <a:avLst/>
        </a:prstGeom>
        <a:noFill/>
        <a:ln w="9525">
          <a:noFill/>
          <a:miter lim="800000"/>
          <a:headEnd/>
          <a:tailEnd/>
        </a:ln>
      </xdr:spPr>
    </xdr:sp>
    <xdr:clientData/>
  </xdr:oneCellAnchor>
  <xdr:oneCellAnchor>
    <xdr:from>
      <xdr:col>14</xdr:col>
      <xdr:colOff>0</xdr:colOff>
      <xdr:row>142</xdr:row>
      <xdr:rowOff>0</xdr:rowOff>
    </xdr:from>
    <xdr:ext cx="80961" cy="428153"/>
    <xdr:sp macro="" textlink="">
      <xdr:nvSpPr>
        <xdr:cNvPr id="7284"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39319200"/>
          <a:ext cx="80961" cy="428153"/>
        </a:xfrm>
        <a:prstGeom prst="rect">
          <a:avLst/>
        </a:prstGeom>
        <a:noFill/>
        <a:ln w="9525">
          <a:noFill/>
          <a:miter lim="800000"/>
          <a:headEnd/>
          <a:tailEnd/>
        </a:ln>
      </xdr:spPr>
    </xdr:sp>
    <xdr:clientData/>
  </xdr:oneCellAnchor>
  <xdr:oneCellAnchor>
    <xdr:from>
      <xdr:col>14</xdr:col>
      <xdr:colOff>0</xdr:colOff>
      <xdr:row>142</xdr:row>
      <xdr:rowOff>0</xdr:rowOff>
    </xdr:from>
    <xdr:ext cx="80961" cy="428153"/>
    <xdr:sp macro="" textlink="">
      <xdr:nvSpPr>
        <xdr:cNvPr id="7285"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39319200"/>
          <a:ext cx="80961" cy="428153"/>
        </a:xfrm>
        <a:prstGeom prst="rect">
          <a:avLst/>
        </a:prstGeom>
        <a:noFill/>
        <a:ln w="9525">
          <a:noFill/>
          <a:miter lim="800000"/>
          <a:headEnd/>
          <a:tailEnd/>
        </a:ln>
      </xdr:spPr>
    </xdr:sp>
    <xdr:clientData/>
  </xdr:oneCellAnchor>
  <xdr:oneCellAnchor>
    <xdr:from>
      <xdr:col>14</xdr:col>
      <xdr:colOff>0</xdr:colOff>
      <xdr:row>142</xdr:row>
      <xdr:rowOff>0</xdr:rowOff>
    </xdr:from>
    <xdr:ext cx="80961" cy="428153"/>
    <xdr:sp macro="" textlink="">
      <xdr:nvSpPr>
        <xdr:cNvPr id="7286"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39319200"/>
          <a:ext cx="80961" cy="428153"/>
        </a:xfrm>
        <a:prstGeom prst="rect">
          <a:avLst/>
        </a:prstGeom>
        <a:noFill/>
        <a:ln w="9525">
          <a:noFill/>
          <a:miter lim="800000"/>
          <a:headEnd/>
          <a:tailEnd/>
        </a:ln>
      </xdr:spPr>
    </xdr:sp>
    <xdr:clientData/>
  </xdr:oneCellAnchor>
  <xdr:oneCellAnchor>
    <xdr:from>
      <xdr:col>14</xdr:col>
      <xdr:colOff>0</xdr:colOff>
      <xdr:row>142</xdr:row>
      <xdr:rowOff>0</xdr:rowOff>
    </xdr:from>
    <xdr:ext cx="80961" cy="428153"/>
    <xdr:sp macro="" textlink="">
      <xdr:nvSpPr>
        <xdr:cNvPr id="7287"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39319200"/>
          <a:ext cx="80961" cy="428153"/>
        </a:xfrm>
        <a:prstGeom prst="rect">
          <a:avLst/>
        </a:prstGeom>
        <a:noFill/>
        <a:ln w="9525">
          <a:noFill/>
          <a:miter lim="800000"/>
          <a:headEnd/>
          <a:tailEnd/>
        </a:ln>
      </xdr:spPr>
    </xdr:sp>
    <xdr:clientData/>
  </xdr:oneCellAnchor>
  <xdr:oneCellAnchor>
    <xdr:from>
      <xdr:col>14</xdr:col>
      <xdr:colOff>0</xdr:colOff>
      <xdr:row>142</xdr:row>
      <xdr:rowOff>0</xdr:rowOff>
    </xdr:from>
    <xdr:ext cx="90486" cy="289208"/>
    <xdr:sp macro="" textlink="">
      <xdr:nvSpPr>
        <xdr:cNvPr id="7288"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39319200"/>
          <a:ext cx="90486" cy="289208"/>
        </a:xfrm>
        <a:prstGeom prst="rect">
          <a:avLst/>
        </a:prstGeom>
        <a:noFill/>
        <a:ln w="9525">
          <a:noFill/>
          <a:miter lim="800000"/>
          <a:headEnd/>
          <a:tailEnd/>
        </a:ln>
      </xdr:spPr>
    </xdr:sp>
    <xdr:clientData/>
  </xdr:oneCellAnchor>
  <xdr:oneCellAnchor>
    <xdr:from>
      <xdr:col>14</xdr:col>
      <xdr:colOff>0</xdr:colOff>
      <xdr:row>142</xdr:row>
      <xdr:rowOff>0</xdr:rowOff>
    </xdr:from>
    <xdr:ext cx="61911" cy="432386"/>
    <xdr:sp macro="" textlink="">
      <xdr:nvSpPr>
        <xdr:cNvPr id="7289"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39319200"/>
          <a:ext cx="61911" cy="432386"/>
        </a:xfrm>
        <a:prstGeom prst="rect">
          <a:avLst/>
        </a:prstGeom>
        <a:noFill/>
        <a:ln w="9525">
          <a:noFill/>
          <a:miter lim="800000"/>
          <a:headEnd/>
          <a:tailEnd/>
        </a:ln>
      </xdr:spPr>
    </xdr:sp>
    <xdr:clientData/>
  </xdr:oneCellAnchor>
  <xdr:oneCellAnchor>
    <xdr:from>
      <xdr:col>14</xdr:col>
      <xdr:colOff>0</xdr:colOff>
      <xdr:row>142</xdr:row>
      <xdr:rowOff>0</xdr:rowOff>
    </xdr:from>
    <xdr:ext cx="61911" cy="432386"/>
    <xdr:sp macro="" textlink="">
      <xdr:nvSpPr>
        <xdr:cNvPr id="7290"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39319200"/>
          <a:ext cx="61911" cy="432386"/>
        </a:xfrm>
        <a:prstGeom prst="rect">
          <a:avLst/>
        </a:prstGeom>
        <a:noFill/>
        <a:ln w="9525">
          <a:noFill/>
          <a:miter lim="800000"/>
          <a:headEnd/>
          <a:tailEnd/>
        </a:ln>
      </xdr:spPr>
    </xdr:sp>
    <xdr:clientData/>
  </xdr:oneCellAnchor>
  <xdr:oneCellAnchor>
    <xdr:from>
      <xdr:col>14</xdr:col>
      <xdr:colOff>0</xdr:colOff>
      <xdr:row>142</xdr:row>
      <xdr:rowOff>0</xdr:rowOff>
    </xdr:from>
    <xdr:ext cx="61911" cy="428153"/>
    <xdr:sp macro="" textlink="">
      <xdr:nvSpPr>
        <xdr:cNvPr id="7291"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39319200"/>
          <a:ext cx="61911" cy="428153"/>
        </a:xfrm>
        <a:prstGeom prst="rect">
          <a:avLst/>
        </a:prstGeom>
        <a:noFill/>
        <a:ln w="9525">
          <a:noFill/>
          <a:miter lim="800000"/>
          <a:headEnd/>
          <a:tailEnd/>
        </a:ln>
      </xdr:spPr>
    </xdr:sp>
    <xdr:clientData/>
  </xdr:oneCellAnchor>
  <xdr:oneCellAnchor>
    <xdr:from>
      <xdr:col>14</xdr:col>
      <xdr:colOff>0</xdr:colOff>
      <xdr:row>142</xdr:row>
      <xdr:rowOff>0</xdr:rowOff>
    </xdr:from>
    <xdr:ext cx="61911" cy="441911"/>
    <xdr:sp macro="" textlink="">
      <xdr:nvSpPr>
        <xdr:cNvPr id="7292"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39319200"/>
          <a:ext cx="61911" cy="441911"/>
        </a:xfrm>
        <a:prstGeom prst="rect">
          <a:avLst/>
        </a:prstGeom>
        <a:noFill/>
        <a:ln w="9525">
          <a:noFill/>
          <a:miter lim="800000"/>
          <a:headEnd/>
          <a:tailEnd/>
        </a:ln>
      </xdr:spPr>
    </xdr:sp>
    <xdr:clientData/>
  </xdr:oneCellAnchor>
  <xdr:oneCellAnchor>
    <xdr:from>
      <xdr:col>14</xdr:col>
      <xdr:colOff>0</xdr:colOff>
      <xdr:row>142</xdr:row>
      <xdr:rowOff>0</xdr:rowOff>
    </xdr:from>
    <xdr:ext cx="90486" cy="289703"/>
    <xdr:sp macro="" textlink="">
      <xdr:nvSpPr>
        <xdr:cNvPr id="7293"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39319200"/>
          <a:ext cx="90486" cy="289703"/>
        </a:xfrm>
        <a:prstGeom prst="rect">
          <a:avLst/>
        </a:prstGeom>
        <a:noFill/>
        <a:ln w="9525">
          <a:noFill/>
          <a:miter lim="800000"/>
          <a:headEnd/>
          <a:tailEnd/>
        </a:ln>
      </xdr:spPr>
    </xdr:sp>
    <xdr:clientData/>
  </xdr:oneCellAnchor>
  <xdr:oneCellAnchor>
    <xdr:from>
      <xdr:col>14</xdr:col>
      <xdr:colOff>0</xdr:colOff>
      <xdr:row>142</xdr:row>
      <xdr:rowOff>0</xdr:rowOff>
    </xdr:from>
    <xdr:ext cx="61911" cy="399578"/>
    <xdr:sp macro="" textlink="">
      <xdr:nvSpPr>
        <xdr:cNvPr id="729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39319200"/>
          <a:ext cx="61911" cy="399578"/>
        </a:xfrm>
        <a:prstGeom prst="rect">
          <a:avLst/>
        </a:prstGeom>
        <a:noFill/>
        <a:ln w="9525">
          <a:noFill/>
          <a:miter lim="800000"/>
          <a:headEnd/>
          <a:tailEnd/>
        </a:ln>
      </xdr:spPr>
    </xdr:sp>
    <xdr:clientData/>
  </xdr:oneCellAnchor>
  <xdr:oneCellAnchor>
    <xdr:from>
      <xdr:col>14</xdr:col>
      <xdr:colOff>0</xdr:colOff>
      <xdr:row>142</xdr:row>
      <xdr:rowOff>0</xdr:rowOff>
    </xdr:from>
    <xdr:ext cx="61911" cy="399578"/>
    <xdr:sp macro="" textlink="">
      <xdr:nvSpPr>
        <xdr:cNvPr id="729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39319200"/>
          <a:ext cx="61911" cy="399578"/>
        </a:xfrm>
        <a:prstGeom prst="rect">
          <a:avLst/>
        </a:prstGeom>
        <a:noFill/>
        <a:ln w="9525">
          <a:noFill/>
          <a:miter lim="800000"/>
          <a:headEnd/>
          <a:tailEnd/>
        </a:ln>
      </xdr:spPr>
    </xdr:sp>
    <xdr:clientData/>
  </xdr:oneCellAnchor>
  <xdr:oneCellAnchor>
    <xdr:from>
      <xdr:col>14</xdr:col>
      <xdr:colOff>0</xdr:colOff>
      <xdr:row>142</xdr:row>
      <xdr:rowOff>0</xdr:rowOff>
    </xdr:from>
    <xdr:ext cx="61911" cy="390053"/>
    <xdr:sp macro="" textlink="">
      <xdr:nvSpPr>
        <xdr:cNvPr id="729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39319200"/>
          <a:ext cx="61911" cy="390053"/>
        </a:xfrm>
        <a:prstGeom prst="rect">
          <a:avLst/>
        </a:prstGeom>
        <a:noFill/>
        <a:ln w="9525">
          <a:noFill/>
          <a:miter lim="800000"/>
          <a:headEnd/>
          <a:tailEnd/>
        </a:ln>
      </xdr:spPr>
    </xdr:sp>
    <xdr:clientData/>
  </xdr:oneCellAnchor>
  <xdr:oneCellAnchor>
    <xdr:from>
      <xdr:col>14</xdr:col>
      <xdr:colOff>0</xdr:colOff>
      <xdr:row>142</xdr:row>
      <xdr:rowOff>0</xdr:rowOff>
    </xdr:from>
    <xdr:ext cx="61911" cy="409103"/>
    <xdr:sp macro="" textlink="">
      <xdr:nvSpPr>
        <xdr:cNvPr id="729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39319200"/>
          <a:ext cx="61911" cy="409103"/>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729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729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730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730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03299"/>
    <xdr:sp macro="" textlink="">
      <xdr:nvSpPr>
        <xdr:cNvPr id="7302"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49377600"/>
          <a:ext cx="59602" cy="303299"/>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03299"/>
    <xdr:sp macro="" textlink="">
      <xdr:nvSpPr>
        <xdr:cNvPr id="7303"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49377600"/>
          <a:ext cx="59602" cy="303299"/>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296945"/>
    <xdr:sp macro="" textlink="">
      <xdr:nvSpPr>
        <xdr:cNvPr id="7304"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49377600"/>
          <a:ext cx="59602" cy="296945"/>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12824"/>
    <xdr:sp macro="" textlink="">
      <xdr:nvSpPr>
        <xdr:cNvPr id="7305"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49377600"/>
          <a:ext cx="59602" cy="312824"/>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1412"/>
    <xdr:sp macro="" textlink="">
      <xdr:nvSpPr>
        <xdr:cNvPr id="7306"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49377600"/>
          <a:ext cx="78652" cy="331412"/>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1412"/>
    <xdr:sp macro="" textlink="">
      <xdr:nvSpPr>
        <xdr:cNvPr id="7307"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49377600"/>
          <a:ext cx="78652" cy="331412"/>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1412"/>
    <xdr:sp macro="" textlink="">
      <xdr:nvSpPr>
        <xdr:cNvPr id="7308"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49377600"/>
          <a:ext cx="78652" cy="331412"/>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1412"/>
    <xdr:sp macro="" textlink="">
      <xdr:nvSpPr>
        <xdr:cNvPr id="7309"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49377600"/>
          <a:ext cx="78652" cy="331412"/>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1412"/>
    <xdr:sp macro="" textlink="">
      <xdr:nvSpPr>
        <xdr:cNvPr id="7310"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49377600"/>
          <a:ext cx="78652" cy="331412"/>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1412"/>
    <xdr:sp macro="" textlink="">
      <xdr:nvSpPr>
        <xdr:cNvPr id="7311"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49377600"/>
          <a:ext cx="78652" cy="331412"/>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1412"/>
    <xdr:sp macro="" textlink="">
      <xdr:nvSpPr>
        <xdr:cNvPr id="7312"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49377600"/>
          <a:ext cx="78652" cy="331412"/>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1412"/>
    <xdr:sp macro="" textlink="">
      <xdr:nvSpPr>
        <xdr:cNvPr id="7313"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49377600"/>
          <a:ext cx="78652" cy="331412"/>
        </a:xfrm>
        <a:prstGeom prst="rect">
          <a:avLst/>
        </a:prstGeom>
        <a:noFill/>
        <a:ln w="9525">
          <a:noFill/>
          <a:miter lim="800000"/>
          <a:headEnd/>
          <a:tailEnd/>
        </a:ln>
      </xdr:spPr>
    </xdr:sp>
    <xdr:clientData/>
  </xdr:oneCellAnchor>
  <xdr:oneCellAnchor>
    <xdr:from>
      <xdr:col>13</xdr:col>
      <xdr:colOff>1219200</xdr:colOff>
      <xdr:row>170</xdr:row>
      <xdr:rowOff>0</xdr:rowOff>
    </xdr:from>
    <xdr:ext cx="88177" cy="289071"/>
    <xdr:sp macro="" textlink="">
      <xdr:nvSpPr>
        <xdr:cNvPr id="7314"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49377600"/>
          <a:ext cx="88177" cy="28907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49606"/>
    <xdr:sp macro="" textlink="">
      <xdr:nvSpPr>
        <xdr:cNvPr id="7315"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49377600"/>
          <a:ext cx="59602" cy="349606"/>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40081"/>
    <xdr:sp macro="" textlink="">
      <xdr:nvSpPr>
        <xdr:cNvPr id="7316"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49377600"/>
          <a:ext cx="59602" cy="34008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59131"/>
    <xdr:sp macro="" textlink="">
      <xdr:nvSpPr>
        <xdr:cNvPr id="7317"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49377600"/>
          <a:ext cx="59602" cy="359131"/>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78181"/>
    <xdr:sp macro="" textlink="">
      <xdr:nvSpPr>
        <xdr:cNvPr id="7318"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49377600"/>
          <a:ext cx="78652" cy="378181"/>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78181"/>
    <xdr:sp macro="" textlink="">
      <xdr:nvSpPr>
        <xdr:cNvPr id="7319"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49377600"/>
          <a:ext cx="78652" cy="378181"/>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78181"/>
    <xdr:sp macro="" textlink="">
      <xdr:nvSpPr>
        <xdr:cNvPr id="7320"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49377600"/>
          <a:ext cx="78652" cy="378181"/>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78181"/>
    <xdr:sp macro="" textlink="">
      <xdr:nvSpPr>
        <xdr:cNvPr id="7321"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49377600"/>
          <a:ext cx="78652" cy="378181"/>
        </a:xfrm>
        <a:prstGeom prst="rect">
          <a:avLst/>
        </a:prstGeom>
        <a:noFill/>
        <a:ln w="9525">
          <a:noFill/>
          <a:miter lim="800000"/>
          <a:headEnd/>
          <a:tailEnd/>
        </a:ln>
      </xdr:spPr>
    </xdr:sp>
    <xdr:clientData/>
  </xdr:oneCellAnchor>
  <xdr:oneCellAnchor>
    <xdr:from>
      <xdr:col>13</xdr:col>
      <xdr:colOff>1219200</xdr:colOff>
      <xdr:row>170</xdr:row>
      <xdr:rowOff>0</xdr:rowOff>
    </xdr:from>
    <xdr:ext cx="88177" cy="289071"/>
    <xdr:sp macro="" textlink="">
      <xdr:nvSpPr>
        <xdr:cNvPr id="7322"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49377600"/>
          <a:ext cx="88177" cy="28907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7231"/>
    <xdr:sp macro="" textlink="">
      <xdr:nvSpPr>
        <xdr:cNvPr id="7323"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49377600"/>
          <a:ext cx="59602" cy="39723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7231"/>
    <xdr:sp macro="" textlink="">
      <xdr:nvSpPr>
        <xdr:cNvPr id="7324"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49377600"/>
          <a:ext cx="59602" cy="39723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87706"/>
    <xdr:sp macro="" textlink="">
      <xdr:nvSpPr>
        <xdr:cNvPr id="7325"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49377600"/>
          <a:ext cx="59602" cy="387706"/>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06756"/>
    <xdr:sp macro="" textlink="">
      <xdr:nvSpPr>
        <xdr:cNvPr id="7326"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49377600"/>
          <a:ext cx="59602" cy="406756"/>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425806"/>
    <xdr:sp macro="" textlink="">
      <xdr:nvSpPr>
        <xdr:cNvPr id="7327"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49377600"/>
          <a:ext cx="78652" cy="425806"/>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425806"/>
    <xdr:sp macro="" textlink="">
      <xdr:nvSpPr>
        <xdr:cNvPr id="7328"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49377600"/>
          <a:ext cx="78652" cy="425806"/>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425806"/>
    <xdr:sp macro="" textlink="">
      <xdr:nvSpPr>
        <xdr:cNvPr id="7329"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49377600"/>
          <a:ext cx="78652" cy="425806"/>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425806"/>
    <xdr:sp macro="" textlink="">
      <xdr:nvSpPr>
        <xdr:cNvPr id="7330"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49377600"/>
          <a:ext cx="78652" cy="425806"/>
        </a:xfrm>
        <a:prstGeom prst="rect">
          <a:avLst/>
        </a:prstGeom>
        <a:noFill/>
        <a:ln w="9525">
          <a:noFill/>
          <a:miter lim="800000"/>
          <a:headEnd/>
          <a:tailEnd/>
        </a:ln>
      </xdr:spPr>
    </xdr:sp>
    <xdr:clientData/>
  </xdr:oneCellAnchor>
  <xdr:oneCellAnchor>
    <xdr:from>
      <xdr:col>13</xdr:col>
      <xdr:colOff>1219200</xdr:colOff>
      <xdr:row>170</xdr:row>
      <xdr:rowOff>0</xdr:rowOff>
    </xdr:from>
    <xdr:ext cx="88177" cy="289778"/>
    <xdr:sp macro="" textlink="">
      <xdr:nvSpPr>
        <xdr:cNvPr id="7331"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49377600"/>
          <a:ext cx="88177" cy="289778"/>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30039"/>
    <xdr:sp macro="" textlink="">
      <xdr:nvSpPr>
        <xdr:cNvPr id="7332"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49377600"/>
          <a:ext cx="59602" cy="430039"/>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30039"/>
    <xdr:sp macro="" textlink="">
      <xdr:nvSpPr>
        <xdr:cNvPr id="7333"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49377600"/>
          <a:ext cx="59602" cy="430039"/>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25806"/>
    <xdr:sp macro="" textlink="">
      <xdr:nvSpPr>
        <xdr:cNvPr id="7334"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49377600"/>
          <a:ext cx="59602" cy="425806"/>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39564"/>
    <xdr:sp macro="" textlink="">
      <xdr:nvSpPr>
        <xdr:cNvPr id="7335"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49377600"/>
          <a:ext cx="59602" cy="439564"/>
        </a:xfrm>
        <a:prstGeom prst="rect">
          <a:avLst/>
        </a:prstGeom>
        <a:noFill/>
        <a:ln w="9525">
          <a:noFill/>
          <a:miter lim="800000"/>
          <a:headEnd/>
          <a:tailEnd/>
        </a:ln>
      </xdr:spPr>
    </xdr:sp>
    <xdr:clientData/>
  </xdr:oneCellAnchor>
  <xdr:oneCellAnchor>
    <xdr:from>
      <xdr:col>13</xdr:col>
      <xdr:colOff>1219200</xdr:colOff>
      <xdr:row>170</xdr:row>
      <xdr:rowOff>0</xdr:rowOff>
    </xdr:from>
    <xdr:ext cx="88177" cy="289071"/>
    <xdr:sp macro="" textlink="">
      <xdr:nvSpPr>
        <xdr:cNvPr id="7336"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49377600"/>
          <a:ext cx="88177" cy="28907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7231"/>
    <xdr:sp macro="" textlink="">
      <xdr:nvSpPr>
        <xdr:cNvPr id="7337"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49377600"/>
          <a:ext cx="59602" cy="39723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7231"/>
    <xdr:sp macro="" textlink="">
      <xdr:nvSpPr>
        <xdr:cNvPr id="7338"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49377600"/>
          <a:ext cx="59602" cy="39723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87706"/>
    <xdr:sp macro="" textlink="">
      <xdr:nvSpPr>
        <xdr:cNvPr id="7339"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49377600"/>
          <a:ext cx="59602" cy="387706"/>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06756"/>
    <xdr:sp macro="" textlink="">
      <xdr:nvSpPr>
        <xdr:cNvPr id="7340"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49377600"/>
          <a:ext cx="59602" cy="406756"/>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78181"/>
    <xdr:sp macro="" textlink="">
      <xdr:nvSpPr>
        <xdr:cNvPr id="7341"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49377600"/>
          <a:ext cx="78652" cy="378181"/>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78181"/>
    <xdr:sp macro="" textlink="">
      <xdr:nvSpPr>
        <xdr:cNvPr id="7342"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49377600"/>
          <a:ext cx="78652" cy="378181"/>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78181"/>
    <xdr:sp macro="" textlink="">
      <xdr:nvSpPr>
        <xdr:cNvPr id="7343"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49377600"/>
          <a:ext cx="78652" cy="378181"/>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78181"/>
    <xdr:sp macro="" textlink="">
      <xdr:nvSpPr>
        <xdr:cNvPr id="7344"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49377600"/>
          <a:ext cx="78652" cy="378181"/>
        </a:xfrm>
        <a:prstGeom prst="rect">
          <a:avLst/>
        </a:prstGeom>
        <a:noFill/>
        <a:ln w="9525">
          <a:noFill/>
          <a:miter lim="800000"/>
          <a:headEnd/>
          <a:tailEnd/>
        </a:ln>
      </xdr:spPr>
    </xdr:sp>
    <xdr:clientData/>
  </xdr:oneCellAnchor>
  <xdr:oneCellAnchor>
    <xdr:from>
      <xdr:col>14</xdr:col>
      <xdr:colOff>0</xdr:colOff>
      <xdr:row>170</xdr:row>
      <xdr:rowOff>0</xdr:rowOff>
    </xdr:from>
    <xdr:ext cx="61911" cy="303299"/>
    <xdr:sp macro="" textlink="">
      <xdr:nvSpPr>
        <xdr:cNvPr id="7345"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49377600"/>
          <a:ext cx="61911" cy="303299"/>
        </a:xfrm>
        <a:prstGeom prst="rect">
          <a:avLst/>
        </a:prstGeom>
        <a:noFill/>
        <a:ln w="9525">
          <a:noFill/>
          <a:miter lim="800000"/>
          <a:headEnd/>
          <a:tailEnd/>
        </a:ln>
      </xdr:spPr>
    </xdr:sp>
    <xdr:clientData/>
  </xdr:oneCellAnchor>
  <xdr:oneCellAnchor>
    <xdr:from>
      <xdr:col>14</xdr:col>
      <xdr:colOff>0</xdr:colOff>
      <xdr:row>170</xdr:row>
      <xdr:rowOff>0</xdr:rowOff>
    </xdr:from>
    <xdr:ext cx="61911" cy="303299"/>
    <xdr:sp macro="" textlink="">
      <xdr:nvSpPr>
        <xdr:cNvPr id="7346"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49377600"/>
          <a:ext cx="61911" cy="303299"/>
        </a:xfrm>
        <a:prstGeom prst="rect">
          <a:avLst/>
        </a:prstGeom>
        <a:noFill/>
        <a:ln w="9525">
          <a:noFill/>
          <a:miter lim="800000"/>
          <a:headEnd/>
          <a:tailEnd/>
        </a:ln>
      </xdr:spPr>
    </xdr:sp>
    <xdr:clientData/>
  </xdr:oneCellAnchor>
  <xdr:oneCellAnchor>
    <xdr:from>
      <xdr:col>14</xdr:col>
      <xdr:colOff>0</xdr:colOff>
      <xdr:row>170</xdr:row>
      <xdr:rowOff>0</xdr:rowOff>
    </xdr:from>
    <xdr:ext cx="61911" cy="296945"/>
    <xdr:sp macro="" textlink="">
      <xdr:nvSpPr>
        <xdr:cNvPr id="7347"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49377600"/>
          <a:ext cx="61911" cy="296945"/>
        </a:xfrm>
        <a:prstGeom prst="rect">
          <a:avLst/>
        </a:prstGeom>
        <a:noFill/>
        <a:ln w="9525">
          <a:noFill/>
          <a:miter lim="800000"/>
          <a:headEnd/>
          <a:tailEnd/>
        </a:ln>
      </xdr:spPr>
    </xdr:sp>
    <xdr:clientData/>
  </xdr:oneCellAnchor>
  <xdr:oneCellAnchor>
    <xdr:from>
      <xdr:col>14</xdr:col>
      <xdr:colOff>0</xdr:colOff>
      <xdr:row>170</xdr:row>
      <xdr:rowOff>0</xdr:rowOff>
    </xdr:from>
    <xdr:ext cx="61911" cy="312824"/>
    <xdr:sp macro="" textlink="">
      <xdr:nvSpPr>
        <xdr:cNvPr id="7348"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49377600"/>
          <a:ext cx="61911" cy="312824"/>
        </a:xfrm>
        <a:prstGeom prst="rect">
          <a:avLst/>
        </a:prstGeom>
        <a:noFill/>
        <a:ln w="9525">
          <a:noFill/>
          <a:miter lim="800000"/>
          <a:headEnd/>
          <a:tailEnd/>
        </a:ln>
      </xdr:spPr>
    </xdr:sp>
    <xdr:clientData/>
  </xdr:oneCellAnchor>
  <xdr:oneCellAnchor>
    <xdr:from>
      <xdr:col>14</xdr:col>
      <xdr:colOff>0</xdr:colOff>
      <xdr:row>170</xdr:row>
      <xdr:rowOff>0</xdr:rowOff>
    </xdr:from>
    <xdr:ext cx="80961" cy="331412"/>
    <xdr:sp macro="" textlink="">
      <xdr:nvSpPr>
        <xdr:cNvPr id="7349"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49377600"/>
          <a:ext cx="80961" cy="331412"/>
        </a:xfrm>
        <a:prstGeom prst="rect">
          <a:avLst/>
        </a:prstGeom>
        <a:noFill/>
        <a:ln w="9525">
          <a:noFill/>
          <a:miter lim="800000"/>
          <a:headEnd/>
          <a:tailEnd/>
        </a:ln>
      </xdr:spPr>
    </xdr:sp>
    <xdr:clientData/>
  </xdr:oneCellAnchor>
  <xdr:oneCellAnchor>
    <xdr:from>
      <xdr:col>14</xdr:col>
      <xdr:colOff>0</xdr:colOff>
      <xdr:row>170</xdr:row>
      <xdr:rowOff>0</xdr:rowOff>
    </xdr:from>
    <xdr:ext cx="80961" cy="331412"/>
    <xdr:sp macro="" textlink="">
      <xdr:nvSpPr>
        <xdr:cNvPr id="7350"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49377600"/>
          <a:ext cx="80961" cy="331412"/>
        </a:xfrm>
        <a:prstGeom prst="rect">
          <a:avLst/>
        </a:prstGeom>
        <a:noFill/>
        <a:ln w="9525">
          <a:noFill/>
          <a:miter lim="800000"/>
          <a:headEnd/>
          <a:tailEnd/>
        </a:ln>
      </xdr:spPr>
    </xdr:sp>
    <xdr:clientData/>
  </xdr:oneCellAnchor>
  <xdr:oneCellAnchor>
    <xdr:from>
      <xdr:col>14</xdr:col>
      <xdr:colOff>0</xdr:colOff>
      <xdr:row>170</xdr:row>
      <xdr:rowOff>0</xdr:rowOff>
    </xdr:from>
    <xdr:ext cx="80961" cy="331412"/>
    <xdr:sp macro="" textlink="">
      <xdr:nvSpPr>
        <xdr:cNvPr id="7351"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49377600"/>
          <a:ext cx="80961" cy="331412"/>
        </a:xfrm>
        <a:prstGeom prst="rect">
          <a:avLst/>
        </a:prstGeom>
        <a:noFill/>
        <a:ln w="9525">
          <a:noFill/>
          <a:miter lim="800000"/>
          <a:headEnd/>
          <a:tailEnd/>
        </a:ln>
      </xdr:spPr>
    </xdr:sp>
    <xdr:clientData/>
  </xdr:oneCellAnchor>
  <xdr:oneCellAnchor>
    <xdr:from>
      <xdr:col>14</xdr:col>
      <xdr:colOff>0</xdr:colOff>
      <xdr:row>170</xdr:row>
      <xdr:rowOff>0</xdr:rowOff>
    </xdr:from>
    <xdr:ext cx="80961" cy="331412"/>
    <xdr:sp macro="" textlink="">
      <xdr:nvSpPr>
        <xdr:cNvPr id="7352"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49377600"/>
          <a:ext cx="80961" cy="331412"/>
        </a:xfrm>
        <a:prstGeom prst="rect">
          <a:avLst/>
        </a:prstGeom>
        <a:noFill/>
        <a:ln w="9525">
          <a:noFill/>
          <a:miter lim="800000"/>
          <a:headEnd/>
          <a:tailEnd/>
        </a:ln>
      </xdr:spPr>
    </xdr:sp>
    <xdr:clientData/>
  </xdr:oneCellAnchor>
  <xdr:oneCellAnchor>
    <xdr:from>
      <xdr:col>14</xdr:col>
      <xdr:colOff>0</xdr:colOff>
      <xdr:row>170</xdr:row>
      <xdr:rowOff>0</xdr:rowOff>
    </xdr:from>
    <xdr:ext cx="80961" cy="331412"/>
    <xdr:sp macro="" textlink="">
      <xdr:nvSpPr>
        <xdr:cNvPr id="7353"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49377600"/>
          <a:ext cx="80961" cy="331412"/>
        </a:xfrm>
        <a:prstGeom prst="rect">
          <a:avLst/>
        </a:prstGeom>
        <a:noFill/>
        <a:ln w="9525">
          <a:noFill/>
          <a:miter lim="800000"/>
          <a:headEnd/>
          <a:tailEnd/>
        </a:ln>
      </xdr:spPr>
    </xdr:sp>
    <xdr:clientData/>
  </xdr:oneCellAnchor>
  <xdr:oneCellAnchor>
    <xdr:from>
      <xdr:col>14</xdr:col>
      <xdr:colOff>0</xdr:colOff>
      <xdr:row>170</xdr:row>
      <xdr:rowOff>0</xdr:rowOff>
    </xdr:from>
    <xdr:ext cx="80961" cy="331412"/>
    <xdr:sp macro="" textlink="">
      <xdr:nvSpPr>
        <xdr:cNvPr id="7354"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49377600"/>
          <a:ext cx="80961" cy="331412"/>
        </a:xfrm>
        <a:prstGeom prst="rect">
          <a:avLst/>
        </a:prstGeom>
        <a:noFill/>
        <a:ln w="9525">
          <a:noFill/>
          <a:miter lim="800000"/>
          <a:headEnd/>
          <a:tailEnd/>
        </a:ln>
      </xdr:spPr>
    </xdr:sp>
    <xdr:clientData/>
  </xdr:oneCellAnchor>
  <xdr:oneCellAnchor>
    <xdr:from>
      <xdr:col>14</xdr:col>
      <xdr:colOff>0</xdr:colOff>
      <xdr:row>170</xdr:row>
      <xdr:rowOff>0</xdr:rowOff>
    </xdr:from>
    <xdr:ext cx="80961" cy="331412"/>
    <xdr:sp macro="" textlink="">
      <xdr:nvSpPr>
        <xdr:cNvPr id="7355"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49377600"/>
          <a:ext cx="80961" cy="331412"/>
        </a:xfrm>
        <a:prstGeom prst="rect">
          <a:avLst/>
        </a:prstGeom>
        <a:noFill/>
        <a:ln w="9525">
          <a:noFill/>
          <a:miter lim="800000"/>
          <a:headEnd/>
          <a:tailEnd/>
        </a:ln>
      </xdr:spPr>
    </xdr:sp>
    <xdr:clientData/>
  </xdr:oneCellAnchor>
  <xdr:oneCellAnchor>
    <xdr:from>
      <xdr:col>14</xdr:col>
      <xdr:colOff>0</xdr:colOff>
      <xdr:row>170</xdr:row>
      <xdr:rowOff>0</xdr:rowOff>
    </xdr:from>
    <xdr:ext cx="80961" cy="331412"/>
    <xdr:sp macro="" textlink="">
      <xdr:nvSpPr>
        <xdr:cNvPr id="7356"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49377600"/>
          <a:ext cx="80961" cy="331412"/>
        </a:xfrm>
        <a:prstGeom prst="rect">
          <a:avLst/>
        </a:prstGeom>
        <a:noFill/>
        <a:ln w="9525">
          <a:noFill/>
          <a:miter lim="800000"/>
          <a:headEnd/>
          <a:tailEnd/>
        </a:ln>
      </xdr:spPr>
    </xdr:sp>
    <xdr:clientData/>
  </xdr:oneCellAnchor>
  <xdr:oneCellAnchor>
    <xdr:from>
      <xdr:col>14</xdr:col>
      <xdr:colOff>0</xdr:colOff>
      <xdr:row>170</xdr:row>
      <xdr:rowOff>0</xdr:rowOff>
    </xdr:from>
    <xdr:ext cx="90486" cy="289071"/>
    <xdr:sp macro="" textlink="">
      <xdr:nvSpPr>
        <xdr:cNvPr id="7357"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49377600"/>
          <a:ext cx="90486" cy="289071"/>
        </a:xfrm>
        <a:prstGeom prst="rect">
          <a:avLst/>
        </a:prstGeom>
        <a:noFill/>
        <a:ln w="9525">
          <a:noFill/>
          <a:miter lim="800000"/>
          <a:headEnd/>
          <a:tailEnd/>
        </a:ln>
      </xdr:spPr>
    </xdr:sp>
    <xdr:clientData/>
  </xdr:oneCellAnchor>
  <xdr:oneCellAnchor>
    <xdr:from>
      <xdr:col>14</xdr:col>
      <xdr:colOff>0</xdr:colOff>
      <xdr:row>170</xdr:row>
      <xdr:rowOff>0</xdr:rowOff>
    </xdr:from>
    <xdr:ext cx="61911" cy="349606"/>
    <xdr:sp macro="" textlink="">
      <xdr:nvSpPr>
        <xdr:cNvPr id="7358"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49377600"/>
          <a:ext cx="61911" cy="349606"/>
        </a:xfrm>
        <a:prstGeom prst="rect">
          <a:avLst/>
        </a:prstGeom>
        <a:noFill/>
        <a:ln w="9525">
          <a:noFill/>
          <a:miter lim="800000"/>
          <a:headEnd/>
          <a:tailEnd/>
        </a:ln>
      </xdr:spPr>
    </xdr:sp>
    <xdr:clientData/>
  </xdr:oneCellAnchor>
  <xdr:oneCellAnchor>
    <xdr:from>
      <xdr:col>14</xdr:col>
      <xdr:colOff>0</xdr:colOff>
      <xdr:row>170</xdr:row>
      <xdr:rowOff>0</xdr:rowOff>
    </xdr:from>
    <xdr:ext cx="61911" cy="340081"/>
    <xdr:sp macro="" textlink="">
      <xdr:nvSpPr>
        <xdr:cNvPr id="7359"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49377600"/>
          <a:ext cx="61911" cy="340081"/>
        </a:xfrm>
        <a:prstGeom prst="rect">
          <a:avLst/>
        </a:prstGeom>
        <a:noFill/>
        <a:ln w="9525">
          <a:noFill/>
          <a:miter lim="800000"/>
          <a:headEnd/>
          <a:tailEnd/>
        </a:ln>
      </xdr:spPr>
    </xdr:sp>
    <xdr:clientData/>
  </xdr:oneCellAnchor>
  <xdr:oneCellAnchor>
    <xdr:from>
      <xdr:col>14</xdr:col>
      <xdr:colOff>0</xdr:colOff>
      <xdr:row>170</xdr:row>
      <xdr:rowOff>0</xdr:rowOff>
    </xdr:from>
    <xdr:ext cx="61911" cy="359131"/>
    <xdr:sp macro="" textlink="">
      <xdr:nvSpPr>
        <xdr:cNvPr id="7360"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49377600"/>
          <a:ext cx="61911" cy="359131"/>
        </a:xfrm>
        <a:prstGeom prst="rect">
          <a:avLst/>
        </a:prstGeom>
        <a:noFill/>
        <a:ln w="9525">
          <a:noFill/>
          <a:miter lim="800000"/>
          <a:headEnd/>
          <a:tailEnd/>
        </a:ln>
      </xdr:spPr>
    </xdr:sp>
    <xdr:clientData/>
  </xdr:oneCellAnchor>
  <xdr:oneCellAnchor>
    <xdr:from>
      <xdr:col>14</xdr:col>
      <xdr:colOff>0</xdr:colOff>
      <xdr:row>170</xdr:row>
      <xdr:rowOff>0</xdr:rowOff>
    </xdr:from>
    <xdr:ext cx="80961" cy="378181"/>
    <xdr:sp macro="" textlink="">
      <xdr:nvSpPr>
        <xdr:cNvPr id="7361"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49377600"/>
          <a:ext cx="80961" cy="378181"/>
        </a:xfrm>
        <a:prstGeom prst="rect">
          <a:avLst/>
        </a:prstGeom>
        <a:noFill/>
        <a:ln w="9525">
          <a:noFill/>
          <a:miter lim="800000"/>
          <a:headEnd/>
          <a:tailEnd/>
        </a:ln>
      </xdr:spPr>
    </xdr:sp>
    <xdr:clientData/>
  </xdr:oneCellAnchor>
  <xdr:oneCellAnchor>
    <xdr:from>
      <xdr:col>14</xdr:col>
      <xdr:colOff>0</xdr:colOff>
      <xdr:row>170</xdr:row>
      <xdr:rowOff>0</xdr:rowOff>
    </xdr:from>
    <xdr:ext cx="80961" cy="378181"/>
    <xdr:sp macro="" textlink="">
      <xdr:nvSpPr>
        <xdr:cNvPr id="7362"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49377600"/>
          <a:ext cx="80961" cy="378181"/>
        </a:xfrm>
        <a:prstGeom prst="rect">
          <a:avLst/>
        </a:prstGeom>
        <a:noFill/>
        <a:ln w="9525">
          <a:noFill/>
          <a:miter lim="800000"/>
          <a:headEnd/>
          <a:tailEnd/>
        </a:ln>
      </xdr:spPr>
    </xdr:sp>
    <xdr:clientData/>
  </xdr:oneCellAnchor>
  <xdr:oneCellAnchor>
    <xdr:from>
      <xdr:col>14</xdr:col>
      <xdr:colOff>0</xdr:colOff>
      <xdr:row>170</xdr:row>
      <xdr:rowOff>0</xdr:rowOff>
    </xdr:from>
    <xdr:ext cx="80961" cy="378181"/>
    <xdr:sp macro="" textlink="">
      <xdr:nvSpPr>
        <xdr:cNvPr id="7363"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49377600"/>
          <a:ext cx="80961" cy="378181"/>
        </a:xfrm>
        <a:prstGeom prst="rect">
          <a:avLst/>
        </a:prstGeom>
        <a:noFill/>
        <a:ln w="9525">
          <a:noFill/>
          <a:miter lim="800000"/>
          <a:headEnd/>
          <a:tailEnd/>
        </a:ln>
      </xdr:spPr>
    </xdr:sp>
    <xdr:clientData/>
  </xdr:oneCellAnchor>
  <xdr:oneCellAnchor>
    <xdr:from>
      <xdr:col>14</xdr:col>
      <xdr:colOff>0</xdr:colOff>
      <xdr:row>170</xdr:row>
      <xdr:rowOff>0</xdr:rowOff>
    </xdr:from>
    <xdr:ext cx="80961" cy="378181"/>
    <xdr:sp macro="" textlink="">
      <xdr:nvSpPr>
        <xdr:cNvPr id="7364"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49377600"/>
          <a:ext cx="80961" cy="378181"/>
        </a:xfrm>
        <a:prstGeom prst="rect">
          <a:avLst/>
        </a:prstGeom>
        <a:noFill/>
        <a:ln w="9525">
          <a:noFill/>
          <a:miter lim="800000"/>
          <a:headEnd/>
          <a:tailEnd/>
        </a:ln>
      </xdr:spPr>
    </xdr:sp>
    <xdr:clientData/>
  </xdr:oneCellAnchor>
  <xdr:oneCellAnchor>
    <xdr:from>
      <xdr:col>14</xdr:col>
      <xdr:colOff>0</xdr:colOff>
      <xdr:row>170</xdr:row>
      <xdr:rowOff>0</xdr:rowOff>
    </xdr:from>
    <xdr:ext cx="90486" cy="289071"/>
    <xdr:sp macro="" textlink="">
      <xdr:nvSpPr>
        <xdr:cNvPr id="7365"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49377600"/>
          <a:ext cx="90486" cy="289071"/>
        </a:xfrm>
        <a:prstGeom prst="rect">
          <a:avLst/>
        </a:prstGeom>
        <a:noFill/>
        <a:ln w="9525">
          <a:noFill/>
          <a:miter lim="800000"/>
          <a:headEnd/>
          <a:tailEnd/>
        </a:ln>
      </xdr:spPr>
    </xdr:sp>
    <xdr:clientData/>
  </xdr:oneCellAnchor>
  <xdr:oneCellAnchor>
    <xdr:from>
      <xdr:col>14</xdr:col>
      <xdr:colOff>0</xdr:colOff>
      <xdr:row>170</xdr:row>
      <xdr:rowOff>0</xdr:rowOff>
    </xdr:from>
    <xdr:ext cx="61911" cy="397231"/>
    <xdr:sp macro="" textlink="">
      <xdr:nvSpPr>
        <xdr:cNvPr id="7366"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49377600"/>
          <a:ext cx="61911" cy="397231"/>
        </a:xfrm>
        <a:prstGeom prst="rect">
          <a:avLst/>
        </a:prstGeom>
        <a:noFill/>
        <a:ln w="9525">
          <a:noFill/>
          <a:miter lim="800000"/>
          <a:headEnd/>
          <a:tailEnd/>
        </a:ln>
      </xdr:spPr>
    </xdr:sp>
    <xdr:clientData/>
  </xdr:oneCellAnchor>
  <xdr:oneCellAnchor>
    <xdr:from>
      <xdr:col>14</xdr:col>
      <xdr:colOff>0</xdr:colOff>
      <xdr:row>170</xdr:row>
      <xdr:rowOff>0</xdr:rowOff>
    </xdr:from>
    <xdr:ext cx="61911" cy="397231"/>
    <xdr:sp macro="" textlink="">
      <xdr:nvSpPr>
        <xdr:cNvPr id="7367"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49377600"/>
          <a:ext cx="61911" cy="397231"/>
        </a:xfrm>
        <a:prstGeom prst="rect">
          <a:avLst/>
        </a:prstGeom>
        <a:noFill/>
        <a:ln w="9525">
          <a:noFill/>
          <a:miter lim="800000"/>
          <a:headEnd/>
          <a:tailEnd/>
        </a:ln>
      </xdr:spPr>
    </xdr:sp>
    <xdr:clientData/>
  </xdr:oneCellAnchor>
  <xdr:oneCellAnchor>
    <xdr:from>
      <xdr:col>14</xdr:col>
      <xdr:colOff>0</xdr:colOff>
      <xdr:row>170</xdr:row>
      <xdr:rowOff>0</xdr:rowOff>
    </xdr:from>
    <xdr:ext cx="61911" cy="387706"/>
    <xdr:sp macro="" textlink="">
      <xdr:nvSpPr>
        <xdr:cNvPr id="7368"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49377600"/>
          <a:ext cx="61911" cy="387706"/>
        </a:xfrm>
        <a:prstGeom prst="rect">
          <a:avLst/>
        </a:prstGeom>
        <a:noFill/>
        <a:ln w="9525">
          <a:noFill/>
          <a:miter lim="800000"/>
          <a:headEnd/>
          <a:tailEnd/>
        </a:ln>
      </xdr:spPr>
    </xdr:sp>
    <xdr:clientData/>
  </xdr:oneCellAnchor>
  <xdr:oneCellAnchor>
    <xdr:from>
      <xdr:col>14</xdr:col>
      <xdr:colOff>0</xdr:colOff>
      <xdr:row>170</xdr:row>
      <xdr:rowOff>0</xdr:rowOff>
    </xdr:from>
    <xdr:ext cx="61911" cy="406756"/>
    <xdr:sp macro="" textlink="">
      <xdr:nvSpPr>
        <xdr:cNvPr id="7369"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49377600"/>
          <a:ext cx="61911" cy="406756"/>
        </a:xfrm>
        <a:prstGeom prst="rect">
          <a:avLst/>
        </a:prstGeom>
        <a:noFill/>
        <a:ln w="9525">
          <a:noFill/>
          <a:miter lim="800000"/>
          <a:headEnd/>
          <a:tailEnd/>
        </a:ln>
      </xdr:spPr>
    </xdr:sp>
    <xdr:clientData/>
  </xdr:oneCellAnchor>
  <xdr:oneCellAnchor>
    <xdr:from>
      <xdr:col>14</xdr:col>
      <xdr:colOff>0</xdr:colOff>
      <xdr:row>170</xdr:row>
      <xdr:rowOff>0</xdr:rowOff>
    </xdr:from>
    <xdr:ext cx="80961" cy="425806"/>
    <xdr:sp macro="" textlink="">
      <xdr:nvSpPr>
        <xdr:cNvPr id="7370"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49377600"/>
          <a:ext cx="80961" cy="425806"/>
        </a:xfrm>
        <a:prstGeom prst="rect">
          <a:avLst/>
        </a:prstGeom>
        <a:noFill/>
        <a:ln w="9525">
          <a:noFill/>
          <a:miter lim="800000"/>
          <a:headEnd/>
          <a:tailEnd/>
        </a:ln>
      </xdr:spPr>
    </xdr:sp>
    <xdr:clientData/>
  </xdr:oneCellAnchor>
  <xdr:oneCellAnchor>
    <xdr:from>
      <xdr:col>14</xdr:col>
      <xdr:colOff>0</xdr:colOff>
      <xdr:row>170</xdr:row>
      <xdr:rowOff>0</xdr:rowOff>
    </xdr:from>
    <xdr:ext cx="80961" cy="425806"/>
    <xdr:sp macro="" textlink="">
      <xdr:nvSpPr>
        <xdr:cNvPr id="7371"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49377600"/>
          <a:ext cx="80961" cy="425806"/>
        </a:xfrm>
        <a:prstGeom prst="rect">
          <a:avLst/>
        </a:prstGeom>
        <a:noFill/>
        <a:ln w="9525">
          <a:noFill/>
          <a:miter lim="800000"/>
          <a:headEnd/>
          <a:tailEnd/>
        </a:ln>
      </xdr:spPr>
    </xdr:sp>
    <xdr:clientData/>
  </xdr:oneCellAnchor>
  <xdr:oneCellAnchor>
    <xdr:from>
      <xdr:col>14</xdr:col>
      <xdr:colOff>0</xdr:colOff>
      <xdr:row>170</xdr:row>
      <xdr:rowOff>0</xdr:rowOff>
    </xdr:from>
    <xdr:ext cx="80961" cy="425806"/>
    <xdr:sp macro="" textlink="">
      <xdr:nvSpPr>
        <xdr:cNvPr id="7372"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49377600"/>
          <a:ext cx="80961" cy="425806"/>
        </a:xfrm>
        <a:prstGeom prst="rect">
          <a:avLst/>
        </a:prstGeom>
        <a:noFill/>
        <a:ln w="9525">
          <a:noFill/>
          <a:miter lim="800000"/>
          <a:headEnd/>
          <a:tailEnd/>
        </a:ln>
      </xdr:spPr>
    </xdr:sp>
    <xdr:clientData/>
  </xdr:oneCellAnchor>
  <xdr:oneCellAnchor>
    <xdr:from>
      <xdr:col>14</xdr:col>
      <xdr:colOff>0</xdr:colOff>
      <xdr:row>170</xdr:row>
      <xdr:rowOff>0</xdr:rowOff>
    </xdr:from>
    <xdr:ext cx="80961" cy="425806"/>
    <xdr:sp macro="" textlink="">
      <xdr:nvSpPr>
        <xdr:cNvPr id="7373"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49377600"/>
          <a:ext cx="80961" cy="425806"/>
        </a:xfrm>
        <a:prstGeom prst="rect">
          <a:avLst/>
        </a:prstGeom>
        <a:noFill/>
        <a:ln w="9525">
          <a:noFill/>
          <a:miter lim="800000"/>
          <a:headEnd/>
          <a:tailEnd/>
        </a:ln>
      </xdr:spPr>
    </xdr:sp>
    <xdr:clientData/>
  </xdr:oneCellAnchor>
  <xdr:oneCellAnchor>
    <xdr:from>
      <xdr:col>14</xdr:col>
      <xdr:colOff>0</xdr:colOff>
      <xdr:row>170</xdr:row>
      <xdr:rowOff>0</xdr:rowOff>
    </xdr:from>
    <xdr:ext cx="90486" cy="289778"/>
    <xdr:sp macro="" textlink="">
      <xdr:nvSpPr>
        <xdr:cNvPr id="7374"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49377600"/>
          <a:ext cx="90486" cy="289778"/>
        </a:xfrm>
        <a:prstGeom prst="rect">
          <a:avLst/>
        </a:prstGeom>
        <a:noFill/>
        <a:ln w="9525">
          <a:noFill/>
          <a:miter lim="800000"/>
          <a:headEnd/>
          <a:tailEnd/>
        </a:ln>
      </xdr:spPr>
    </xdr:sp>
    <xdr:clientData/>
  </xdr:oneCellAnchor>
  <xdr:oneCellAnchor>
    <xdr:from>
      <xdr:col>14</xdr:col>
      <xdr:colOff>0</xdr:colOff>
      <xdr:row>170</xdr:row>
      <xdr:rowOff>0</xdr:rowOff>
    </xdr:from>
    <xdr:ext cx="61911" cy="430039"/>
    <xdr:sp macro="" textlink="">
      <xdr:nvSpPr>
        <xdr:cNvPr id="7375"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49377600"/>
          <a:ext cx="61911" cy="430039"/>
        </a:xfrm>
        <a:prstGeom prst="rect">
          <a:avLst/>
        </a:prstGeom>
        <a:noFill/>
        <a:ln w="9525">
          <a:noFill/>
          <a:miter lim="800000"/>
          <a:headEnd/>
          <a:tailEnd/>
        </a:ln>
      </xdr:spPr>
    </xdr:sp>
    <xdr:clientData/>
  </xdr:oneCellAnchor>
  <xdr:oneCellAnchor>
    <xdr:from>
      <xdr:col>14</xdr:col>
      <xdr:colOff>0</xdr:colOff>
      <xdr:row>170</xdr:row>
      <xdr:rowOff>0</xdr:rowOff>
    </xdr:from>
    <xdr:ext cx="61911" cy="430039"/>
    <xdr:sp macro="" textlink="">
      <xdr:nvSpPr>
        <xdr:cNvPr id="7376"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49377600"/>
          <a:ext cx="61911" cy="430039"/>
        </a:xfrm>
        <a:prstGeom prst="rect">
          <a:avLst/>
        </a:prstGeom>
        <a:noFill/>
        <a:ln w="9525">
          <a:noFill/>
          <a:miter lim="800000"/>
          <a:headEnd/>
          <a:tailEnd/>
        </a:ln>
      </xdr:spPr>
    </xdr:sp>
    <xdr:clientData/>
  </xdr:oneCellAnchor>
  <xdr:oneCellAnchor>
    <xdr:from>
      <xdr:col>14</xdr:col>
      <xdr:colOff>0</xdr:colOff>
      <xdr:row>170</xdr:row>
      <xdr:rowOff>0</xdr:rowOff>
    </xdr:from>
    <xdr:ext cx="61911" cy="425806"/>
    <xdr:sp macro="" textlink="">
      <xdr:nvSpPr>
        <xdr:cNvPr id="7377"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49377600"/>
          <a:ext cx="61911" cy="425806"/>
        </a:xfrm>
        <a:prstGeom prst="rect">
          <a:avLst/>
        </a:prstGeom>
        <a:noFill/>
        <a:ln w="9525">
          <a:noFill/>
          <a:miter lim="800000"/>
          <a:headEnd/>
          <a:tailEnd/>
        </a:ln>
      </xdr:spPr>
    </xdr:sp>
    <xdr:clientData/>
  </xdr:oneCellAnchor>
  <xdr:oneCellAnchor>
    <xdr:from>
      <xdr:col>14</xdr:col>
      <xdr:colOff>0</xdr:colOff>
      <xdr:row>170</xdr:row>
      <xdr:rowOff>0</xdr:rowOff>
    </xdr:from>
    <xdr:ext cx="61911" cy="439564"/>
    <xdr:sp macro="" textlink="">
      <xdr:nvSpPr>
        <xdr:cNvPr id="7378"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49377600"/>
          <a:ext cx="61911" cy="439564"/>
        </a:xfrm>
        <a:prstGeom prst="rect">
          <a:avLst/>
        </a:prstGeom>
        <a:noFill/>
        <a:ln w="9525">
          <a:noFill/>
          <a:miter lim="800000"/>
          <a:headEnd/>
          <a:tailEnd/>
        </a:ln>
      </xdr:spPr>
    </xdr:sp>
    <xdr:clientData/>
  </xdr:oneCellAnchor>
  <xdr:oneCellAnchor>
    <xdr:from>
      <xdr:col>14</xdr:col>
      <xdr:colOff>0</xdr:colOff>
      <xdr:row>170</xdr:row>
      <xdr:rowOff>0</xdr:rowOff>
    </xdr:from>
    <xdr:ext cx="90486" cy="289071"/>
    <xdr:sp macro="" textlink="">
      <xdr:nvSpPr>
        <xdr:cNvPr id="7379"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49377600"/>
          <a:ext cx="90486" cy="289071"/>
        </a:xfrm>
        <a:prstGeom prst="rect">
          <a:avLst/>
        </a:prstGeom>
        <a:noFill/>
        <a:ln w="9525">
          <a:noFill/>
          <a:miter lim="800000"/>
          <a:headEnd/>
          <a:tailEnd/>
        </a:ln>
      </xdr:spPr>
    </xdr:sp>
    <xdr:clientData/>
  </xdr:oneCellAnchor>
  <xdr:oneCellAnchor>
    <xdr:from>
      <xdr:col>14</xdr:col>
      <xdr:colOff>0</xdr:colOff>
      <xdr:row>170</xdr:row>
      <xdr:rowOff>0</xdr:rowOff>
    </xdr:from>
    <xdr:ext cx="61911" cy="397231"/>
    <xdr:sp macro="" textlink="">
      <xdr:nvSpPr>
        <xdr:cNvPr id="7380"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49377600"/>
          <a:ext cx="61911" cy="397231"/>
        </a:xfrm>
        <a:prstGeom prst="rect">
          <a:avLst/>
        </a:prstGeom>
        <a:noFill/>
        <a:ln w="9525">
          <a:noFill/>
          <a:miter lim="800000"/>
          <a:headEnd/>
          <a:tailEnd/>
        </a:ln>
      </xdr:spPr>
    </xdr:sp>
    <xdr:clientData/>
  </xdr:oneCellAnchor>
  <xdr:oneCellAnchor>
    <xdr:from>
      <xdr:col>14</xdr:col>
      <xdr:colOff>0</xdr:colOff>
      <xdr:row>170</xdr:row>
      <xdr:rowOff>0</xdr:rowOff>
    </xdr:from>
    <xdr:ext cx="61911" cy="397231"/>
    <xdr:sp macro="" textlink="">
      <xdr:nvSpPr>
        <xdr:cNvPr id="7381"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49377600"/>
          <a:ext cx="61911" cy="397231"/>
        </a:xfrm>
        <a:prstGeom prst="rect">
          <a:avLst/>
        </a:prstGeom>
        <a:noFill/>
        <a:ln w="9525">
          <a:noFill/>
          <a:miter lim="800000"/>
          <a:headEnd/>
          <a:tailEnd/>
        </a:ln>
      </xdr:spPr>
    </xdr:sp>
    <xdr:clientData/>
  </xdr:oneCellAnchor>
  <xdr:oneCellAnchor>
    <xdr:from>
      <xdr:col>14</xdr:col>
      <xdr:colOff>0</xdr:colOff>
      <xdr:row>170</xdr:row>
      <xdr:rowOff>0</xdr:rowOff>
    </xdr:from>
    <xdr:ext cx="61911" cy="387706"/>
    <xdr:sp macro="" textlink="">
      <xdr:nvSpPr>
        <xdr:cNvPr id="7382"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49377600"/>
          <a:ext cx="61911" cy="387706"/>
        </a:xfrm>
        <a:prstGeom prst="rect">
          <a:avLst/>
        </a:prstGeom>
        <a:noFill/>
        <a:ln w="9525">
          <a:noFill/>
          <a:miter lim="800000"/>
          <a:headEnd/>
          <a:tailEnd/>
        </a:ln>
      </xdr:spPr>
    </xdr:sp>
    <xdr:clientData/>
  </xdr:oneCellAnchor>
  <xdr:oneCellAnchor>
    <xdr:from>
      <xdr:col>14</xdr:col>
      <xdr:colOff>0</xdr:colOff>
      <xdr:row>170</xdr:row>
      <xdr:rowOff>0</xdr:rowOff>
    </xdr:from>
    <xdr:ext cx="61911" cy="406756"/>
    <xdr:sp macro="" textlink="">
      <xdr:nvSpPr>
        <xdr:cNvPr id="7383"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49377600"/>
          <a:ext cx="61911" cy="406756"/>
        </a:xfrm>
        <a:prstGeom prst="rect">
          <a:avLst/>
        </a:prstGeom>
        <a:noFill/>
        <a:ln w="9525">
          <a:noFill/>
          <a:miter lim="800000"/>
          <a:headEnd/>
          <a:tailEnd/>
        </a:ln>
      </xdr:spPr>
    </xdr:sp>
    <xdr:clientData/>
  </xdr:oneCellAnchor>
  <xdr:oneCellAnchor>
    <xdr:from>
      <xdr:col>14</xdr:col>
      <xdr:colOff>0</xdr:colOff>
      <xdr:row>170</xdr:row>
      <xdr:rowOff>0</xdr:rowOff>
    </xdr:from>
    <xdr:ext cx="80961" cy="378181"/>
    <xdr:sp macro="" textlink="">
      <xdr:nvSpPr>
        <xdr:cNvPr id="7384"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49377600"/>
          <a:ext cx="80961" cy="378181"/>
        </a:xfrm>
        <a:prstGeom prst="rect">
          <a:avLst/>
        </a:prstGeom>
        <a:noFill/>
        <a:ln w="9525">
          <a:noFill/>
          <a:miter lim="800000"/>
          <a:headEnd/>
          <a:tailEnd/>
        </a:ln>
      </xdr:spPr>
    </xdr:sp>
    <xdr:clientData/>
  </xdr:oneCellAnchor>
  <xdr:oneCellAnchor>
    <xdr:from>
      <xdr:col>14</xdr:col>
      <xdr:colOff>0</xdr:colOff>
      <xdr:row>170</xdr:row>
      <xdr:rowOff>0</xdr:rowOff>
    </xdr:from>
    <xdr:ext cx="80961" cy="378181"/>
    <xdr:sp macro="" textlink="">
      <xdr:nvSpPr>
        <xdr:cNvPr id="7385"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49377600"/>
          <a:ext cx="80961" cy="378181"/>
        </a:xfrm>
        <a:prstGeom prst="rect">
          <a:avLst/>
        </a:prstGeom>
        <a:noFill/>
        <a:ln w="9525">
          <a:noFill/>
          <a:miter lim="800000"/>
          <a:headEnd/>
          <a:tailEnd/>
        </a:ln>
      </xdr:spPr>
    </xdr:sp>
    <xdr:clientData/>
  </xdr:oneCellAnchor>
  <xdr:oneCellAnchor>
    <xdr:from>
      <xdr:col>14</xdr:col>
      <xdr:colOff>0</xdr:colOff>
      <xdr:row>170</xdr:row>
      <xdr:rowOff>0</xdr:rowOff>
    </xdr:from>
    <xdr:ext cx="80961" cy="378181"/>
    <xdr:sp macro="" textlink="">
      <xdr:nvSpPr>
        <xdr:cNvPr id="7386"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49377600"/>
          <a:ext cx="80961" cy="378181"/>
        </a:xfrm>
        <a:prstGeom prst="rect">
          <a:avLst/>
        </a:prstGeom>
        <a:noFill/>
        <a:ln w="9525">
          <a:noFill/>
          <a:miter lim="800000"/>
          <a:headEnd/>
          <a:tailEnd/>
        </a:ln>
      </xdr:spPr>
    </xdr:sp>
    <xdr:clientData/>
  </xdr:oneCellAnchor>
  <xdr:oneCellAnchor>
    <xdr:from>
      <xdr:col>14</xdr:col>
      <xdr:colOff>0</xdr:colOff>
      <xdr:row>170</xdr:row>
      <xdr:rowOff>0</xdr:rowOff>
    </xdr:from>
    <xdr:ext cx="80961" cy="378181"/>
    <xdr:sp macro="" textlink="">
      <xdr:nvSpPr>
        <xdr:cNvPr id="7387"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49377600"/>
          <a:ext cx="80961" cy="378181"/>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319967"/>
    <xdr:sp macro="" textlink="">
      <xdr:nvSpPr>
        <xdr:cNvPr id="7388"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49377600"/>
          <a:ext cx="58217" cy="319967"/>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319967"/>
    <xdr:sp macro="" textlink="">
      <xdr:nvSpPr>
        <xdr:cNvPr id="7389"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49377600"/>
          <a:ext cx="58217" cy="319967"/>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313613"/>
    <xdr:sp macro="" textlink="">
      <xdr:nvSpPr>
        <xdr:cNvPr id="7390"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49377600"/>
          <a:ext cx="58217" cy="313613"/>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329492"/>
    <xdr:sp macro="" textlink="">
      <xdr:nvSpPr>
        <xdr:cNvPr id="7391"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49377600"/>
          <a:ext cx="58217" cy="329492"/>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48542"/>
    <xdr:sp macro="" textlink="">
      <xdr:nvSpPr>
        <xdr:cNvPr id="7392"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49377600"/>
          <a:ext cx="77267" cy="348542"/>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48542"/>
    <xdr:sp macro="" textlink="">
      <xdr:nvSpPr>
        <xdr:cNvPr id="7393"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49377600"/>
          <a:ext cx="77267" cy="348542"/>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48542"/>
    <xdr:sp macro="" textlink="">
      <xdr:nvSpPr>
        <xdr:cNvPr id="7394"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49377600"/>
          <a:ext cx="77267" cy="348542"/>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48542"/>
    <xdr:sp macro="" textlink="">
      <xdr:nvSpPr>
        <xdr:cNvPr id="7395"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49377600"/>
          <a:ext cx="77267" cy="348542"/>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48542"/>
    <xdr:sp macro="" textlink="">
      <xdr:nvSpPr>
        <xdr:cNvPr id="7396"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49377600"/>
          <a:ext cx="77267" cy="348542"/>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48542"/>
    <xdr:sp macro="" textlink="">
      <xdr:nvSpPr>
        <xdr:cNvPr id="7397"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49377600"/>
          <a:ext cx="77267" cy="348542"/>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48542"/>
    <xdr:sp macro="" textlink="">
      <xdr:nvSpPr>
        <xdr:cNvPr id="7398"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49377600"/>
          <a:ext cx="77267" cy="348542"/>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48542"/>
    <xdr:sp macro="" textlink="">
      <xdr:nvSpPr>
        <xdr:cNvPr id="7399"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49377600"/>
          <a:ext cx="77267" cy="348542"/>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366736"/>
    <xdr:sp macro="" textlink="">
      <xdr:nvSpPr>
        <xdr:cNvPr id="7400"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49377600"/>
          <a:ext cx="58217" cy="366736"/>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357211"/>
    <xdr:sp macro="" textlink="">
      <xdr:nvSpPr>
        <xdr:cNvPr id="7401"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49377600"/>
          <a:ext cx="58217" cy="357211"/>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376261"/>
    <xdr:sp macro="" textlink="">
      <xdr:nvSpPr>
        <xdr:cNvPr id="7402"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49377600"/>
          <a:ext cx="58217" cy="376261"/>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95311"/>
    <xdr:sp macro="" textlink="">
      <xdr:nvSpPr>
        <xdr:cNvPr id="7403"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49377600"/>
          <a:ext cx="77267" cy="395311"/>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95311"/>
    <xdr:sp macro="" textlink="">
      <xdr:nvSpPr>
        <xdr:cNvPr id="7404"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49377600"/>
          <a:ext cx="77267" cy="395311"/>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95311"/>
    <xdr:sp macro="" textlink="">
      <xdr:nvSpPr>
        <xdr:cNvPr id="7405"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49377600"/>
          <a:ext cx="77267" cy="395311"/>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95311"/>
    <xdr:sp macro="" textlink="">
      <xdr:nvSpPr>
        <xdr:cNvPr id="7406"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49377600"/>
          <a:ext cx="77267" cy="395311"/>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14361"/>
    <xdr:sp macro="" textlink="">
      <xdr:nvSpPr>
        <xdr:cNvPr id="7407"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49377600"/>
          <a:ext cx="58217" cy="414361"/>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14361"/>
    <xdr:sp macro="" textlink="">
      <xdr:nvSpPr>
        <xdr:cNvPr id="7408"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49377600"/>
          <a:ext cx="58217" cy="414361"/>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04836"/>
    <xdr:sp macro="" textlink="">
      <xdr:nvSpPr>
        <xdr:cNvPr id="7409"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49377600"/>
          <a:ext cx="58217" cy="404836"/>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23886"/>
    <xdr:sp macro="" textlink="">
      <xdr:nvSpPr>
        <xdr:cNvPr id="7410"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49377600"/>
          <a:ext cx="58217" cy="423886"/>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442936"/>
    <xdr:sp macro="" textlink="">
      <xdr:nvSpPr>
        <xdr:cNvPr id="7411"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49377600"/>
          <a:ext cx="77267" cy="442936"/>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442936"/>
    <xdr:sp macro="" textlink="">
      <xdr:nvSpPr>
        <xdr:cNvPr id="7412"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49377600"/>
          <a:ext cx="77267" cy="442936"/>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442936"/>
    <xdr:sp macro="" textlink="">
      <xdr:nvSpPr>
        <xdr:cNvPr id="7413"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49377600"/>
          <a:ext cx="77267" cy="442936"/>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442936"/>
    <xdr:sp macro="" textlink="">
      <xdr:nvSpPr>
        <xdr:cNvPr id="7414"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49377600"/>
          <a:ext cx="77267" cy="442936"/>
        </a:xfrm>
        <a:prstGeom prst="rect">
          <a:avLst/>
        </a:prstGeom>
        <a:noFill/>
        <a:ln w="9525">
          <a:noFill/>
          <a:miter lim="800000"/>
          <a:headEnd/>
          <a:tailEnd/>
        </a:ln>
      </xdr:spPr>
    </xdr:sp>
    <xdr:clientData/>
  </xdr:oneCellAnchor>
  <xdr:oneCellAnchor>
    <xdr:from>
      <xdr:col>13</xdr:col>
      <xdr:colOff>1219200</xdr:colOff>
      <xdr:row>170</xdr:row>
      <xdr:rowOff>0</xdr:rowOff>
    </xdr:from>
    <xdr:ext cx="86792" cy="302552"/>
    <xdr:sp macro="" textlink="">
      <xdr:nvSpPr>
        <xdr:cNvPr id="7415"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49377600"/>
          <a:ext cx="86792" cy="302552"/>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47169"/>
    <xdr:sp macro="" textlink="">
      <xdr:nvSpPr>
        <xdr:cNvPr id="7416"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49377600"/>
          <a:ext cx="58217" cy="447169"/>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47169"/>
    <xdr:sp macro="" textlink="">
      <xdr:nvSpPr>
        <xdr:cNvPr id="7417"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49377600"/>
          <a:ext cx="58217" cy="447169"/>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42936"/>
    <xdr:sp macro="" textlink="">
      <xdr:nvSpPr>
        <xdr:cNvPr id="7418"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49377600"/>
          <a:ext cx="58217" cy="442936"/>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56694"/>
    <xdr:sp macro="" textlink="">
      <xdr:nvSpPr>
        <xdr:cNvPr id="7419"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49377600"/>
          <a:ext cx="58217" cy="456694"/>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14361"/>
    <xdr:sp macro="" textlink="">
      <xdr:nvSpPr>
        <xdr:cNvPr id="7420"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49377600"/>
          <a:ext cx="58217" cy="414361"/>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14361"/>
    <xdr:sp macro="" textlink="">
      <xdr:nvSpPr>
        <xdr:cNvPr id="7421"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49377600"/>
          <a:ext cx="58217" cy="414361"/>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04836"/>
    <xdr:sp macro="" textlink="">
      <xdr:nvSpPr>
        <xdr:cNvPr id="7422"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49377600"/>
          <a:ext cx="58217" cy="404836"/>
        </a:xfrm>
        <a:prstGeom prst="rect">
          <a:avLst/>
        </a:prstGeom>
        <a:noFill/>
        <a:ln w="9525">
          <a:noFill/>
          <a:miter lim="800000"/>
          <a:headEnd/>
          <a:tailEnd/>
        </a:ln>
      </xdr:spPr>
    </xdr:sp>
    <xdr:clientData/>
  </xdr:oneCellAnchor>
  <xdr:oneCellAnchor>
    <xdr:from>
      <xdr:col>13</xdr:col>
      <xdr:colOff>1219200</xdr:colOff>
      <xdr:row>170</xdr:row>
      <xdr:rowOff>0</xdr:rowOff>
    </xdr:from>
    <xdr:ext cx="58217" cy="423886"/>
    <xdr:sp macro="" textlink="">
      <xdr:nvSpPr>
        <xdr:cNvPr id="7423"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49377600"/>
          <a:ext cx="58217" cy="423886"/>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95311"/>
    <xdr:sp macro="" textlink="">
      <xdr:nvSpPr>
        <xdr:cNvPr id="7424"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49377600"/>
          <a:ext cx="77267" cy="395311"/>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95311"/>
    <xdr:sp macro="" textlink="">
      <xdr:nvSpPr>
        <xdr:cNvPr id="7425"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49377600"/>
          <a:ext cx="77267" cy="395311"/>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95311"/>
    <xdr:sp macro="" textlink="">
      <xdr:nvSpPr>
        <xdr:cNvPr id="7426"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49377600"/>
          <a:ext cx="77267" cy="395311"/>
        </a:xfrm>
        <a:prstGeom prst="rect">
          <a:avLst/>
        </a:prstGeom>
        <a:noFill/>
        <a:ln w="9525">
          <a:noFill/>
          <a:miter lim="800000"/>
          <a:headEnd/>
          <a:tailEnd/>
        </a:ln>
      </xdr:spPr>
    </xdr:sp>
    <xdr:clientData/>
  </xdr:oneCellAnchor>
  <xdr:oneCellAnchor>
    <xdr:from>
      <xdr:col>13</xdr:col>
      <xdr:colOff>1524000</xdr:colOff>
      <xdr:row>170</xdr:row>
      <xdr:rowOff>0</xdr:rowOff>
    </xdr:from>
    <xdr:ext cx="77267" cy="395311"/>
    <xdr:sp macro="" textlink="">
      <xdr:nvSpPr>
        <xdr:cNvPr id="7427"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49377600"/>
          <a:ext cx="77267" cy="395311"/>
        </a:xfrm>
        <a:prstGeom prst="rect">
          <a:avLst/>
        </a:prstGeom>
        <a:noFill/>
        <a:ln w="9525">
          <a:noFill/>
          <a:miter lim="800000"/>
          <a:headEnd/>
          <a:tailEnd/>
        </a:ln>
      </xdr:spPr>
    </xdr:sp>
    <xdr:clientData/>
  </xdr:oneCellAnchor>
  <xdr:oneCellAnchor>
    <xdr:from>
      <xdr:col>14</xdr:col>
      <xdr:colOff>0</xdr:colOff>
      <xdr:row>170</xdr:row>
      <xdr:rowOff>0</xdr:rowOff>
    </xdr:from>
    <xdr:ext cx="61911" cy="319967"/>
    <xdr:sp macro="" textlink="">
      <xdr:nvSpPr>
        <xdr:cNvPr id="7428"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49377600"/>
          <a:ext cx="61911" cy="319967"/>
        </a:xfrm>
        <a:prstGeom prst="rect">
          <a:avLst/>
        </a:prstGeom>
        <a:noFill/>
        <a:ln w="9525">
          <a:noFill/>
          <a:miter lim="800000"/>
          <a:headEnd/>
          <a:tailEnd/>
        </a:ln>
      </xdr:spPr>
    </xdr:sp>
    <xdr:clientData/>
  </xdr:oneCellAnchor>
  <xdr:oneCellAnchor>
    <xdr:from>
      <xdr:col>14</xdr:col>
      <xdr:colOff>0</xdr:colOff>
      <xdr:row>170</xdr:row>
      <xdr:rowOff>0</xdr:rowOff>
    </xdr:from>
    <xdr:ext cx="61911" cy="319967"/>
    <xdr:sp macro="" textlink="">
      <xdr:nvSpPr>
        <xdr:cNvPr id="7429"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49377600"/>
          <a:ext cx="61911" cy="319967"/>
        </a:xfrm>
        <a:prstGeom prst="rect">
          <a:avLst/>
        </a:prstGeom>
        <a:noFill/>
        <a:ln w="9525">
          <a:noFill/>
          <a:miter lim="800000"/>
          <a:headEnd/>
          <a:tailEnd/>
        </a:ln>
      </xdr:spPr>
    </xdr:sp>
    <xdr:clientData/>
  </xdr:oneCellAnchor>
  <xdr:oneCellAnchor>
    <xdr:from>
      <xdr:col>14</xdr:col>
      <xdr:colOff>0</xdr:colOff>
      <xdr:row>170</xdr:row>
      <xdr:rowOff>0</xdr:rowOff>
    </xdr:from>
    <xdr:ext cx="61911" cy="313613"/>
    <xdr:sp macro="" textlink="">
      <xdr:nvSpPr>
        <xdr:cNvPr id="7430"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49377600"/>
          <a:ext cx="61911" cy="313613"/>
        </a:xfrm>
        <a:prstGeom prst="rect">
          <a:avLst/>
        </a:prstGeom>
        <a:noFill/>
        <a:ln w="9525">
          <a:noFill/>
          <a:miter lim="800000"/>
          <a:headEnd/>
          <a:tailEnd/>
        </a:ln>
      </xdr:spPr>
    </xdr:sp>
    <xdr:clientData/>
  </xdr:oneCellAnchor>
  <xdr:oneCellAnchor>
    <xdr:from>
      <xdr:col>14</xdr:col>
      <xdr:colOff>0</xdr:colOff>
      <xdr:row>170</xdr:row>
      <xdr:rowOff>0</xdr:rowOff>
    </xdr:from>
    <xdr:ext cx="61911" cy="329492"/>
    <xdr:sp macro="" textlink="">
      <xdr:nvSpPr>
        <xdr:cNvPr id="7431"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49377600"/>
          <a:ext cx="61911" cy="329492"/>
        </a:xfrm>
        <a:prstGeom prst="rect">
          <a:avLst/>
        </a:prstGeom>
        <a:noFill/>
        <a:ln w="9525">
          <a:noFill/>
          <a:miter lim="800000"/>
          <a:headEnd/>
          <a:tailEnd/>
        </a:ln>
      </xdr:spPr>
    </xdr:sp>
    <xdr:clientData/>
  </xdr:oneCellAnchor>
  <xdr:oneCellAnchor>
    <xdr:from>
      <xdr:col>14</xdr:col>
      <xdr:colOff>0</xdr:colOff>
      <xdr:row>170</xdr:row>
      <xdr:rowOff>0</xdr:rowOff>
    </xdr:from>
    <xdr:ext cx="80961" cy="348542"/>
    <xdr:sp macro="" textlink="">
      <xdr:nvSpPr>
        <xdr:cNvPr id="7432"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49377600"/>
          <a:ext cx="80961" cy="348542"/>
        </a:xfrm>
        <a:prstGeom prst="rect">
          <a:avLst/>
        </a:prstGeom>
        <a:noFill/>
        <a:ln w="9525">
          <a:noFill/>
          <a:miter lim="800000"/>
          <a:headEnd/>
          <a:tailEnd/>
        </a:ln>
      </xdr:spPr>
    </xdr:sp>
    <xdr:clientData/>
  </xdr:oneCellAnchor>
  <xdr:oneCellAnchor>
    <xdr:from>
      <xdr:col>14</xdr:col>
      <xdr:colOff>0</xdr:colOff>
      <xdr:row>170</xdr:row>
      <xdr:rowOff>0</xdr:rowOff>
    </xdr:from>
    <xdr:ext cx="80961" cy="348542"/>
    <xdr:sp macro="" textlink="">
      <xdr:nvSpPr>
        <xdr:cNvPr id="7433"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49377600"/>
          <a:ext cx="80961" cy="348542"/>
        </a:xfrm>
        <a:prstGeom prst="rect">
          <a:avLst/>
        </a:prstGeom>
        <a:noFill/>
        <a:ln w="9525">
          <a:noFill/>
          <a:miter lim="800000"/>
          <a:headEnd/>
          <a:tailEnd/>
        </a:ln>
      </xdr:spPr>
    </xdr:sp>
    <xdr:clientData/>
  </xdr:oneCellAnchor>
  <xdr:oneCellAnchor>
    <xdr:from>
      <xdr:col>14</xdr:col>
      <xdr:colOff>0</xdr:colOff>
      <xdr:row>170</xdr:row>
      <xdr:rowOff>0</xdr:rowOff>
    </xdr:from>
    <xdr:ext cx="80961" cy="348542"/>
    <xdr:sp macro="" textlink="">
      <xdr:nvSpPr>
        <xdr:cNvPr id="7434"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49377600"/>
          <a:ext cx="80961" cy="348542"/>
        </a:xfrm>
        <a:prstGeom prst="rect">
          <a:avLst/>
        </a:prstGeom>
        <a:noFill/>
        <a:ln w="9525">
          <a:noFill/>
          <a:miter lim="800000"/>
          <a:headEnd/>
          <a:tailEnd/>
        </a:ln>
      </xdr:spPr>
    </xdr:sp>
    <xdr:clientData/>
  </xdr:oneCellAnchor>
  <xdr:oneCellAnchor>
    <xdr:from>
      <xdr:col>14</xdr:col>
      <xdr:colOff>0</xdr:colOff>
      <xdr:row>170</xdr:row>
      <xdr:rowOff>0</xdr:rowOff>
    </xdr:from>
    <xdr:ext cx="80961" cy="348542"/>
    <xdr:sp macro="" textlink="">
      <xdr:nvSpPr>
        <xdr:cNvPr id="7435"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49377600"/>
          <a:ext cx="80961" cy="348542"/>
        </a:xfrm>
        <a:prstGeom prst="rect">
          <a:avLst/>
        </a:prstGeom>
        <a:noFill/>
        <a:ln w="9525">
          <a:noFill/>
          <a:miter lim="800000"/>
          <a:headEnd/>
          <a:tailEnd/>
        </a:ln>
      </xdr:spPr>
    </xdr:sp>
    <xdr:clientData/>
  </xdr:oneCellAnchor>
  <xdr:oneCellAnchor>
    <xdr:from>
      <xdr:col>14</xdr:col>
      <xdr:colOff>0</xdr:colOff>
      <xdr:row>170</xdr:row>
      <xdr:rowOff>0</xdr:rowOff>
    </xdr:from>
    <xdr:ext cx="80961" cy="348542"/>
    <xdr:sp macro="" textlink="">
      <xdr:nvSpPr>
        <xdr:cNvPr id="7436"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49377600"/>
          <a:ext cx="80961" cy="348542"/>
        </a:xfrm>
        <a:prstGeom prst="rect">
          <a:avLst/>
        </a:prstGeom>
        <a:noFill/>
        <a:ln w="9525">
          <a:noFill/>
          <a:miter lim="800000"/>
          <a:headEnd/>
          <a:tailEnd/>
        </a:ln>
      </xdr:spPr>
    </xdr:sp>
    <xdr:clientData/>
  </xdr:oneCellAnchor>
  <xdr:oneCellAnchor>
    <xdr:from>
      <xdr:col>14</xdr:col>
      <xdr:colOff>0</xdr:colOff>
      <xdr:row>170</xdr:row>
      <xdr:rowOff>0</xdr:rowOff>
    </xdr:from>
    <xdr:ext cx="80961" cy="348542"/>
    <xdr:sp macro="" textlink="">
      <xdr:nvSpPr>
        <xdr:cNvPr id="7437"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49377600"/>
          <a:ext cx="80961" cy="348542"/>
        </a:xfrm>
        <a:prstGeom prst="rect">
          <a:avLst/>
        </a:prstGeom>
        <a:noFill/>
        <a:ln w="9525">
          <a:noFill/>
          <a:miter lim="800000"/>
          <a:headEnd/>
          <a:tailEnd/>
        </a:ln>
      </xdr:spPr>
    </xdr:sp>
    <xdr:clientData/>
  </xdr:oneCellAnchor>
  <xdr:oneCellAnchor>
    <xdr:from>
      <xdr:col>14</xdr:col>
      <xdr:colOff>0</xdr:colOff>
      <xdr:row>170</xdr:row>
      <xdr:rowOff>0</xdr:rowOff>
    </xdr:from>
    <xdr:ext cx="80961" cy="348542"/>
    <xdr:sp macro="" textlink="">
      <xdr:nvSpPr>
        <xdr:cNvPr id="7438"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49377600"/>
          <a:ext cx="80961" cy="348542"/>
        </a:xfrm>
        <a:prstGeom prst="rect">
          <a:avLst/>
        </a:prstGeom>
        <a:noFill/>
        <a:ln w="9525">
          <a:noFill/>
          <a:miter lim="800000"/>
          <a:headEnd/>
          <a:tailEnd/>
        </a:ln>
      </xdr:spPr>
    </xdr:sp>
    <xdr:clientData/>
  </xdr:oneCellAnchor>
  <xdr:oneCellAnchor>
    <xdr:from>
      <xdr:col>14</xdr:col>
      <xdr:colOff>0</xdr:colOff>
      <xdr:row>170</xdr:row>
      <xdr:rowOff>0</xdr:rowOff>
    </xdr:from>
    <xdr:ext cx="80961" cy="348542"/>
    <xdr:sp macro="" textlink="">
      <xdr:nvSpPr>
        <xdr:cNvPr id="7439"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49377600"/>
          <a:ext cx="80961" cy="348542"/>
        </a:xfrm>
        <a:prstGeom prst="rect">
          <a:avLst/>
        </a:prstGeom>
        <a:noFill/>
        <a:ln w="9525">
          <a:noFill/>
          <a:miter lim="800000"/>
          <a:headEnd/>
          <a:tailEnd/>
        </a:ln>
      </xdr:spPr>
    </xdr:sp>
    <xdr:clientData/>
  </xdr:oneCellAnchor>
  <xdr:oneCellAnchor>
    <xdr:from>
      <xdr:col>14</xdr:col>
      <xdr:colOff>0</xdr:colOff>
      <xdr:row>170</xdr:row>
      <xdr:rowOff>0</xdr:rowOff>
    </xdr:from>
    <xdr:ext cx="61911" cy="366736"/>
    <xdr:sp macro="" textlink="">
      <xdr:nvSpPr>
        <xdr:cNvPr id="7440"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49377600"/>
          <a:ext cx="61911" cy="366736"/>
        </a:xfrm>
        <a:prstGeom prst="rect">
          <a:avLst/>
        </a:prstGeom>
        <a:noFill/>
        <a:ln w="9525">
          <a:noFill/>
          <a:miter lim="800000"/>
          <a:headEnd/>
          <a:tailEnd/>
        </a:ln>
      </xdr:spPr>
    </xdr:sp>
    <xdr:clientData/>
  </xdr:oneCellAnchor>
  <xdr:oneCellAnchor>
    <xdr:from>
      <xdr:col>14</xdr:col>
      <xdr:colOff>0</xdr:colOff>
      <xdr:row>170</xdr:row>
      <xdr:rowOff>0</xdr:rowOff>
    </xdr:from>
    <xdr:ext cx="61911" cy="357211"/>
    <xdr:sp macro="" textlink="">
      <xdr:nvSpPr>
        <xdr:cNvPr id="7441"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49377600"/>
          <a:ext cx="61911" cy="357211"/>
        </a:xfrm>
        <a:prstGeom prst="rect">
          <a:avLst/>
        </a:prstGeom>
        <a:noFill/>
        <a:ln w="9525">
          <a:noFill/>
          <a:miter lim="800000"/>
          <a:headEnd/>
          <a:tailEnd/>
        </a:ln>
      </xdr:spPr>
    </xdr:sp>
    <xdr:clientData/>
  </xdr:oneCellAnchor>
  <xdr:oneCellAnchor>
    <xdr:from>
      <xdr:col>14</xdr:col>
      <xdr:colOff>0</xdr:colOff>
      <xdr:row>170</xdr:row>
      <xdr:rowOff>0</xdr:rowOff>
    </xdr:from>
    <xdr:ext cx="61911" cy="376261"/>
    <xdr:sp macro="" textlink="">
      <xdr:nvSpPr>
        <xdr:cNvPr id="7442"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49377600"/>
          <a:ext cx="61911" cy="376261"/>
        </a:xfrm>
        <a:prstGeom prst="rect">
          <a:avLst/>
        </a:prstGeom>
        <a:noFill/>
        <a:ln w="9525">
          <a:noFill/>
          <a:miter lim="800000"/>
          <a:headEnd/>
          <a:tailEnd/>
        </a:ln>
      </xdr:spPr>
    </xdr:sp>
    <xdr:clientData/>
  </xdr:oneCellAnchor>
  <xdr:oneCellAnchor>
    <xdr:from>
      <xdr:col>14</xdr:col>
      <xdr:colOff>0</xdr:colOff>
      <xdr:row>170</xdr:row>
      <xdr:rowOff>0</xdr:rowOff>
    </xdr:from>
    <xdr:ext cx="80961" cy="395311"/>
    <xdr:sp macro="" textlink="">
      <xdr:nvSpPr>
        <xdr:cNvPr id="7443"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49377600"/>
          <a:ext cx="80961" cy="395311"/>
        </a:xfrm>
        <a:prstGeom prst="rect">
          <a:avLst/>
        </a:prstGeom>
        <a:noFill/>
        <a:ln w="9525">
          <a:noFill/>
          <a:miter lim="800000"/>
          <a:headEnd/>
          <a:tailEnd/>
        </a:ln>
      </xdr:spPr>
    </xdr:sp>
    <xdr:clientData/>
  </xdr:oneCellAnchor>
  <xdr:oneCellAnchor>
    <xdr:from>
      <xdr:col>14</xdr:col>
      <xdr:colOff>0</xdr:colOff>
      <xdr:row>170</xdr:row>
      <xdr:rowOff>0</xdr:rowOff>
    </xdr:from>
    <xdr:ext cx="80961" cy="395311"/>
    <xdr:sp macro="" textlink="">
      <xdr:nvSpPr>
        <xdr:cNvPr id="7444"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49377600"/>
          <a:ext cx="80961" cy="395311"/>
        </a:xfrm>
        <a:prstGeom prst="rect">
          <a:avLst/>
        </a:prstGeom>
        <a:noFill/>
        <a:ln w="9525">
          <a:noFill/>
          <a:miter lim="800000"/>
          <a:headEnd/>
          <a:tailEnd/>
        </a:ln>
      </xdr:spPr>
    </xdr:sp>
    <xdr:clientData/>
  </xdr:oneCellAnchor>
  <xdr:oneCellAnchor>
    <xdr:from>
      <xdr:col>14</xdr:col>
      <xdr:colOff>0</xdr:colOff>
      <xdr:row>170</xdr:row>
      <xdr:rowOff>0</xdr:rowOff>
    </xdr:from>
    <xdr:ext cx="80961" cy="395311"/>
    <xdr:sp macro="" textlink="">
      <xdr:nvSpPr>
        <xdr:cNvPr id="7445"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49377600"/>
          <a:ext cx="80961" cy="395311"/>
        </a:xfrm>
        <a:prstGeom prst="rect">
          <a:avLst/>
        </a:prstGeom>
        <a:noFill/>
        <a:ln w="9525">
          <a:noFill/>
          <a:miter lim="800000"/>
          <a:headEnd/>
          <a:tailEnd/>
        </a:ln>
      </xdr:spPr>
    </xdr:sp>
    <xdr:clientData/>
  </xdr:oneCellAnchor>
  <xdr:oneCellAnchor>
    <xdr:from>
      <xdr:col>14</xdr:col>
      <xdr:colOff>0</xdr:colOff>
      <xdr:row>170</xdr:row>
      <xdr:rowOff>0</xdr:rowOff>
    </xdr:from>
    <xdr:ext cx="80961" cy="395311"/>
    <xdr:sp macro="" textlink="">
      <xdr:nvSpPr>
        <xdr:cNvPr id="7446"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49377600"/>
          <a:ext cx="80961" cy="395311"/>
        </a:xfrm>
        <a:prstGeom prst="rect">
          <a:avLst/>
        </a:prstGeom>
        <a:noFill/>
        <a:ln w="9525">
          <a:noFill/>
          <a:miter lim="800000"/>
          <a:headEnd/>
          <a:tailEnd/>
        </a:ln>
      </xdr:spPr>
    </xdr:sp>
    <xdr:clientData/>
  </xdr:oneCellAnchor>
  <xdr:oneCellAnchor>
    <xdr:from>
      <xdr:col>14</xdr:col>
      <xdr:colOff>0</xdr:colOff>
      <xdr:row>170</xdr:row>
      <xdr:rowOff>0</xdr:rowOff>
    </xdr:from>
    <xdr:ext cx="61911" cy="414361"/>
    <xdr:sp macro="" textlink="">
      <xdr:nvSpPr>
        <xdr:cNvPr id="7447"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49377600"/>
          <a:ext cx="61911" cy="414361"/>
        </a:xfrm>
        <a:prstGeom prst="rect">
          <a:avLst/>
        </a:prstGeom>
        <a:noFill/>
        <a:ln w="9525">
          <a:noFill/>
          <a:miter lim="800000"/>
          <a:headEnd/>
          <a:tailEnd/>
        </a:ln>
      </xdr:spPr>
    </xdr:sp>
    <xdr:clientData/>
  </xdr:oneCellAnchor>
  <xdr:oneCellAnchor>
    <xdr:from>
      <xdr:col>14</xdr:col>
      <xdr:colOff>0</xdr:colOff>
      <xdr:row>170</xdr:row>
      <xdr:rowOff>0</xdr:rowOff>
    </xdr:from>
    <xdr:ext cx="61911" cy="414361"/>
    <xdr:sp macro="" textlink="">
      <xdr:nvSpPr>
        <xdr:cNvPr id="7448"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49377600"/>
          <a:ext cx="61911" cy="414361"/>
        </a:xfrm>
        <a:prstGeom prst="rect">
          <a:avLst/>
        </a:prstGeom>
        <a:noFill/>
        <a:ln w="9525">
          <a:noFill/>
          <a:miter lim="800000"/>
          <a:headEnd/>
          <a:tailEnd/>
        </a:ln>
      </xdr:spPr>
    </xdr:sp>
    <xdr:clientData/>
  </xdr:oneCellAnchor>
  <xdr:oneCellAnchor>
    <xdr:from>
      <xdr:col>14</xdr:col>
      <xdr:colOff>0</xdr:colOff>
      <xdr:row>170</xdr:row>
      <xdr:rowOff>0</xdr:rowOff>
    </xdr:from>
    <xdr:ext cx="61911" cy="404836"/>
    <xdr:sp macro="" textlink="">
      <xdr:nvSpPr>
        <xdr:cNvPr id="7449"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49377600"/>
          <a:ext cx="61911" cy="404836"/>
        </a:xfrm>
        <a:prstGeom prst="rect">
          <a:avLst/>
        </a:prstGeom>
        <a:noFill/>
        <a:ln w="9525">
          <a:noFill/>
          <a:miter lim="800000"/>
          <a:headEnd/>
          <a:tailEnd/>
        </a:ln>
      </xdr:spPr>
    </xdr:sp>
    <xdr:clientData/>
  </xdr:oneCellAnchor>
  <xdr:oneCellAnchor>
    <xdr:from>
      <xdr:col>14</xdr:col>
      <xdr:colOff>0</xdr:colOff>
      <xdr:row>170</xdr:row>
      <xdr:rowOff>0</xdr:rowOff>
    </xdr:from>
    <xdr:ext cx="61911" cy="423886"/>
    <xdr:sp macro="" textlink="">
      <xdr:nvSpPr>
        <xdr:cNvPr id="7450"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49377600"/>
          <a:ext cx="61911" cy="423886"/>
        </a:xfrm>
        <a:prstGeom prst="rect">
          <a:avLst/>
        </a:prstGeom>
        <a:noFill/>
        <a:ln w="9525">
          <a:noFill/>
          <a:miter lim="800000"/>
          <a:headEnd/>
          <a:tailEnd/>
        </a:ln>
      </xdr:spPr>
    </xdr:sp>
    <xdr:clientData/>
  </xdr:oneCellAnchor>
  <xdr:oneCellAnchor>
    <xdr:from>
      <xdr:col>14</xdr:col>
      <xdr:colOff>0</xdr:colOff>
      <xdr:row>170</xdr:row>
      <xdr:rowOff>0</xdr:rowOff>
    </xdr:from>
    <xdr:ext cx="80961" cy="442936"/>
    <xdr:sp macro="" textlink="">
      <xdr:nvSpPr>
        <xdr:cNvPr id="7451"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49377600"/>
          <a:ext cx="80961" cy="442936"/>
        </a:xfrm>
        <a:prstGeom prst="rect">
          <a:avLst/>
        </a:prstGeom>
        <a:noFill/>
        <a:ln w="9525">
          <a:noFill/>
          <a:miter lim="800000"/>
          <a:headEnd/>
          <a:tailEnd/>
        </a:ln>
      </xdr:spPr>
    </xdr:sp>
    <xdr:clientData/>
  </xdr:oneCellAnchor>
  <xdr:oneCellAnchor>
    <xdr:from>
      <xdr:col>14</xdr:col>
      <xdr:colOff>0</xdr:colOff>
      <xdr:row>170</xdr:row>
      <xdr:rowOff>0</xdr:rowOff>
    </xdr:from>
    <xdr:ext cx="80961" cy="442936"/>
    <xdr:sp macro="" textlink="">
      <xdr:nvSpPr>
        <xdr:cNvPr id="7452"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49377600"/>
          <a:ext cx="80961" cy="442936"/>
        </a:xfrm>
        <a:prstGeom prst="rect">
          <a:avLst/>
        </a:prstGeom>
        <a:noFill/>
        <a:ln w="9525">
          <a:noFill/>
          <a:miter lim="800000"/>
          <a:headEnd/>
          <a:tailEnd/>
        </a:ln>
      </xdr:spPr>
    </xdr:sp>
    <xdr:clientData/>
  </xdr:oneCellAnchor>
  <xdr:oneCellAnchor>
    <xdr:from>
      <xdr:col>14</xdr:col>
      <xdr:colOff>0</xdr:colOff>
      <xdr:row>170</xdr:row>
      <xdr:rowOff>0</xdr:rowOff>
    </xdr:from>
    <xdr:ext cx="80961" cy="442936"/>
    <xdr:sp macro="" textlink="">
      <xdr:nvSpPr>
        <xdr:cNvPr id="7453"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49377600"/>
          <a:ext cx="80961" cy="442936"/>
        </a:xfrm>
        <a:prstGeom prst="rect">
          <a:avLst/>
        </a:prstGeom>
        <a:noFill/>
        <a:ln w="9525">
          <a:noFill/>
          <a:miter lim="800000"/>
          <a:headEnd/>
          <a:tailEnd/>
        </a:ln>
      </xdr:spPr>
    </xdr:sp>
    <xdr:clientData/>
  </xdr:oneCellAnchor>
  <xdr:oneCellAnchor>
    <xdr:from>
      <xdr:col>14</xdr:col>
      <xdr:colOff>0</xdr:colOff>
      <xdr:row>170</xdr:row>
      <xdr:rowOff>0</xdr:rowOff>
    </xdr:from>
    <xdr:ext cx="80961" cy="442936"/>
    <xdr:sp macro="" textlink="">
      <xdr:nvSpPr>
        <xdr:cNvPr id="7454"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49377600"/>
          <a:ext cx="80961" cy="442936"/>
        </a:xfrm>
        <a:prstGeom prst="rect">
          <a:avLst/>
        </a:prstGeom>
        <a:noFill/>
        <a:ln w="9525">
          <a:noFill/>
          <a:miter lim="800000"/>
          <a:headEnd/>
          <a:tailEnd/>
        </a:ln>
      </xdr:spPr>
    </xdr:sp>
    <xdr:clientData/>
  </xdr:oneCellAnchor>
  <xdr:oneCellAnchor>
    <xdr:from>
      <xdr:col>14</xdr:col>
      <xdr:colOff>0</xdr:colOff>
      <xdr:row>170</xdr:row>
      <xdr:rowOff>0</xdr:rowOff>
    </xdr:from>
    <xdr:ext cx="90486" cy="302552"/>
    <xdr:sp macro="" textlink="">
      <xdr:nvSpPr>
        <xdr:cNvPr id="7455"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49377600"/>
          <a:ext cx="90486" cy="302552"/>
        </a:xfrm>
        <a:prstGeom prst="rect">
          <a:avLst/>
        </a:prstGeom>
        <a:noFill/>
        <a:ln w="9525">
          <a:noFill/>
          <a:miter lim="800000"/>
          <a:headEnd/>
          <a:tailEnd/>
        </a:ln>
      </xdr:spPr>
    </xdr:sp>
    <xdr:clientData/>
  </xdr:oneCellAnchor>
  <xdr:oneCellAnchor>
    <xdr:from>
      <xdr:col>14</xdr:col>
      <xdr:colOff>0</xdr:colOff>
      <xdr:row>170</xdr:row>
      <xdr:rowOff>0</xdr:rowOff>
    </xdr:from>
    <xdr:ext cx="61911" cy="447169"/>
    <xdr:sp macro="" textlink="">
      <xdr:nvSpPr>
        <xdr:cNvPr id="7456"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49377600"/>
          <a:ext cx="61911" cy="447169"/>
        </a:xfrm>
        <a:prstGeom prst="rect">
          <a:avLst/>
        </a:prstGeom>
        <a:noFill/>
        <a:ln w="9525">
          <a:noFill/>
          <a:miter lim="800000"/>
          <a:headEnd/>
          <a:tailEnd/>
        </a:ln>
      </xdr:spPr>
    </xdr:sp>
    <xdr:clientData/>
  </xdr:oneCellAnchor>
  <xdr:oneCellAnchor>
    <xdr:from>
      <xdr:col>14</xdr:col>
      <xdr:colOff>0</xdr:colOff>
      <xdr:row>170</xdr:row>
      <xdr:rowOff>0</xdr:rowOff>
    </xdr:from>
    <xdr:ext cx="61911" cy="447169"/>
    <xdr:sp macro="" textlink="">
      <xdr:nvSpPr>
        <xdr:cNvPr id="7457"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49377600"/>
          <a:ext cx="61911" cy="447169"/>
        </a:xfrm>
        <a:prstGeom prst="rect">
          <a:avLst/>
        </a:prstGeom>
        <a:noFill/>
        <a:ln w="9525">
          <a:noFill/>
          <a:miter lim="800000"/>
          <a:headEnd/>
          <a:tailEnd/>
        </a:ln>
      </xdr:spPr>
    </xdr:sp>
    <xdr:clientData/>
  </xdr:oneCellAnchor>
  <xdr:oneCellAnchor>
    <xdr:from>
      <xdr:col>14</xdr:col>
      <xdr:colOff>0</xdr:colOff>
      <xdr:row>170</xdr:row>
      <xdr:rowOff>0</xdr:rowOff>
    </xdr:from>
    <xdr:ext cx="61911" cy="442936"/>
    <xdr:sp macro="" textlink="">
      <xdr:nvSpPr>
        <xdr:cNvPr id="7458"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49377600"/>
          <a:ext cx="61911" cy="442936"/>
        </a:xfrm>
        <a:prstGeom prst="rect">
          <a:avLst/>
        </a:prstGeom>
        <a:noFill/>
        <a:ln w="9525">
          <a:noFill/>
          <a:miter lim="800000"/>
          <a:headEnd/>
          <a:tailEnd/>
        </a:ln>
      </xdr:spPr>
    </xdr:sp>
    <xdr:clientData/>
  </xdr:oneCellAnchor>
  <xdr:oneCellAnchor>
    <xdr:from>
      <xdr:col>14</xdr:col>
      <xdr:colOff>0</xdr:colOff>
      <xdr:row>170</xdr:row>
      <xdr:rowOff>0</xdr:rowOff>
    </xdr:from>
    <xdr:ext cx="61911" cy="456694"/>
    <xdr:sp macro="" textlink="">
      <xdr:nvSpPr>
        <xdr:cNvPr id="7459"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49377600"/>
          <a:ext cx="61911" cy="456694"/>
        </a:xfrm>
        <a:prstGeom prst="rect">
          <a:avLst/>
        </a:prstGeom>
        <a:noFill/>
        <a:ln w="9525">
          <a:noFill/>
          <a:miter lim="800000"/>
          <a:headEnd/>
          <a:tailEnd/>
        </a:ln>
      </xdr:spPr>
    </xdr:sp>
    <xdr:clientData/>
  </xdr:oneCellAnchor>
  <xdr:oneCellAnchor>
    <xdr:from>
      <xdr:col>14</xdr:col>
      <xdr:colOff>0</xdr:colOff>
      <xdr:row>170</xdr:row>
      <xdr:rowOff>0</xdr:rowOff>
    </xdr:from>
    <xdr:ext cx="61911" cy="414361"/>
    <xdr:sp macro="" textlink="">
      <xdr:nvSpPr>
        <xdr:cNvPr id="7460"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49377600"/>
          <a:ext cx="61911" cy="414361"/>
        </a:xfrm>
        <a:prstGeom prst="rect">
          <a:avLst/>
        </a:prstGeom>
        <a:noFill/>
        <a:ln w="9525">
          <a:noFill/>
          <a:miter lim="800000"/>
          <a:headEnd/>
          <a:tailEnd/>
        </a:ln>
      </xdr:spPr>
    </xdr:sp>
    <xdr:clientData/>
  </xdr:oneCellAnchor>
  <xdr:oneCellAnchor>
    <xdr:from>
      <xdr:col>14</xdr:col>
      <xdr:colOff>0</xdr:colOff>
      <xdr:row>170</xdr:row>
      <xdr:rowOff>0</xdr:rowOff>
    </xdr:from>
    <xdr:ext cx="61911" cy="414361"/>
    <xdr:sp macro="" textlink="">
      <xdr:nvSpPr>
        <xdr:cNvPr id="7461"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49377600"/>
          <a:ext cx="61911" cy="414361"/>
        </a:xfrm>
        <a:prstGeom prst="rect">
          <a:avLst/>
        </a:prstGeom>
        <a:noFill/>
        <a:ln w="9525">
          <a:noFill/>
          <a:miter lim="800000"/>
          <a:headEnd/>
          <a:tailEnd/>
        </a:ln>
      </xdr:spPr>
    </xdr:sp>
    <xdr:clientData/>
  </xdr:oneCellAnchor>
  <xdr:oneCellAnchor>
    <xdr:from>
      <xdr:col>14</xdr:col>
      <xdr:colOff>0</xdr:colOff>
      <xdr:row>170</xdr:row>
      <xdr:rowOff>0</xdr:rowOff>
    </xdr:from>
    <xdr:ext cx="61911" cy="404836"/>
    <xdr:sp macro="" textlink="">
      <xdr:nvSpPr>
        <xdr:cNvPr id="7462"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49377600"/>
          <a:ext cx="61911" cy="404836"/>
        </a:xfrm>
        <a:prstGeom prst="rect">
          <a:avLst/>
        </a:prstGeom>
        <a:noFill/>
        <a:ln w="9525">
          <a:noFill/>
          <a:miter lim="800000"/>
          <a:headEnd/>
          <a:tailEnd/>
        </a:ln>
      </xdr:spPr>
    </xdr:sp>
    <xdr:clientData/>
  </xdr:oneCellAnchor>
  <xdr:oneCellAnchor>
    <xdr:from>
      <xdr:col>14</xdr:col>
      <xdr:colOff>0</xdr:colOff>
      <xdr:row>170</xdr:row>
      <xdr:rowOff>0</xdr:rowOff>
    </xdr:from>
    <xdr:ext cx="61911" cy="423886"/>
    <xdr:sp macro="" textlink="">
      <xdr:nvSpPr>
        <xdr:cNvPr id="7463"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49377600"/>
          <a:ext cx="61911" cy="423886"/>
        </a:xfrm>
        <a:prstGeom prst="rect">
          <a:avLst/>
        </a:prstGeom>
        <a:noFill/>
        <a:ln w="9525">
          <a:noFill/>
          <a:miter lim="800000"/>
          <a:headEnd/>
          <a:tailEnd/>
        </a:ln>
      </xdr:spPr>
    </xdr:sp>
    <xdr:clientData/>
  </xdr:oneCellAnchor>
  <xdr:oneCellAnchor>
    <xdr:from>
      <xdr:col>14</xdr:col>
      <xdr:colOff>0</xdr:colOff>
      <xdr:row>170</xdr:row>
      <xdr:rowOff>0</xdr:rowOff>
    </xdr:from>
    <xdr:ext cx="80961" cy="395311"/>
    <xdr:sp macro="" textlink="">
      <xdr:nvSpPr>
        <xdr:cNvPr id="7464"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49377600"/>
          <a:ext cx="80961" cy="395311"/>
        </a:xfrm>
        <a:prstGeom prst="rect">
          <a:avLst/>
        </a:prstGeom>
        <a:noFill/>
        <a:ln w="9525">
          <a:noFill/>
          <a:miter lim="800000"/>
          <a:headEnd/>
          <a:tailEnd/>
        </a:ln>
      </xdr:spPr>
    </xdr:sp>
    <xdr:clientData/>
  </xdr:oneCellAnchor>
  <xdr:oneCellAnchor>
    <xdr:from>
      <xdr:col>14</xdr:col>
      <xdr:colOff>0</xdr:colOff>
      <xdr:row>170</xdr:row>
      <xdr:rowOff>0</xdr:rowOff>
    </xdr:from>
    <xdr:ext cx="80961" cy="395311"/>
    <xdr:sp macro="" textlink="">
      <xdr:nvSpPr>
        <xdr:cNvPr id="7465"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49377600"/>
          <a:ext cx="80961" cy="395311"/>
        </a:xfrm>
        <a:prstGeom prst="rect">
          <a:avLst/>
        </a:prstGeom>
        <a:noFill/>
        <a:ln w="9525">
          <a:noFill/>
          <a:miter lim="800000"/>
          <a:headEnd/>
          <a:tailEnd/>
        </a:ln>
      </xdr:spPr>
    </xdr:sp>
    <xdr:clientData/>
  </xdr:oneCellAnchor>
  <xdr:oneCellAnchor>
    <xdr:from>
      <xdr:col>14</xdr:col>
      <xdr:colOff>0</xdr:colOff>
      <xdr:row>170</xdr:row>
      <xdr:rowOff>0</xdr:rowOff>
    </xdr:from>
    <xdr:ext cx="80961" cy="395311"/>
    <xdr:sp macro="" textlink="">
      <xdr:nvSpPr>
        <xdr:cNvPr id="7466"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49377600"/>
          <a:ext cx="80961" cy="395311"/>
        </a:xfrm>
        <a:prstGeom prst="rect">
          <a:avLst/>
        </a:prstGeom>
        <a:noFill/>
        <a:ln w="9525">
          <a:noFill/>
          <a:miter lim="800000"/>
          <a:headEnd/>
          <a:tailEnd/>
        </a:ln>
      </xdr:spPr>
    </xdr:sp>
    <xdr:clientData/>
  </xdr:oneCellAnchor>
  <xdr:oneCellAnchor>
    <xdr:from>
      <xdr:col>14</xdr:col>
      <xdr:colOff>0</xdr:colOff>
      <xdr:row>170</xdr:row>
      <xdr:rowOff>0</xdr:rowOff>
    </xdr:from>
    <xdr:ext cx="80961" cy="395311"/>
    <xdr:sp macro="" textlink="">
      <xdr:nvSpPr>
        <xdr:cNvPr id="7467"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49377600"/>
          <a:ext cx="80961" cy="395311"/>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06623"/>
    <xdr:sp macro="" textlink="">
      <xdr:nvSpPr>
        <xdr:cNvPr id="7468"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49377600"/>
          <a:ext cx="59602" cy="30662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06623"/>
    <xdr:sp macro="" textlink="">
      <xdr:nvSpPr>
        <xdr:cNvPr id="7469"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49377600"/>
          <a:ext cx="59602" cy="30662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291325"/>
    <xdr:sp macro="" textlink="">
      <xdr:nvSpPr>
        <xdr:cNvPr id="7470"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49377600"/>
          <a:ext cx="59602" cy="291325"/>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16148"/>
    <xdr:sp macro="" textlink="">
      <xdr:nvSpPr>
        <xdr:cNvPr id="7471"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49377600"/>
          <a:ext cx="59602" cy="316148"/>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3759"/>
    <xdr:sp macro="" textlink="">
      <xdr:nvSpPr>
        <xdr:cNvPr id="7472"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49377600"/>
          <a:ext cx="78652" cy="333759"/>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3759"/>
    <xdr:sp macro="" textlink="">
      <xdr:nvSpPr>
        <xdr:cNvPr id="7473"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49377600"/>
          <a:ext cx="78652" cy="333759"/>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3759"/>
    <xdr:sp macro="" textlink="">
      <xdr:nvSpPr>
        <xdr:cNvPr id="7474"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49377600"/>
          <a:ext cx="78652" cy="333759"/>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3759"/>
    <xdr:sp macro="" textlink="">
      <xdr:nvSpPr>
        <xdr:cNvPr id="7475"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49377600"/>
          <a:ext cx="78652" cy="333759"/>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3759"/>
    <xdr:sp macro="" textlink="">
      <xdr:nvSpPr>
        <xdr:cNvPr id="7476"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49377600"/>
          <a:ext cx="78652" cy="333759"/>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3759"/>
    <xdr:sp macro="" textlink="">
      <xdr:nvSpPr>
        <xdr:cNvPr id="7477"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49377600"/>
          <a:ext cx="78652" cy="333759"/>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3759"/>
    <xdr:sp macro="" textlink="">
      <xdr:nvSpPr>
        <xdr:cNvPr id="7478"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49377600"/>
          <a:ext cx="78652" cy="333759"/>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33759"/>
    <xdr:sp macro="" textlink="">
      <xdr:nvSpPr>
        <xdr:cNvPr id="7479"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49377600"/>
          <a:ext cx="78652" cy="333759"/>
        </a:xfrm>
        <a:prstGeom prst="rect">
          <a:avLst/>
        </a:prstGeom>
        <a:noFill/>
        <a:ln w="9525">
          <a:noFill/>
          <a:miter lim="800000"/>
          <a:headEnd/>
          <a:tailEnd/>
        </a:ln>
      </xdr:spPr>
    </xdr:sp>
    <xdr:clientData/>
  </xdr:oneCellAnchor>
  <xdr:oneCellAnchor>
    <xdr:from>
      <xdr:col>13</xdr:col>
      <xdr:colOff>1219200</xdr:colOff>
      <xdr:row>170</xdr:row>
      <xdr:rowOff>0</xdr:rowOff>
    </xdr:from>
    <xdr:ext cx="88177" cy="289703"/>
    <xdr:sp macro="" textlink="">
      <xdr:nvSpPr>
        <xdr:cNvPr id="7480"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49377600"/>
          <a:ext cx="88177" cy="28970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51953"/>
    <xdr:sp macro="" textlink="">
      <xdr:nvSpPr>
        <xdr:cNvPr id="748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49377600"/>
          <a:ext cx="59602" cy="35195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42428"/>
    <xdr:sp macro="" textlink="">
      <xdr:nvSpPr>
        <xdr:cNvPr id="748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49377600"/>
          <a:ext cx="59602" cy="342428"/>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61478"/>
    <xdr:sp macro="" textlink="">
      <xdr:nvSpPr>
        <xdr:cNvPr id="748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49377600"/>
          <a:ext cx="59602" cy="361478"/>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80528"/>
    <xdr:sp macro="" textlink="">
      <xdr:nvSpPr>
        <xdr:cNvPr id="748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49377600"/>
          <a:ext cx="78652" cy="380528"/>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80528"/>
    <xdr:sp macro="" textlink="">
      <xdr:nvSpPr>
        <xdr:cNvPr id="748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49377600"/>
          <a:ext cx="78652" cy="380528"/>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80528"/>
    <xdr:sp macro="" textlink="">
      <xdr:nvSpPr>
        <xdr:cNvPr id="748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49377600"/>
          <a:ext cx="78652" cy="380528"/>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80528"/>
    <xdr:sp macro="" textlink="">
      <xdr:nvSpPr>
        <xdr:cNvPr id="748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49377600"/>
          <a:ext cx="78652" cy="380528"/>
        </a:xfrm>
        <a:prstGeom prst="rect">
          <a:avLst/>
        </a:prstGeom>
        <a:noFill/>
        <a:ln w="9525">
          <a:noFill/>
          <a:miter lim="800000"/>
          <a:headEnd/>
          <a:tailEnd/>
        </a:ln>
      </xdr:spPr>
    </xdr:sp>
    <xdr:clientData/>
  </xdr:oneCellAnchor>
  <xdr:oneCellAnchor>
    <xdr:from>
      <xdr:col>13</xdr:col>
      <xdr:colOff>1219200</xdr:colOff>
      <xdr:row>170</xdr:row>
      <xdr:rowOff>0</xdr:rowOff>
    </xdr:from>
    <xdr:ext cx="88177" cy="289703"/>
    <xdr:sp macro="" textlink="">
      <xdr:nvSpPr>
        <xdr:cNvPr id="7488"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49377600"/>
          <a:ext cx="88177" cy="28970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9578"/>
    <xdr:sp macro="" textlink="">
      <xdr:nvSpPr>
        <xdr:cNvPr id="7489"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49377600"/>
          <a:ext cx="59602" cy="399578"/>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9578"/>
    <xdr:sp macro="" textlink="">
      <xdr:nvSpPr>
        <xdr:cNvPr id="7490"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49377600"/>
          <a:ext cx="59602" cy="399578"/>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0053"/>
    <xdr:sp macro="" textlink="">
      <xdr:nvSpPr>
        <xdr:cNvPr id="7491"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49377600"/>
          <a:ext cx="59602" cy="39005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09103"/>
    <xdr:sp macro="" textlink="">
      <xdr:nvSpPr>
        <xdr:cNvPr id="7492"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49377600"/>
          <a:ext cx="59602" cy="409103"/>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428153"/>
    <xdr:sp macro="" textlink="">
      <xdr:nvSpPr>
        <xdr:cNvPr id="7493"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49377600"/>
          <a:ext cx="78652" cy="428153"/>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428153"/>
    <xdr:sp macro="" textlink="">
      <xdr:nvSpPr>
        <xdr:cNvPr id="7494"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49377600"/>
          <a:ext cx="78652" cy="428153"/>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428153"/>
    <xdr:sp macro="" textlink="">
      <xdr:nvSpPr>
        <xdr:cNvPr id="7495"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49377600"/>
          <a:ext cx="78652" cy="428153"/>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428153"/>
    <xdr:sp macro="" textlink="">
      <xdr:nvSpPr>
        <xdr:cNvPr id="7496"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49377600"/>
          <a:ext cx="78652" cy="428153"/>
        </a:xfrm>
        <a:prstGeom prst="rect">
          <a:avLst/>
        </a:prstGeom>
        <a:noFill/>
        <a:ln w="9525">
          <a:noFill/>
          <a:miter lim="800000"/>
          <a:headEnd/>
          <a:tailEnd/>
        </a:ln>
      </xdr:spPr>
    </xdr:sp>
    <xdr:clientData/>
  </xdr:oneCellAnchor>
  <xdr:oneCellAnchor>
    <xdr:from>
      <xdr:col>13</xdr:col>
      <xdr:colOff>1219200</xdr:colOff>
      <xdr:row>170</xdr:row>
      <xdr:rowOff>0</xdr:rowOff>
    </xdr:from>
    <xdr:ext cx="88177" cy="289208"/>
    <xdr:sp macro="" textlink="">
      <xdr:nvSpPr>
        <xdr:cNvPr id="7497"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49377600"/>
          <a:ext cx="88177" cy="289208"/>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32386"/>
    <xdr:sp macro="" textlink="">
      <xdr:nvSpPr>
        <xdr:cNvPr id="7498"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49377600"/>
          <a:ext cx="59602" cy="432386"/>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32386"/>
    <xdr:sp macro="" textlink="">
      <xdr:nvSpPr>
        <xdr:cNvPr id="7499"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49377600"/>
          <a:ext cx="59602" cy="432386"/>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28153"/>
    <xdr:sp macro="" textlink="">
      <xdr:nvSpPr>
        <xdr:cNvPr id="7500"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49377600"/>
          <a:ext cx="59602" cy="42815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41911"/>
    <xdr:sp macro="" textlink="">
      <xdr:nvSpPr>
        <xdr:cNvPr id="7501"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49377600"/>
          <a:ext cx="59602" cy="441911"/>
        </a:xfrm>
        <a:prstGeom prst="rect">
          <a:avLst/>
        </a:prstGeom>
        <a:noFill/>
        <a:ln w="9525">
          <a:noFill/>
          <a:miter lim="800000"/>
          <a:headEnd/>
          <a:tailEnd/>
        </a:ln>
      </xdr:spPr>
    </xdr:sp>
    <xdr:clientData/>
  </xdr:oneCellAnchor>
  <xdr:oneCellAnchor>
    <xdr:from>
      <xdr:col>13</xdr:col>
      <xdr:colOff>1219200</xdr:colOff>
      <xdr:row>170</xdr:row>
      <xdr:rowOff>0</xdr:rowOff>
    </xdr:from>
    <xdr:ext cx="88177" cy="289703"/>
    <xdr:sp macro="" textlink="">
      <xdr:nvSpPr>
        <xdr:cNvPr id="7502"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49377600"/>
          <a:ext cx="88177" cy="28970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9578"/>
    <xdr:sp macro="" textlink="">
      <xdr:nvSpPr>
        <xdr:cNvPr id="7503"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49377600"/>
          <a:ext cx="59602" cy="399578"/>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9578"/>
    <xdr:sp macro="" textlink="">
      <xdr:nvSpPr>
        <xdr:cNvPr id="7504"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49377600"/>
          <a:ext cx="59602" cy="399578"/>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390053"/>
    <xdr:sp macro="" textlink="">
      <xdr:nvSpPr>
        <xdr:cNvPr id="7505"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49377600"/>
          <a:ext cx="59602" cy="390053"/>
        </a:xfrm>
        <a:prstGeom prst="rect">
          <a:avLst/>
        </a:prstGeom>
        <a:noFill/>
        <a:ln w="9525">
          <a:noFill/>
          <a:miter lim="800000"/>
          <a:headEnd/>
          <a:tailEnd/>
        </a:ln>
      </xdr:spPr>
    </xdr:sp>
    <xdr:clientData/>
  </xdr:oneCellAnchor>
  <xdr:oneCellAnchor>
    <xdr:from>
      <xdr:col>13</xdr:col>
      <xdr:colOff>1219200</xdr:colOff>
      <xdr:row>170</xdr:row>
      <xdr:rowOff>0</xdr:rowOff>
    </xdr:from>
    <xdr:ext cx="59602" cy="409103"/>
    <xdr:sp macro="" textlink="">
      <xdr:nvSpPr>
        <xdr:cNvPr id="7506"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49377600"/>
          <a:ext cx="59602" cy="409103"/>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80528"/>
    <xdr:sp macro="" textlink="">
      <xdr:nvSpPr>
        <xdr:cNvPr id="7507"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49377600"/>
          <a:ext cx="78652" cy="380528"/>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80528"/>
    <xdr:sp macro="" textlink="">
      <xdr:nvSpPr>
        <xdr:cNvPr id="7508"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49377600"/>
          <a:ext cx="78652" cy="380528"/>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80528"/>
    <xdr:sp macro="" textlink="">
      <xdr:nvSpPr>
        <xdr:cNvPr id="7509"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49377600"/>
          <a:ext cx="78652" cy="380528"/>
        </a:xfrm>
        <a:prstGeom prst="rect">
          <a:avLst/>
        </a:prstGeom>
        <a:noFill/>
        <a:ln w="9525">
          <a:noFill/>
          <a:miter lim="800000"/>
          <a:headEnd/>
          <a:tailEnd/>
        </a:ln>
      </xdr:spPr>
    </xdr:sp>
    <xdr:clientData/>
  </xdr:oneCellAnchor>
  <xdr:oneCellAnchor>
    <xdr:from>
      <xdr:col>13</xdr:col>
      <xdr:colOff>1524000</xdr:colOff>
      <xdr:row>170</xdr:row>
      <xdr:rowOff>0</xdr:rowOff>
    </xdr:from>
    <xdr:ext cx="78652" cy="380528"/>
    <xdr:sp macro="" textlink="">
      <xdr:nvSpPr>
        <xdr:cNvPr id="7510"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49377600"/>
          <a:ext cx="78652" cy="380528"/>
        </a:xfrm>
        <a:prstGeom prst="rect">
          <a:avLst/>
        </a:prstGeom>
        <a:noFill/>
        <a:ln w="9525">
          <a:noFill/>
          <a:miter lim="800000"/>
          <a:headEnd/>
          <a:tailEnd/>
        </a:ln>
      </xdr:spPr>
    </xdr:sp>
    <xdr:clientData/>
  </xdr:oneCellAnchor>
  <xdr:oneCellAnchor>
    <xdr:from>
      <xdr:col>14</xdr:col>
      <xdr:colOff>0</xdr:colOff>
      <xdr:row>170</xdr:row>
      <xdr:rowOff>0</xdr:rowOff>
    </xdr:from>
    <xdr:ext cx="61911" cy="306623"/>
    <xdr:sp macro="" textlink="">
      <xdr:nvSpPr>
        <xdr:cNvPr id="7511"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49377600"/>
          <a:ext cx="61911" cy="306623"/>
        </a:xfrm>
        <a:prstGeom prst="rect">
          <a:avLst/>
        </a:prstGeom>
        <a:noFill/>
        <a:ln w="9525">
          <a:noFill/>
          <a:miter lim="800000"/>
          <a:headEnd/>
          <a:tailEnd/>
        </a:ln>
      </xdr:spPr>
    </xdr:sp>
    <xdr:clientData/>
  </xdr:oneCellAnchor>
  <xdr:oneCellAnchor>
    <xdr:from>
      <xdr:col>14</xdr:col>
      <xdr:colOff>0</xdr:colOff>
      <xdr:row>170</xdr:row>
      <xdr:rowOff>0</xdr:rowOff>
    </xdr:from>
    <xdr:ext cx="61911" cy="306623"/>
    <xdr:sp macro="" textlink="">
      <xdr:nvSpPr>
        <xdr:cNvPr id="7512"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49377600"/>
          <a:ext cx="61911" cy="306623"/>
        </a:xfrm>
        <a:prstGeom prst="rect">
          <a:avLst/>
        </a:prstGeom>
        <a:noFill/>
        <a:ln w="9525">
          <a:noFill/>
          <a:miter lim="800000"/>
          <a:headEnd/>
          <a:tailEnd/>
        </a:ln>
      </xdr:spPr>
    </xdr:sp>
    <xdr:clientData/>
  </xdr:oneCellAnchor>
  <xdr:oneCellAnchor>
    <xdr:from>
      <xdr:col>14</xdr:col>
      <xdr:colOff>0</xdr:colOff>
      <xdr:row>170</xdr:row>
      <xdr:rowOff>0</xdr:rowOff>
    </xdr:from>
    <xdr:ext cx="61911" cy="291325"/>
    <xdr:sp macro="" textlink="">
      <xdr:nvSpPr>
        <xdr:cNvPr id="7513"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49377600"/>
          <a:ext cx="61911" cy="291325"/>
        </a:xfrm>
        <a:prstGeom prst="rect">
          <a:avLst/>
        </a:prstGeom>
        <a:noFill/>
        <a:ln w="9525">
          <a:noFill/>
          <a:miter lim="800000"/>
          <a:headEnd/>
          <a:tailEnd/>
        </a:ln>
      </xdr:spPr>
    </xdr:sp>
    <xdr:clientData/>
  </xdr:oneCellAnchor>
  <xdr:oneCellAnchor>
    <xdr:from>
      <xdr:col>14</xdr:col>
      <xdr:colOff>0</xdr:colOff>
      <xdr:row>170</xdr:row>
      <xdr:rowOff>0</xdr:rowOff>
    </xdr:from>
    <xdr:ext cx="61911" cy="316148"/>
    <xdr:sp macro="" textlink="">
      <xdr:nvSpPr>
        <xdr:cNvPr id="7514"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49377600"/>
          <a:ext cx="61911" cy="316148"/>
        </a:xfrm>
        <a:prstGeom prst="rect">
          <a:avLst/>
        </a:prstGeom>
        <a:noFill/>
        <a:ln w="9525">
          <a:noFill/>
          <a:miter lim="800000"/>
          <a:headEnd/>
          <a:tailEnd/>
        </a:ln>
      </xdr:spPr>
    </xdr:sp>
    <xdr:clientData/>
  </xdr:oneCellAnchor>
  <xdr:oneCellAnchor>
    <xdr:from>
      <xdr:col>14</xdr:col>
      <xdr:colOff>0</xdr:colOff>
      <xdr:row>170</xdr:row>
      <xdr:rowOff>0</xdr:rowOff>
    </xdr:from>
    <xdr:ext cx="80961" cy="333759"/>
    <xdr:sp macro="" textlink="">
      <xdr:nvSpPr>
        <xdr:cNvPr id="7515"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49377600"/>
          <a:ext cx="80961" cy="333759"/>
        </a:xfrm>
        <a:prstGeom prst="rect">
          <a:avLst/>
        </a:prstGeom>
        <a:noFill/>
        <a:ln w="9525">
          <a:noFill/>
          <a:miter lim="800000"/>
          <a:headEnd/>
          <a:tailEnd/>
        </a:ln>
      </xdr:spPr>
    </xdr:sp>
    <xdr:clientData/>
  </xdr:oneCellAnchor>
  <xdr:oneCellAnchor>
    <xdr:from>
      <xdr:col>14</xdr:col>
      <xdr:colOff>0</xdr:colOff>
      <xdr:row>170</xdr:row>
      <xdr:rowOff>0</xdr:rowOff>
    </xdr:from>
    <xdr:ext cx="80961" cy="333759"/>
    <xdr:sp macro="" textlink="">
      <xdr:nvSpPr>
        <xdr:cNvPr id="7516"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49377600"/>
          <a:ext cx="80961" cy="333759"/>
        </a:xfrm>
        <a:prstGeom prst="rect">
          <a:avLst/>
        </a:prstGeom>
        <a:noFill/>
        <a:ln w="9525">
          <a:noFill/>
          <a:miter lim="800000"/>
          <a:headEnd/>
          <a:tailEnd/>
        </a:ln>
      </xdr:spPr>
    </xdr:sp>
    <xdr:clientData/>
  </xdr:oneCellAnchor>
  <xdr:oneCellAnchor>
    <xdr:from>
      <xdr:col>14</xdr:col>
      <xdr:colOff>0</xdr:colOff>
      <xdr:row>170</xdr:row>
      <xdr:rowOff>0</xdr:rowOff>
    </xdr:from>
    <xdr:ext cx="80961" cy="333759"/>
    <xdr:sp macro="" textlink="">
      <xdr:nvSpPr>
        <xdr:cNvPr id="7517"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49377600"/>
          <a:ext cx="80961" cy="333759"/>
        </a:xfrm>
        <a:prstGeom prst="rect">
          <a:avLst/>
        </a:prstGeom>
        <a:noFill/>
        <a:ln w="9525">
          <a:noFill/>
          <a:miter lim="800000"/>
          <a:headEnd/>
          <a:tailEnd/>
        </a:ln>
      </xdr:spPr>
    </xdr:sp>
    <xdr:clientData/>
  </xdr:oneCellAnchor>
  <xdr:oneCellAnchor>
    <xdr:from>
      <xdr:col>14</xdr:col>
      <xdr:colOff>0</xdr:colOff>
      <xdr:row>170</xdr:row>
      <xdr:rowOff>0</xdr:rowOff>
    </xdr:from>
    <xdr:ext cx="80961" cy="333759"/>
    <xdr:sp macro="" textlink="">
      <xdr:nvSpPr>
        <xdr:cNvPr id="7518"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49377600"/>
          <a:ext cx="80961" cy="333759"/>
        </a:xfrm>
        <a:prstGeom prst="rect">
          <a:avLst/>
        </a:prstGeom>
        <a:noFill/>
        <a:ln w="9525">
          <a:noFill/>
          <a:miter lim="800000"/>
          <a:headEnd/>
          <a:tailEnd/>
        </a:ln>
      </xdr:spPr>
    </xdr:sp>
    <xdr:clientData/>
  </xdr:oneCellAnchor>
  <xdr:oneCellAnchor>
    <xdr:from>
      <xdr:col>14</xdr:col>
      <xdr:colOff>0</xdr:colOff>
      <xdr:row>170</xdr:row>
      <xdr:rowOff>0</xdr:rowOff>
    </xdr:from>
    <xdr:ext cx="80961" cy="333759"/>
    <xdr:sp macro="" textlink="">
      <xdr:nvSpPr>
        <xdr:cNvPr id="7519"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49377600"/>
          <a:ext cx="80961" cy="333759"/>
        </a:xfrm>
        <a:prstGeom prst="rect">
          <a:avLst/>
        </a:prstGeom>
        <a:noFill/>
        <a:ln w="9525">
          <a:noFill/>
          <a:miter lim="800000"/>
          <a:headEnd/>
          <a:tailEnd/>
        </a:ln>
      </xdr:spPr>
    </xdr:sp>
    <xdr:clientData/>
  </xdr:oneCellAnchor>
  <xdr:oneCellAnchor>
    <xdr:from>
      <xdr:col>14</xdr:col>
      <xdr:colOff>0</xdr:colOff>
      <xdr:row>170</xdr:row>
      <xdr:rowOff>0</xdr:rowOff>
    </xdr:from>
    <xdr:ext cx="80961" cy="333759"/>
    <xdr:sp macro="" textlink="">
      <xdr:nvSpPr>
        <xdr:cNvPr id="7520"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49377600"/>
          <a:ext cx="80961" cy="333759"/>
        </a:xfrm>
        <a:prstGeom prst="rect">
          <a:avLst/>
        </a:prstGeom>
        <a:noFill/>
        <a:ln w="9525">
          <a:noFill/>
          <a:miter lim="800000"/>
          <a:headEnd/>
          <a:tailEnd/>
        </a:ln>
      </xdr:spPr>
    </xdr:sp>
    <xdr:clientData/>
  </xdr:oneCellAnchor>
  <xdr:oneCellAnchor>
    <xdr:from>
      <xdr:col>14</xdr:col>
      <xdr:colOff>0</xdr:colOff>
      <xdr:row>170</xdr:row>
      <xdr:rowOff>0</xdr:rowOff>
    </xdr:from>
    <xdr:ext cx="80961" cy="333759"/>
    <xdr:sp macro="" textlink="">
      <xdr:nvSpPr>
        <xdr:cNvPr id="7521"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49377600"/>
          <a:ext cx="80961" cy="333759"/>
        </a:xfrm>
        <a:prstGeom prst="rect">
          <a:avLst/>
        </a:prstGeom>
        <a:noFill/>
        <a:ln w="9525">
          <a:noFill/>
          <a:miter lim="800000"/>
          <a:headEnd/>
          <a:tailEnd/>
        </a:ln>
      </xdr:spPr>
    </xdr:sp>
    <xdr:clientData/>
  </xdr:oneCellAnchor>
  <xdr:oneCellAnchor>
    <xdr:from>
      <xdr:col>14</xdr:col>
      <xdr:colOff>0</xdr:colOff>
      <xdr:row>170</xdr:row>
      <xdr:rowOff>0</xdr:rowOff>
    </xdr:from>
    <xdr:ext cx="80961" cy="333759"/>
    <xdr:sp macro="" textlink="">
      <xdr:nvSpPr>
        <xdr:cNvPr id="7522"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49377600"/>
          <a:ext cx="80961" cy="333759"/>
        </a:xfrm>
        <a:prstGeom prst="rect">
          <a:avLst/>
        </a:prstGeom>
        <a:noFill/>
        <a:ln w="9525">
          <a:noFill/>
          <a:miter lim="800000"/>
          <a:headEnd/>
          <a:tailEnd/>
        </a:ln>
      </xdr:spPr>
    </xdr:sp>
    <xdr:clientData/>
  </xdr:oneCellAnchor>
  <xdr:oneCellAnchor>
    <xdr:from>
      <xdr:col>14</xdr:col>
      <xdr:colOff>0</xdr:colOff>
      <xdr:row>170</xdr:row>
      <xdr:rowOff>0</xdr:rowOff>
    </xdr:from>
    <xdr:ext cx="90486" cy="289703"/>
    <xdr:sp macro="" textlink="">
      <xdr:nvSpPr>
        <xdr:cNvPr id="7523"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49377600"/>
          <a:ext cx="90486" cy="289703"/>
        </a:xfrm>
        <a:prstGeom prst="rect">
          <a:avLst/>
        </a:prstGeom>
        <a:noFill/>
        <a:ln w="9525">
          <a:noFill/>
          <a:miter lim="800000"/>
          <a:headEnd/>
          <a:tailEnd/>
        </a:ln>
      </xdr:spPr>
    </xdr:sp>
    <xdr:clientData/>
  </xdr:oneCellAnchor>
  <xdr:oneCellAnchor>
    <xdr:from>
      <xdr:col>14</xdr:col>
      <xdr:colOff>0</xdr:colOff>
      <xdr:row>170</xdr:row>
      <xdr:rowOff>0</xdr:rowOff>
    </xdr:from>
    <xdr:ext cx="61911" cy="351953"/>
    <xdr:sp macro="" textlink="">
      <xdr:nvSpPr>
        <xdr:cNvPr id="7524"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49377600"/>
          <a:ext cx="61911" cy="351953"/>
        </a:xfrm>
        <a:prstGeom prst="rect">
          <a:avLst/>
        </a:prstGeom>
        <a:noFill/>
        <a:ln w="9525">
          <a:noFill/>
          <a:miter lim="800000"/>
          <a:headEnd/>
          <a:tailEnd/>
        </a:ln>
      </xdr:spPr>
    </xdr:sp>
    <xdr:clientData/>
  </xdr:oneCellAnchor>
  <xdr:oneCellAnchor>
    <xdr:from>
      <xdr:col>14</xdr:col>
      <xdr:colOff>0</xdr:colOff>
      <xdr:row>170</xdr:row>
      <xdr:rowOff>0</xdr:rowOff>
    </xdr:from>
    <xdr:ext cx="61911" cy="342428"/>
    <xdr:sp macro="" textlink="">
      <xdr:nvSpPr>
        <xdr:cNvPr id="7525"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49377600"/>
          <a:ext cx="61911" cy="342428"/>
        </a:xfrm>
        <a:prstGeom prst="rect">
          <a:avLst/>
        </a:prstGeom>
        <a:noFill/>
        <a:ln w="9525">
          <a:noFill/>
          <a:miter lim="800000"/>
          <a:headEnd/>
          <a:tailEnd/>
        </a:ln>
      </xdr:spPr>
    </xdr:sp>
    <xdr:clientData/>
  </xdr:oneCellAnchor>
  <xdr:oneCellAnchor>
    <xdr:from>
      <xdr:col>14</xdr:col>
      <xdr:colOff>0</xdr:colOff>
      <xdr:row>170</xdr:row>
      <xdr:rowOff>0</xdr:rowOff>
    </xdr:from>
    <xdr:ext cx="61911" cy="361478"/>
    <xdr:sp macro="" textlink="">
      <xdr:nvSpPr>
        <xdr:cNvPr id="7526"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49377600"/>
          <a:ext cx="61911" cy="361478"/>
        </a:xfrm>
        <a:prstGeom prst="rect">
          <a:avLst/>
        </a:prstGeom>
        <a:noFill/>
        <a:ln w="9525">
          <a:noFill/>
          <a:miter lim="800000"/>
          <a:headEnd/>
          <a:tailEnd/>
        </a:ln>
      </xdr:spPr>
    </xdr:sp>
    <xdr:clientData/>
  </xdr:oneCellAnchor>
  <xdr:oneCellAnchor>
    <xdr:from>
      <xdr:col>14</xdr:col>
      <xdr:colOff>0</xdr:colOff>
      <xdr:row>170</xdr:row>
      <xdr:rowOff>0</xdr:rowOff>
    </xdr:from>
    <xdr:ext cx="80961" cy="380528"/>
    <xdr:sp macro="" textlink="">
      <xdr:nvSpPr>
        <xdr:cNvPr id="7527"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49377600"/>
          <a:ext cx="80961" cy="380528"/>
        </a:xfrm>
        <a:prstGeom prst="rect">
          <a:avLst/>
        </a:prstGeom>
        <a:noFill/>
        <a:ln w="9525">
          <a:noFill/>
          <a:miter lim="800000"/>
          <a:headEnd/>
          <a:tailEnd/>
        </a:ln>
      </xdr:spPr>
    </xdr:sp>
    <xdr:clientData/>
  </xdr:oneCellAnchor>
  <xdr:oneCellAnchor>
    <xdr:from>
      <xdr:col>14</xdr:col>
      <xdr:colOff>0</xdr:colOff>
      <xdr:row>170</xdr:row>
      <xdr:rowOff>0</xdr:rowOff>
    </xdr:from>
    <xdr:ext cx="80961" cy="380528"/>
    <xdr:sp macro="" textlink="">
      <xdr:nvSpPr>
        <xdr:cNvPr id="7528"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49377600"/>
          <a:ext cx="80961" cy="380528"/>
        </a:xfrm>
        <a:prstGeom prst="rect">
          <a:avLst/>
        </a:prstGeom>
        <a:noFill/>
        <a:ln w="9525">
          <a:noFill/>
          <a:miter lim="800000"/>
          <a:headEnd/>
          <a:tailEnd/>
        </a:ln>
      </xdr:spPr>
    </xdr:sp>
    <xdr:clientData/>
  </xdr:oneCellAnchor>
  <xdr:oneCellAnchor>
    <xdr:from>
      <xdr:col>14</xdr:col>
      <xdr:colOff>0</xdr:colOff>
      <xdr:row>170</xdr:row>
      <xdr:rowOff>0</xdr:rowOff>
    </xdr:from>
    <xdr:ext cx="80961" cy="380528"/>
    <xdr:sp macro="" textlink="">
      <xdr:nvSpPr>
        <xdr:cNvPr id="7529"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49377600"/>
          <a:ext cx="80961" cy="380528"/>
        </a:xfrm>
        <a:prstGeom prst="rect">
          <a:avLst/>
        </a:prstGeom>
        <a:noFill/>
        <a:ln w="9525">
          <a:noFill/>
          <a:miter lim="800000"/>
          <a:headEnd/>
          <a:tailEnd/>
        </a:ln>
      </xdr:spPr>
    </xdr:sp>
    <xdr:clientData/>
  </xdr:oneCellAnchor>
  <xdr:oneCellAnchor>
    <xdr:from>
      <xdr:col>14</xdr:col>
      <xdr:colOff>0</xdr:colOff>
      <xdr:row>170</xdr:row>
      <xdr:rowOff>0</xdr:rowOff>
    </xdr:from>
    <xdr:ext cx="80961" cy="380528"/>
    <xdr:sp macro="" textlink="">
      <xdr:nvSpPr>
        <xdr:cNvPr id="7530"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49377600"/>
          <a:ext cx="80961" cy="380528"/>
        </a:xfrm>
        <a:prstGeom prst="rect">
          <a:avLst/>
        </a:prstGeom>
        <a:noFill/>
        <a:ln w="9525">
          <a:noFill/>
          <a:miter lim="800000"/>
          <a:headEnd/>
          <a:tailEnd/>
        </a:ln>
      </xdr:spPr>
    </xdr:sp>
    <xdr:clientData/>
  </xdr:oneCellAnchor>
  <xdr:oneCellAnchor>
    <xdr:from>
      <xdr:col>14</xdr:col>
      <xdr:colOff>0</xdr:colOff>
      <xdr:row>170</xdr:row>
      <xdr:rowOff>0</xdr:rowOff>
    </xdr:from>
    <xdr:ext cx="90486" cy="289703"/>
    <xdr:sp macro="" textlink="">
      <xdr:nvSpPr>
        <xdr:cNvPr id="7531"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49377600"/>
          <a:ext cx="90486" cy="289703"/>
        </a:xfrm>
        <a:prstGeom prst="rect">
          <a:avLst/>
        </a:prstGeom>
        <a:noFill/>
        <a:ln w="9525">
          <a:noFill/>
          <a:miter lim="800000"/>
          <a:headEnd/>
          <a:tailEnd/>
        </a:ln>
      </xdr:spPr>
    </xdr:sp>
    <xdr:clientData/>
  </xdr:oneCellAnchor>
  <xdr:oneCellAnchor>
    <xdr:from>
      <xdr:col>14</xdr:col>
      <xdr:colOff>0</xdr:colOff>
      <xdr:row>170</xdr:row>
      <xdr:rowOff>0</xdr:rowOff>
    </xdr:from>
    <xdr:ext cx="61911" cy="399578"/>
    <xdr:sp macro="" textlink="">
      <xdr:nvSpPr>
        <xdr:cNvPr id="753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49377600"/>
          <a:ext cx="61911" cy="399578"/>
        </a:xfrm>
        <a:prstGeom prst="rect">
          <a:avLst/>
        </a:prstGeom>
        <a:noFill/>
        <a:ln w="9525">
          <a:noFill/>
          <a:miter lim="800000"/>
          <a:headEnd/>
          <a:tailEnd/>
        </a:ln>
      </xdr:spPr>
    </xdr:sp>
    <xdr:clientData/>
  </xdr:oneCellAnchor>
  <xdr:oneCellAnchor>
    <xdr:from>
      <xdr:col>14</xdr:col>
      <xdr:colOff>0</xdr:colOff>
      <xdr:row>170</xdr:row>
      <xdr:rowOff>0</xdr:rowOff>
    </xdr:from>
    <xdr:ext cx="61911" cy="399578"/>
    <xdr:sp macro="" textlink="">
      <xdr:nvSpPr>
        <xdr:cNvPr id="753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49377600"/>
          <a:ext cx="61911" cy="399578"/>
        </a:xfrm>
        <a:prstGeom prst="rect">
          <a:avLst/>
        </a:prstGeom>
        <a:noFill/>
        <a:ln w="9525">
          <a:noFill/>
          <a:miter lim="800000"/>
          <a:headEnd/>
          <a:tailEnd/>
        </a:ln>
      </xdr:spPr>
    </xdr:sp>
    <xdr:clientData/>
  </xdr:oneCellAnchor>
  <xdr:oneCellAnchor>
    <xdr:from>
      <xdr:col>14</xdr:col>
      <xdr:colOff>0</xdr:colOff>
      <xdr:row>170</xdr:row>
      <xdr:rowOff>0</xdr:rowOff>
    </xdr:from>
    <xdr:ext cx="61911" cy="390053"/>
    <xdr:sp macro="" textlink="">
      <xdr:nvSpPr>
        <xdr:cNvPr id="753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49377600"/>
          <a:ext cx="61911" cy="390053"/>
        </a:xfrm>
        <a:prstGeom prst="rect">
          <a:avLst/>
        </a:prstGeom>
        <a:noFill/>
        <a:ln w="9525">
          <a:noFill/>
          <a:miter lim="800000"/>
          <a:headEnd/>
          <a:tailEnd/>
        </a:ln>
      </xdr:spPr>
    </xdr:sp>
    <xdr:clientData/>
  </xdr:oneCellAnchor>
  <xdr:oneCellAnchor>
    <xdr:from>
      <xdr:col>14</xdr:col>
      <xdr:colOff>0</xdr:colOff>
      <xdr:row>170</xdr:row>
      <xdr:rowOff>0</xdr:rowOff>
    </xdr:from>
    <xdr:ext cx="61911" cy="409103"/>
    <xdr:sp macro="" textlink="">
      <xdr:nvSpPr>
        <xdr:cNvPr id="753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49377600"/>
          <a:ext cx="61911" cy="409103"/>
        </a:xfrm>
        <a:prstGeom prst="rect">
          <a:avLst/>
        </a:prstGeom>
        <a:noFill/>
        <a:ln w="9525">
          <a:noFill/>
          <a:miter lim="800000"/>
          <a:headEnd/>
          <a:tailEnd/>
        </a:ln>
      </xdr:spPr>
    </xdr:sp>
    <xdr:clientData/>
  </xdr:oneCellAnchor>
  <xdr:oneCellAnchor>
    <xdr:from>
      <xdr:col>14</xdr:col>
      <xdr:colOff>0</xdr:colOff>
      <xdr:row>170</xdr:row>
      <xdr:rowOff>0</xdr:rowOff>
    </xdr:from>
    <xdr:ext cx="80961" cy="428153"/>
    <xdr:sp macro="" textlink="">
      <xdr:nvSpPr>
        <xdr:cNvPr id="753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49377600"/>
          <a:ext cx="80961" cy="428153"/>
        </a:xfrm>
        <a:prstGeom prst="rect">
          <a:avLst/>
        </a:prstGeom>
        <a:noFill/>
        <a:ln w="9525">
          <a:noFill/>
          <a:miter lim="800000"/>
          <a:headEnd/>
          <a:tailEnd/>
        </a:ln>
      </xdr:spPr>
    </xdr:sp>
    <xdr:clientData/>
  </xdr:oneCellAnchor>
  <xdr:oneCellAnchor>
    <xdr:from>
      <xdr:col>14</xdr:col>
      <xdr:colOff>0</xdr:colOff>
      <xdr:row>170</xdr:row>
      <xdr:rowOff>0</xdr:rowOff>
    </xdr:from>
    <xdr:ext cx="80961" cy="428153"/>
    <xdr:sp macro="" textlink="">
      <xdr:nvSpPr>
        <xdr:cNvPr id="753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49377600"/>
          <a:ext cx="80961" cy="428153"/>
        </a:xfrm>
        <a:prstGeom prst="rect">
          <a:avLst/>
        </a:prstGeom>
        <a:noFill/>
        <a:ln w="9525">
          <a:noFill/>
          <a:miter lim="800000"/>
          <a:headEnd/>
          <a:tailEnd/>
        </a:ln>
      </xdr:spPr>
    </xdr:sp>
    <xdr:clientData/>
  </xdr:oneCellAnchor>
  <xdr:oneCellAnchor>
    <xdr:from>
      <xdr:col>14</xdr:col>
      <xdr:colOff>0</xdr:colOff>
      <xdr:row>170</xdr:row>
      <xdr:rowOff>0</xdr:rowOff>
    </xdr:from>
    <xdr:ext cx="80961" cy="428153"/>
    <xdr:sp macro="" textlink="">
      <xdr:nvSpPr>
        <xdr:cNvPr id="753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49377600"/>
          <a:ext cx="80961" cy="428153"/>
        </a:xfrm>
        <a:prstGeom prst="rect">
          <a:avLst/>
        </a:prstGeom>
        <a:noFill/>
        <a:ln w="9525">
          <a:noFill/>
          <a:miter lim="800000"/>
          <a:headEnd/>
          <a:tailEnd/>
        </a:ln>
      </xdr:spPr>
    </xdr:sp>
    <xdr:clientData/>
  </xdr:oneCellAnchor>
  <xdr:oneCellAnchor>
    <xdr:from>
      <xdr:col>14</xdr:col>
      <xdr:colOff>0</xdr:colOff>
      <xdr:row>170</xdr:row>
      <xdr:rowOff>0</xdr:rowOff>
    </xdr:from>
    <xdr:ext cx="80961" cy="428153"/>
    <xdr:sp macro="" textlink="">
      <xdr:nvSpPr>
        <xdr:cNvPr id="753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49377600"/>
          <a:ext cx="80961" cy="428153"/>
        </a:xfrm>
        <a:prstGeom prst="rect">
          <a:avLst/>
        </a:prstGeom>
        <a:noFill/>
        <a:ln w="9525">
          <a:noFill/>
          <a:miter lim="800000"/>
          <a:headEnd/>
          <a:tailEnd/>
        </a:ln>
      </xdr:spPr>
    </xdr:sp>
    <xdr:clientData/>
  </xdr:oneCellAnchor>
  <xdr:oneCellAnchor>
    <xdr:from>
      <xdr:col>14</xdr:col>
      <xdr:colOff>0</xdr:colOff>
      <xdr:row>170</xdr:row>
      <xdr:rowOff>0</xdr:rowOff>
    </xdr:from>
    <xdr:ext cx="90486" cy="289208"/>
    <xdr:sp macro="" textlink="">
      <xdr:nvSpPr>
        <xdr:cNvPr id="7540"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49377600"/>
          <a:ext cx="90486" cy="289208"/>
        </a:xfrm>
        <a:prstGeom prst="rect">
          <a:avLst/>
        </a:prstGeom>
        <a:noFill/>
        <a:ln w="9525">
          <a:noFill/>
          <a:miter lim="800000"/>
          <a:headEnd/>
          <a:tailEnd/>
        </a:ln>
      </xdr:spPr>
    </xdr:sp>
    <xdr:clientData/>
  </xdr:oneCellAnchor>
  <xdr:oneCellAnchor>
    <xdr:from>
      <xdr:col>14</xdr:col>
      <xdr:colOff>0</xdr:colOff>
      <xdr:row>170</xdr:row>
      <xdr:rowOff>0</xdr:rowOff>
    </xdr:from>
    <xdr:ext cx="61911" cy="432386"/>
    <xdr:sp macro="" textlink="">
      <xdr:nvSpPr>
        <xdr:cNvPr id="7541"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49377600"/>
          <a:ext cx="61911" cy="432386"/>
        </a:xfrm>
        <a:prstGeom prst="rect">
          <a:avLst/>
        </a:prstGeom>
        <a:noFill/>
        <a:ln w="9525">
          <a:noFill/>
          <a:miter lim="800000"/>
          <a:headEnd/>
          <a:tailEnd/>
        </a:ln>
      </xdr:spPr>
    </xdr:sp>
    <xdr:clientData/>
  </xdr:oneCellAnchor>
  <xdr:oneCellAnchor>
    <xdr:from>
      <xdr:col>14</xdr:col>
      <xdr:colOff>0</xdr:colOff>
      <xdr:row>170</xdr:row>
      <xdr:rowOff>0</xdr:rowOff>
    </xdr:from>
    <xdr:ext cx="61911" cy="432386"/>
    <xdr:sp macro="" textlink="">
      <xdr:nvSpPr>
        <xdr:cNvPr id="7542"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49377600"/>
          <a:ext cx="61911" cy="432386"/>
        </a:xfrm>
        <a:prstGeom prst="rect">
          <a:avLst/>
        </a:prstGeom>
        <a:noFill/>
        <a:ln w="9525">
          <a:noFill/>
          <a:miter lim="800000"/>
          <a:headEnd/>
          <a:tailEnd/>
        </a:ln>
      </xdr:spPr>
    </xdr:sp>
    <xdr:clientData/>
  </xdr:oneCellAnchor>
  <xdr:oneCellAnchor>
    <xdr:from>
      <xdr:col>14</xdr:col>
      <xdr:colOff>0</xdr:colOff>
      <xdr:row>170</xdr:row>
      <xdr:rowOff>0</xdr:rowOff>
    </xdr:from>
    <xdr:ext cx="61911" cy="428153"/>
    <xdr:sp macro="" textlink="">
      <xdr:nvSpPr>
        <xdr:cNvPr id="7543"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49377600"/>
          <a:ext cx="61911" cy="428153"/>
        </a:xfrm>
        <a:prstGeom prst="rect">
          <a:avLst/>
        </a:prstGeom>
        <a:noFill/>
        <a:ln w="9525">
          <a:noFill/>
          <a:miter lim="800000"/>
          <a:headEnd/>
          <a:tailEnd/>
        </a:ln>
      </xdr:spPr>
    </xdr:sp>
    <xdr:clientData/>
  </xdr:oneCellAnchor>
  <xdr:oneCellAnchor>
    <xdr:from>
      <xdr:col>14</xdr:col>
      <xdr:colOff>0</xdr:colOff>
      <xdr:row>170</xdr:row>
      <xdr:rowOff>0</xdr:rowOff>
    </xdr:from>
    <xdr:ext cx="61911" cy="441911"/>
    <xdr:sp macro="" textlink="">
      <xdr:nvSpPr>
        <xdr:cNvPr id="7544"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49377600"/>
          <a:ext cx="61911" cy="441911"/>
        </a:xfrm>
        <a:prstGeom prst="rect">
          <a:avLst/>
        </a:prstGeom>
        <a:noFill/>
        <a:ln w="9525">
          <a:noFill/>
          <a:miter lim="800000"/>
          <a:headEnd/>
          <a:tailEnd/>
        </a:ln>
      </xdr:spPr>
    </xdr:sp>
    <xdr:clientData/>
  </xdr:oneCellAnchor>
  <xdr:oneCellAnchor>
    <xdr:from>
      <xdr:col>14</xdr:col>
      <xdr:colOff>0</xdr:colOff>
      <xdr:row>170</xdr:row>
      <xdr:rowOff>0</xdr:rowOff>
    </xdr:from>
    <xdr:ext cx="90486" cy="289703"/>
    <xdr:sp macro="" textlink="">
      <xdr:nvSpPr>
        <xdr:cNvPr id="7545"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49377600"/>
          <a:ext cx="90486" cy="289703"/>
        </a:xfrm>
        <a:prstGeom prst="rect">
          <a:avLst/>
        </a:prstGeom>
        <a:noFill/>
        <a:ln w="9525">
          <a:noFill/>
          <a:miter lim="800000"/>
          <a:headEnd/>
          <a:tailEnd/>
        </a:ln>
      </xdr:spPr>
    </xdr:sp>
    <xdr:clientData/>
  </xdr:oneCellAnchor>
  <xdr:oneCellAnchor>
    <xdr:from>
      <xdr:col>14</xdr:col>
      <xdr:colOff>0</xdr:colOff>
      <xdr:row>170</xdr:row>
      <xdr:rowOff>0</xdr:rowOff>
    </xdr:from>
    <xdr:ext cx="61911" cy="399578"/>
    <xdr:sp macro="" textlink="">
      <xdr:nvSpPr>
        <xdr:cNvPr id="7546"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49377600"/>
          <a:ext cx="61911" cy="399578"/>
        </a:xfrm>
        <a:prstGeom prst="rect">
          <a:avLst/>
        </a:prstGeom>
        <a:noFill/>
        <a:ln w="9525">
          <a:noFill/>
          <a:miter lim="800000"/>
          <a:headEnd/>
          <a:tailEnd/>
        </a:ln>
      </xdr:spPr>
    </xdr:sp>
    <xdr:clientData/>
  </xdr:oneCellAnchor>
  <xdr:oneCellAnchor>
    <xdr:from>
      <xdr:col>14</xdr:col>
      <xdr:colOff>0</xdr:colOff>
      <xdr:row>170</xdr:row>
      <xdr:rowOff>0</xdr:rowOff>
    </xdr:from>
    <xdr:ext cx="61911" cy="399578"/>
    <xdr:sp macro="" textlink="">
      <xdr:nvSpPr>
        <xdr:cNvPr id="7547"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49377600"/>
          <a:ext cx="61911" cy="399578"/>
        </a:xfrm>
        <a:prstGeom prst="rect">
          <a:avLst/>
        </a:prstGeom>
        <a:noFill/>
        <a:ln w="9525">
          <a:noFill/>
          <a:miter lim="800000"/>
          <a:headEnd/>
          <a:tailEnd/>
        </a:ln>
      </xdr:spPr>
    </xdr:sp>
    <xdr:clientData/>
  </xdr:oneCellAnchor>
  <xdr:oneCellAnchor>
    <xdr:from>
      <xdr:col>14</xdr:col>
      <xdr:colOff>0</xdr:colOff>
      <xdr:row>170</xdr:row>
      <xdr:rowOff>0</xdr:rowOff>
    </xdr:from>
    <xdr:ext cx="61911" cy="390053"/>
    <xdr:sp macro="" textlink="">
      <xdr:nvSpPr>
        <xdr:cNvPr id="7548"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49377600"/>
          <a:ext cx="61911" cy="390053"/>
        </a:xfrm>
        <a:prstGeom prst="rect">
          <a:avLst/>
        </a:prstGeom>
        <a:noFill/>
        <a:ln w="9525">
          <a:noFill/>
          <a:miter lim="800000"/>
          <a:headEnd/>
          <a:tailEnd/>
        </a:ln>
      </xdr:spPr>
    </xdr:sp>
    <xdr:clientData/>
  </xdr:oneCellAnchor>
  <xdr:oneCellAnchor>
    <xdr:from>
      <xdr:col>14</xdr:col>
      <xdr:colOff>0</xdr:colOff>
      <xdr:row>170</xdr:row>
      <xdr:rowOff>0</xdr:rowOff>
    </xdr:from>
    <xdr:ext cx="61911" cy="409103"/>
    <xdr:sp macro="" textlink="">
      <xdr:nvSpPr>
        <xdr:cNvPr id="7549"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49377600"/>
          <a:ext cx="61911" cy="409103"/>
        </a:xfrm>
        <a:prstGeom prst="rect">
          <a:avLst/>
        </a:prstGeom>
        <a:noFill/>
        <a:ln w="9525">
          <a:noFill/>
          <a:miter lim="800000"/>
          <a:headEnd/>
          <a:tailEnd/>
        </a:ln>
      </xdr:spPr>
    </xdr:sp>
    <xdr:clientData/>
  </xdr:oneCellAnchor>
  <xdr:oneCellAnchor>
    <xdr:from>
      <xdr:col>14</xdr:col>
      <xdr:colOff>0</xdr:colOff>
      <xdr:row>170</xdr:row>
      <xdr:rowOff>0</xdr:rowOff>
    </xdr:from>
    <xdr:ext cx="80961" cy="380528"/>
    <xdr:sp macro="" textlink="">
      <xdr:nvSpPr>
        <xdr:cNvPr id="7550"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49377600"/>
          <a:ext cx="80961" cy="380528"/>
        </a:xfrm>
        <a:prstGeom prst="rect">
          <a:avLst/>
        </a:prstGeom>
        <a:noFill/>
        <a:ln w="9525">
          <a:noFill/>
          <a:miter lim="800000"/>
          <a:headEnd/>
          <a:tailEnd/>
        </a:ln>
      </xdr:spPr>
    </xdr:sp>
    <xdr:clientData/>
  </xdr:oneCellAnchor>
  <xdr:oneCellAnchor>
    <xdr:from>
      <xdr:col>14</xdr:col>
      <xdr:colOff>0</xdr:colOff>
      <xdr:row>170</xdr:row>
      <xdr:rowOff>0</xdr:rowOff>
    </xdr:from>
    <xdr:ext cx="80961" cy="380528"/>
    <xdr:sp macro="" textlink="">
      <xdr:nvSpPr>
        <xdr:cNvPr id="7551"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49377600"/>
          <a:ext cx="80961" cy="380528"/>
        </a:xfrm>
        <a:prstGeom prst="rect">
          <a:avLst/>
        </a:prstGeom>
        <a:noFill/>
        <a:ln w="9525">
          <a:noFill/>
          <a:miter lim="800000"/>
          <a:headEnd/>
          <a:tailEnd/>
        </a:ln>
      </xdr:spPr>
    </xdr:sp>
    <xdr:clientData/>
  </xdr:oneCellAnchor>
  <xdr:oneCellAnchor>
    <xdr:from>
      <xdr:col>14</xdr:col>
      <xdr:colOff>0</xdr:colOff>
      <xdr:row>170</xdr:row>
      <xdr:rowOff>0</xdr:rowOff>
    </xdr:from>
    <xdr:ext cx="80961" cy="380528"/>
    <xdr:sp macro="" textlink="">
      <xdr:nvSpPr>
        <xdr:cNvPr id="7552"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49377600"/>
          <a:ext cx="80961" cy="380528"/>
        </a:xfrm>
        <a:prstGeom prst="rect">
          <a:avLst/>
        </a:prstGeom>
        <a:noFill/>
        <a:ln w="9525">
          <a:noFill/>
          <a:miter lim="800000"/>
          <a:headEnd/>
          <a:tailEnd/>
        </a:ln>
      </xdr:spPr>
    </xdr:sp>
    <xdr:clientData/>
  </xdr:oneCellAnchor>
  <xdr:oneCellAnchor>
    <xdr:from>
      <xdr:col>14</xdr:col>
      <xdr:colOff>0</xdr:colOff>
      <xdr:row>170</xdr:row>
      <xdr:rowOff>0</xdr:rowOff>
    </xdr:from>
    <xdr:ext cx="80961" cy="380528"/>
    <xdr:sp macro="" textlink="">
      <xdr:nvSpPr>
        <xdr:cNvPr id="7553"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49377600"/>
          <a:ext cx="80961" cy="380528"/>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03299"/>
    <xdr:sp macro="" textlink="">
      <xdr:nvSpPr>
        <xdr:cNvPr id="7554"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54864000"/>
          <a:ext cx="59602" cy="303299"/>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03299"/>
    <xdr:sp macro="" textlink="">
      <xdr:nvSpPr>
        <xdr:cNvPr id="7555"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54864000"/>
          <a:ext cx="59602" cy="303299"/>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296945"/>
    <xdr:sp macro="" textlink="">
      <xdr:nvSpPr>
        <xdr:cNvPr id="7556"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54864000"/>
          <a:ext cx="59602" cy="296945"/>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12824"/>
    <xdr:sp macro="" textlink="">
      <xdr:nvSpPr>
        <xdr:cNvPr id="7557"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54864000"/>
          <a:ext cx="59602" cy="312824"/>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31412"/>
    <xdr:sp macro="" textlink="">
      <xdr:nvSpPr>
        <xdr:cNvPr id="7558"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54864000"/>
          <a:ext cx="78652" cy="331412"/>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31412"/>
    <xdr:sp macro="" textlink="">
      <xdr:nvSpPr>
        <xdr:cNvPr id="7559"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54864000"/>
          <a:ext cx="78652" cy="331412"/>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31412"/>
    <xdr:sp macro="" textlink="">
      <xdr:nvSpPr>
        <xdr:cNvPr id="7560"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54864000"/>
          <a:ext cx="78652" cy="331412"/>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31412"/>
    <xdr:sp macro="" textlink="">
      <xdr:nvSpPr>
        <xdr:cNvPr id="7561"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54864000"/>
          <a:ext cx="78652" cy="331412"/>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31412"/>
    <xdr:sp macro="" textlink="">
      <xdr:nvSpPr>
        <xdr:cNvPr id="7562"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54864000"/>
          <a:ext cx="78652" cy="331412"/>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31412"/>
    <xdr:sp macro="" textlink="">
      <xdr:nvSpPr>
        <xdr:cNvPr id="7563"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54864000"/>
          <a:ext cx="78652" cy="331412"/>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31412"/>
    <xdr:sp macro="" textlink="">
      <xdr:nvSpPr>
        <xdr:cNvPr id="7564"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54864000"/>
          <a:ext cx="78652" cy="331412"/>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31412"/>
    <xdr:sp macro="" textlink="">
      <xdr:nvSpPr>
        <xdr:cNvPr id="7565"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54864000"/>
          <a:ext cx="78652" cy="331412"/>
        </a:xfrm>
        <a:prstGeom prst="rect">
          <a:avLst/>
        </a:prstGeom>
        <a:noFill/>
        <a:ln w="9525">
          <a:noFill/>
          <a:miter lim="800000"/>
          <a:headEnd/>
          <a:tailEnd/>
        </a:ln>
      </xdr:spPr>
    </xdr:sp>
    <xdr:clientData/>
  </xdr:oneCellAnchor>
  <xdr:oneCellAnchor>
    <xdr:from>
      <xdr:col>13</xdr:col>
      <xdr:colOff>1219200</xdr:colOff>
      <xdr:row>175</xdr:row>
      <xdr:rowOff>0</xdr:rowOff>
    </xdr:from>
    <xdr:ext cx="88177" cy="289071"/>
    <xdr:sp macro="" textlink="">
      <xdr:nvSpPr>
        <xdr:cNvPr id="7566"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54864000"/>
          <a:ext cx="88177" cy="289071"/>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49606"/>
    <xdr:sp macro="" textlink="">
      <xdr:nvSpPr>
        <xdr:cNvPr id="7567"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54864000"/>
          <a:ext cx="59602" cy="349606"/>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40081"/>
    <xdr:sp macro="" textlink="">
      <xdr:nvSpPr>
        <xdr:cNvPr id="7568"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54864000"/>
          <a:ext cx="59602" cy="340081"/>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59131"/>
    <xdr:sp macro="" textlink="">
      <xdr:nvSpPr>
        <xdr:cNvPr id="7569"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54864000"/>
          <a:ext cx="59602" cy="359131"/>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78181"/>
    <xdr:sp macro="" textlink="">
      <xdr:nvSpPr>
        <xdr:cNvPr id="7570"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54864000"/>
          <a:ext cx="78652" cy="378181"/>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78181"/>
    <xdr:sp macro="" textlink="">
      <xdr:nvSpPr>
        <xdr:cNvPr id="7571"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54864000"/>
          <a:ext cx="78652" cy="378181"/>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78181"/>
    <xdr:sp macro="" textlink="">
      <xdr:nvSpPr>
        <xdr:cNvPr id="7572"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54864000"/>
          <a:ext cx="78652" cy="378181"/>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78181"/>
    <xdr:sp macro="" textlink="">
      <xdr:nvSpPr>
        <xdr:cNvPr id="7573"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54864000"/>
          <a:ext cx="78652" cy="378181"/>
        </a:xfrm>
        <a:prstGeom prst="rect">
          <a:avLst/>
        </a:prstGeom>
        <a:noFill/>
        <a:ln w="9525">
          <a:noFill/>
          <a:miter lim="800000"/>
          <a:headEnd/>
          <a:tailEnd/>
        </a:ln>
      </xdr:spPr>
    </xdr:sp>
    <xdr:clientData/>
  </xdr:oneCellAnchor>
  <xdr:oneCellAnchor>
    <xdr:from>
      <xdr:col>13</xdr:col>
      <xdr:colOff>1219200</xdr:colOff>
      <xdr:row>175</xdr:row>
      <xdr:rowOff>0</xdr:rowOff>
    </xdr:from>
    <xdr:ext cx="88177" cy="289071"/>
    <xdr:sp macro="" textlink="">
      <xdr:nvSpPr>
        <xdr:cNvPr id="7574"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54864000"/>
          <a:ext cx="88177" cy="289071"/>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97231"/>
    <xdr:sp macro="" textlink="">
      <xdr:nvSpPr>
        <xdr:cNvPr id="7575"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54864000"/>
          <a:ext cx="59602" cy="397231"/>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97231"/>
    <xdr:sp macro="" textlink="">
      <xdr:nvSpPr>
        <xdr:cNvPr id="7576"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54864000"/>
          <a:ext cx="59602" cy="397231"/>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87706"/>
    <xdr:sp macro="" textlink="">
      <xdr:nvSpPr>
        <xdr:cNvPr id="7577"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54864000"/>
          <a:ext cx="59602" cy="387706"/>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406756"/>
    <xdr:sp macro="" textlink="">
      <xdr:nvSpPr>
        <xdr:cNvPr id="7578"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54864000"/>
          <a:ext cx="59602" cy="406756"/>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425806"/>
    <xdr:sp macro="" textlink="">
      <xdr:nvSpPr>
        <xdr:cNvPr id="7579"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54864000"/>
          <a:ext cx="78652" cy="425806"/>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425806"/>
    <xdr:sp macro="" textlink="">
      <xdr:nvSpPr>
        <xdr:cNvPr id="7580"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54864000"/>
          <a:ext cx="78652" cy="425806"/>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425806"/>
    <xdr:sp macro="" textlink="">
      <xdr:nvSpPr>
        <xdr:cNvPr id="7581"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54864000"/>
          <a:ext cx="78652" cy="425806"/>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425806"/>
    <xdr:sp macro="" textlink="">
      <xdr:nvSpPr>
        <xdr:cNvPr id="7582"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54864000"/>
          <a:ext cx="78652" cy="425806"/>
        </a:xfrm>
        <a:prstGeom prst="rect">
          <a:avLst/>
        </a:prstGeom>
        <a:noFill/>
        <a:ln w="9525">
          <a:noFill/>
          <a:miter lim="800000"/>
          <a:headEnd/>
          <a:tailEnd/>
        </a:ln>
      </xdr:spPr>
    </xdr:sp>
    <xdr:clientData/>
  </xdr:oneCellAnchor>
  <xdr:oneCellAnchor>
    <xdr:from>
      <xdr:col>13</xdr:col>
      <xdr:colOff>1219200</xdr:colOff>
      <xdr:row>175</xdr:row>
      <xdr:rowOff>0</xdr:rowOff>
    </xdr:from>
    <xdr:ext cx="88177" cy="289778"/>
    <xdr:sp macro="" textlink="">
      <xdr:nvSpPr>
        <xdr:cNvPr id="7583"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54864000"/>
          <a:ext cx="88177" cy="289778"/>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430039"/>
    <xdr:sp macro="" textlink="">
      <xdr:nvSpPr>
        <xdr:cNvPr id="7584"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54864000"/>
          <a:ext cx="59602" cy="430039"/>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430039"/>
    <xdr:sp macro="" textlink="">
      <xdr:nvSpPr>
        <xdr:cNvPr id="7585"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54864000"/>
          <a:ext cx="59602" cy="430039"/>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425806"/>
    <xdr:sp macro="" textlink="">
      <xdr:nvSpPr>
        <xdr:cNvPr id="7586"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54864000"/>
          <a:ext cx="59602" cy="425806"/>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439564"/>
    <xdr:sp macro="" textlink="">
      <xdr:nvSpPr>
        <xdr:cNvPr id="7587"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54864000"/>
          <a:ext cx="59602" cy="439564"/>
        </a:xfrm>
        <a:prstGeom prst="rect">
          <a:avLst/>
        </a:prstGeom>
        <a:noFill/>
        <a:ln w="9525">
          <a:noFill/>
          <a:miter lim="800000"/>
          <a:headEnd/>
          <a:tailEnd/>
        </a:ln>
      </xdr:spPr>
    </xdr:sp>
    <xdr:clientData/>
  </xdr:oneCellAnchor>
  <xdr:oneCellAnchor>
    <xdr:from>
      <xdr:col>13</xdr:col>
      <xdr:colOff>1219200</xdr:colOff>
      <xdr:row>175</xdr:row>
      <xdr:rowOff>0</xdr:rowOff>
    </xdr:from>
    <xdr:ext cx="88177" cy="289071"/>
    <xdr:sp macro="" textlink="">
      <xdr:nvSpPr>
        <xdr:cNvPr id="7588"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54864000"/>
          <a:ext cx="88177" cy="289071"/>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97231"/>
    <xdr:sp macro="" textlink="">
      <xdr:nvSpPr>
        <xdr:cNvPr id="7589"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54864000"/>
          <a:ext cx="59602" cy="397231"/>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97231"/>
    <xdr:sp macro="" textlink="">
      <xdr:nvSpPr>
        <xdr:cNvPr id="7590"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54864000"/>
          <a:ext cx="59602" cy="397231"/>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387706"/>
    <xdr:sp macro="" textlink="">
      <xdr:nvSpPr>
        <xdr:cNvPr id="7591"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54864000"/>
          <a:ext cx="59602" cy="387706"/>
        </a:xfrm>
        <a:prstGeom prst="rect">
          <a:avLst/>
        </a:prstGeom>
        <a:noFill/>
        <a:ln w="9525">
          <a:noFill/>
          <a:miter lim="800000"/>
          <a:headEnd/>
          <a:tailEnd/>
        </a:ln>
      </xdr:spPr>
    </xdr:sp>
    <xdr:clientData/>
  </xdr:oneCellAnchor>
  <xdr:oneCellAnchor>
    <xdr:from>
      <xdr:col>13</xdr:col>
      <xdr:colOff>1219200</xdr:colOff>
      <xdr:row>175</xdr:row>
      <xdr:rowOff>0</xdr:rowOff>
    </xdr:from>
    <xdr:ext cx="59602" cy="406756"/>
    <xdr:sp macro="" textlink="">
      <xdr:nvSpPr>
        <xdr:cNvPr id="7592"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54864000"/>
          <a:ext cx="59602" cy="406756"/>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78181"/>
    <xdr:sp macro="" textlink="">
      <xdr:nvSpPr>
        <xdr:cNvPr id="7593"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54864000"/>
          <a:ext cx="78652" cy="378181"/>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78181"/>
    <xdr:sp macro="" textlink="">
      <xdr:nvSpPr>
        <xdr:cNvPr id="7594"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54864000"/>
          <a:ext cx="78652" cy="378181"/>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78181"/>
    <xdr:sp macro="" textlink="">
      <xdr:nvSpPr>
        <xdr:cNvPr id="7595"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54864000"/>
          <a:ext cx="78652" cy="378181"/>
        </a:xfrm>
        <a:prstGeom prst="rect">
          <a:avLst/>
        </a:prstGeom>
        <a:noFill/>
        <a:ln w="9525">
          <a:noFill/>
          <a:miter lim="800000"/>
          <a:headEnd/>
          <a:tailEnd/>
        </a:ln>
      </xdr:spPr>
    </xdr:sp>
    <xdr:clientData/>
  </xdr:oneCellAnchor>
  <xdr:oneCellAnchor>
    <xdr:from>
      <xdr:col>13</xdr:col>
      <xdr:colOff>1524000</xdr:colOff>
      <xdr:row>175</xdr:row>
      <xdr:rowOff>0</xdr:rowOff>
    </xdr:from>
    <xdr:ext cx="78652" cy="378181"/>
    <xdr:sp macro="" textlink="">
      <xdr:nvSpPr>
        <xdr:cNvPr id="7596"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54864000"/>
          <a:ext cx="78652" cy="378181"/>
        </a:xfrm>
        <a:prstGeom prst="rect">
          <a:avLst/>
        </a:prstGeom>
        <a:noFill/>
        <a:ln w="9525">
          <a:noFill/>
          <a:miter lim="800000"/>
          <a:headEnd/>
          <a:tailEnd/>
        </a:ln>
      </xdr:spPr>
    </xdr:sp>
    <xdr:clientData/>
  </xdr:oneCellAnchor>
  <xdr:oneCellAnchor>
    <xdr:from>
      <xdr:col>14</xdr:col>
      <xdr:colOff>0</xdr:colOff>
      <xdr:row>175</xdr:row>
      <xdr:rowOff>0</xdr:rowOff>
    </xdr:from>
    <xdr:ext cx="61911" cy="303299"/>
    <xdr:sp macro="" textlink="">
      <xdr:nvSpPr>
        <xdr:cNvPr id="7597"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54864000"/>
          <a:ext cx="61911" cy="303299"/>
        </a:xfrm>
        <a:prstGeom prst="rect">
          <a:avLst/>
        </a:prstGeom>
        <a:noFill/>
        <a:ln w="9525">
          <a:noFill/>
          <a:miter lim="800000"/>
          <a:headEnd/>
          <a:tailEnd/>
        </a:ln>
      </xdr:spPr>
    </xdr:sp>
    <xdr:clientData/>
  </xdr:oneCellAnchor>
  <xdr:oneCellAnchor>
    <xdr:from>
      <xdr:col>14</xdr:col>
      <xdr:colOff>0</xdr:colOff>
      <xdr:row>175</xdr:row>
      <xdr:rowOff>0</xdr:rowOff>
    </xdr:from>
    <xdr:ext cx="61911" cy="303299"/>
    <xdr:sp macro="" textlink="">
      <xdr:nvSpPr>
        <xdr:cNvPr id="7598"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54864000"/>
          <a:ext cx="61911" cy="303299"/>
        </a:xfrm>
        <a:prstGeom prst="rect">
          <a:avLst/>
        </a:prstGeom>
        <a:noFill/>
        <a:ln w="9525">
          <a:noFill/>
          <a:miter lim="800000"/>
          <a:headEnd/>
          <a:tailEnd/>
        </a:ln>
      </xdr:spPr>
    </xdr:sp>
    <xdr:clientData/>
  </xdr:oneCellAnchor>
  <xdr:oneCellAnchor>
    <xdr:from>
      <xdr:col>14</xdr:col>
      <xdr:colOff>0</xdr:colOff>
      <xdr:row>175</xdr:row>
      <xdr:rowOff>0</xdr:rowOff>
    </xdr:from>
    <xdr:ext cx="61911" cy="296945"/>
    <xdr:sp macro="" textlink="">
      <xdr:nvSpPr>
        <xdr:cNvPr id="7599"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54864000"/>
          <a:ext cx="61911" cy="296945"/>
        </a:xfrm>
        <a:prstGeom prst="rect">
          <a:avLst/>
        </a:prstGeom>
        <a:noFill/>
        <a:ln w="9525">
          <a:noFill/>
          <a:miter lim="800000"/>
          <a:headEnd/>
          <a:tailEnd/>
        </a:ln>
      </xdr:spPr>
    </xdr:sp>
    <xdr:clientData/>
  </xdr:oneCellAnchor>
  <xdr:oneCellAnchor>
    <xdr:from>
      <xdr:col>14</xdr:col>
      <xdr:colOff>0</xdr:colOff>
      <xdr:row>175</xdr:row>
      <xdr:rowOff>0</xdr:rowOff>
    </xdr:from>
    <xdr:ext cx="61911" cy="312824"/>
    <xdr:sp macro="" textlink="">
      <xdr:nvSpPr>
        <xdr:cNvPr id="7600"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54864000"/>
          <a:ext cx="61911" cy="312824"/>
        </a:xfrm>
        <a:prstGeom prst="rect">
          <a:avLst/>
        </a:prstGeom>
        <a:noFill/>
        <a:ln w="9525">
          <a:noFill/>
          <a:miter lim="800000"/>
          <a:headEnd/>
          <a:tailEnd/>
        </a:ln>
      </xdr:spPr>
    </xdr:sp>
    <xdr:clientData/>
  </xdr:oneCellAnchor>
  <xdr:oneCellAnchor>
    <xdr:from>
      <xdr:col>14</xdr:col>
      <xdr:colOff>0</xdr:colOff>
      <xdr:row>175</xdr:row>
      <xdr:rowOff>0</xdr:rowOff>
    </xdr:from>
    <xdr:ext cx="80961" cy="331412"/>
    <xdr:sp macro="" textlink="">
      <xdr:nvSpPr>
        <xdr:cNvPr id="7601"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54864000"/>
          <a:ext cx="80961" cy="331412"/>
        </a:xfrm>
        <a:prstGeom prst="rect">
          <a:avLst/>
        </a:prstGeom>
        <a:noFill/>
        <a:ln w="9525">
          <a:noFill/>
          <a:miter lim="800000"/>
          <a:headEnd/>
          <a:tailEnd/>
        </a:ln>
      </xdr:spPr>
    </xdr:sp>
    <xdr:clientData/>
  </xdr:oneCellAnchor>
  <xdr:oneCellAnchor>
    <xdr:from>
      <xdr:col>14</xdr:col>
      <xdr:colOff>0</xdr:colOff>
      <xdr:row>175</xdr:row>
      <xdr:rowOff>0</xdr:rowOff>
    </xdr:from>
    <xdr:ext cx="80961" cy="331412"/>
    <xdr:sp macro="" textlink="">
      <xdr:nvSpPr>
        <xdr:cNvPr id="7602"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54864000"/>
          <a:ext cx="80961" cy="331412"/>
        </a:xfrm>
        <a:prstGeom prst="rect">
          <a:avLst/>
        </a:prstGeom>
        <a:noFill/>
        <a:ln w="9525">
          <a:noFill/>
          <a:miter lim="800000"/>
          <a:headEnd/>
          <a:tailEnd/>
        </a:ln>
      </xdr:spPr>
    </xdr:sp>
    <xdr:clientData/>
  </xdr:oneCellAnchor>
  <xdr:oneCellAnchor>
    <xdr:from>
      <xdr:col>14</xdr:col>
      <xdr:colOff>0</xdr:colOff>
      <xdr:row>175</xdr:row>
      <xdr:rowOff>0</xdr:rowOff>
    </xdr:from>
    <xdr:ext cx="80961" cy="331412"/>
    <xdr:sp macro="" textlink="">
      <xdr:nvSpPr>
        <xdr:cNvPr id="7603"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54864000"/>
          <a:ext cx="80961" cy="331412"/>
        </a:xfrm>
        <a:prstGeom prst="rect">
          <a:avLst/>
        </a:prstGeom>
        <a:noFill/>
        <a:ln w="9525">
          <a:noFill/>
          <a:miter lim="800000"/>
          <a:headEnd/>
          <a:tailEnd/>
        </a:ln>
      </xdr:spPr>
    </xdr:sp>
    <xdr:clientData/>
  </xdr:oneCellAnchor>
  <xdr:oneCellAnchor>
    <xdr:from>
      <xdr:col>14</xdr:col>
      <xdr:colOff>0</xdr:colOff>
      <xdr:row>175</xdr:row>
      <xdr:rowOff>0</xdr:rowOff>
    </xdr:from>
    <xdr:ext cx="80961" cy="331412"/>
    <xdr:sp macro="" textlink="">
      <xdr:nvSpPr>
        <xdr:cNvPr id="7604"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54864000"/>
          <a:ext cx="80961" cy="331412"/>
        </a:xfrm>
        <a:prstGeom prst="rect">
          <a:avLst/>
        </a:prstGeom>
        <a:noFill/>
        <a:ln w="9525">
          <a:noFill/>
          <a:miter lim="800000"/>
          <a:headEnd/>
          <a:tailEnd/>
        </a:ln>
      </xdr:spPr>
    </xdr:sp>
    <xdr:clientData/>
  </xdr:oneCellAnchor>
  <xdr:oneCellAnchor>
    <xdr:from>
      <xdr:col>14</xdr:col>
      <xdr:colOff>0</xdr:colOff>
      <xdr:row>175</xdr:row>
      <xdr:rowOff>0</xdr:rowOff>
    </xdr:from>
    <xdr:ext cx="80961" cy="331412"/>
    <xdr:sp macro="" textlink="">
      <xdr:nvSpPr>
        <xdr:cNvPr id="7605"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54864000"/>
          <a:ext cx="80961" cy="331412"/>
        </a:xfrm>
        <a:prstGeom prst="rect">
          <a:avLst/>
        </a:prstGeom>
        <a:noFill/>
        <a:ln w="9525">
          <a:noFill/>
          <a:miter lim="800000"/>
          <a:headEnd/>
          <a:tailEnd/>
        </a:ln>
      </xdr:spPr>
    </xdr:sp>
    <xdr:clientData/>
  </xdr:oneCellAnchor>
  <xdr:oneCellAnchor>
    <xdr:from>
      <xdr:col>14</xdr:col>
      <xdr:colOff>0</xdr:colOff>
      <xdr:row>175</xdr:row>
      <xdr:rowOff>0</xdr:rowOff>
    </xdr:from>
    <xdr:ext cx="80961" cy="331412"/>
    <xdr:sp macro="" textlink="">
      <xdr:nvSpPr>
        <xdr:cNvPr id="7606"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54864000"/>
          <a:ext cx="80961" cy="331412"/>
        </a:xfrm>
        <a:prstGeom prst="rect">
          <a:avLst/>
        </a:prstGeom>
        <a:noFill/>
        <a:ln w="9525">
          <a:noFill/>
          <a:miter lim="800000"/>
          <a:headEnd/>
          <a:tailEnd/>
        </a:ln>
      </xdr:spPr>
    </xdr:sp>
    <xdr:clientData/>
  </xdr:oneCellAnchor>
  <xdr:oneCellAnchor>
    <xdr:from>
      <xdr:col>14</xdr:col>
      <xdr:colOff>0</xdr:colOff>
      <xdr:row>175</xdr:row>
      <xdr:rowOff>0</xdr:rowOff>
    </xdr:from>
    <xdr:ext cx="80961" cy="331412"/>
    <xdr:sp macro="" textlink="">
      <xdr:nvSpPr>
        <xdr:cNvPr id="7607"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54864000"/>
          <a:ext cx="80961" cy="331412"/>
        </a:xfrm>
        <a:prstGeom prst="rect">
          <a:avLst/>
        </a:prstGeom>
        <a:noFill/>
        <a:ln w="9525">
          <a:noFill/>
          <a:miter lim="800000"/>
          <a:headEnd/>
          <a:tailEnd/>
        </a:ln>
      </xdr:spPr>
    </xdr:sp>
    <xdr:clientData/>
  </xdr:oneCellAnchor>
  <xdr:oneCellAnchor>
    <xdr:from>
      <xdr:col>14</xdr:col>
      <xdr:colOff>0</xdr:colOff>
      <xdr:row>175</xdr:row>
      <xdr:rowOff>0</xdr:rowOff>
    </xdr:from>
    <xdr:ext cx="80961" cy="331412"/>
    <xdr:sp macro="" textlink="">
      <xdr:nvSpPr>
        <xdr:cNvPr id="7608"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54864000"/>
          <a:ext cx="80961" cy="331412"/>
        </a:xfrm>
        <a:prstGeom prst="rect">
          <a:avLst/>
        </a:prstGeom>
        <a:noFill/>
        <a:ln w="9525">
          <a:noFill/>
          <a:miter lim="800000"/>
          <a:headEnd/>
          <a:tailEnd/>
        </a:ln>
      </xdr:spPr>
    </xdr:sp>
    <xdr:clientData/>
  </xdr:oneCellAnchor>
  <xdr:oneCellAnchor>
    <xdr:from>
      <xdr:col>14</xdr:col>
      <xdr:colOff>0</xdr:colOff>
      <xdr:row>175</xdr:row>
      <xdr:rowOff>0</xdr:rowOff>
    </xdr:from>
    <xdr:ext cx="90486" cy="289071"/>
    <xdr:sp macro="" textlink="">
      <xdr:nvSpPr>
        <xdr:cNvPr id="7609"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54864000"/>
          <a:ext cx="90486" cy="289071"/>
        </a:xfrm>
        <a:prstGeom prst="rect">
          <a:avLst/>
        </a:prstGeom>
        <a:noFill/>
        <a:ln w="9525">
          <a:noFill/>
          <a:miter lim="800000"/>
          <a:headEnd/>
          <a:tailEnd/>
        </a:ln>
      </xdr:spPr>
    </xdr:sp>
    <xdr:clientData/>
  </xdr:oneCellAnchor>
  <xdr:oneCellAnchor>
    <xdr:from>
      <xdr:col>14</xdr:col>
      <xdr:colOff>0</xdr:colOff>
      <xdr:row>175</xdr:row>
      <xdr:rowOff>0</xdr:rowOff>
    </xdr:from>
    <xdr:ext cx="61911" cy="349606"/>
    <xdr:sp macro="" textlink="">
      <xdr:nvSpPr>
        <xdr:cNvPr id="7610"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54864000"/>
          <a:ext cx="61911" cy="349606"/>
        </a:xfrm>
        <a:prstGeom prst="rect">
          <a:avLst/>
        </a:prstGeom>
        <a:noFill/>
        <a:ln w="9525">
          <a:noFill/>
          <a:miter lim="800000"/>
          <a:headEnd/>
          <a:tailEnd/>
        </a:ln>
      </xdr:spPr>
    </xdr:sp>
    <xdr:clientData/>
  </xdr:oneCellAnchor>
  <xdr:oneCellAnchor>
    <xdr:from>
      <xdr:col>14</xdr:col>
      <xdr:colOff>0</xdr:colOff>
      <xdr:row>175</xdr:row>
      <xdr:rowOff>0</xdr:rowOff>
    </xdr:from>
    <xdr:ext cx="61911" cy="340081"/>
    <xdr:sp macro="" textlink="">
      <xdr:nvSpPr>
        <xdr:cNvPr id="7611"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54864000"/>
          <a:ext cx="61911" cy="340081"/>
        </a:xfrm>
        <a:prstGeom prst="rect">
          <a:avLst/>
        </a:prstGeom>
        <a:noFill/>
        <a:ln w="9525">
          <a:noFill/>
          <a:miter lim="800000"/>
          <a:headEnd/>
          <a:tailEnd/>
        </a:ln>
      </xdr:spPr>
    </xdr:sp>
    <xdr:clientData/>
  </xdr:oneCellAnchor>
  <xdr:oneCellAnchor>
    <xdr:from>
      <xdr:col>14</xdr:col>
      <xdr:colOff>0</xdr:colOff>
      <xdr:row>175</xdr:row>
      <xdr:rowOff>0</xdr:rowOff>
    </xdr:from>
    <xdr:ext cx="61911" cy="359131"/>
    <xdr:sp macro="" textlink="">
      <xdr:nvSpPr>
        <xdr:cNvPr id="7612"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54864000"/>
          <a:ext cx="61911" cy="359131"/>
        </a:xfrm>
        <a:prstGeom prst="rect">
          <a:avLst/>
        </a:prstGeom>
        <a:noFill/>
        <a:ln w="9525">
          <a:noFill/>
          <a:miter lim="800000"/>
          <a:headEnd/>
          <a:tailEnd/>
        </a:ln>
      </xdr:spPr>
    </xdr:sp>
    <xdr:clientData/>
  </xdr:oneCellAnchor>
  <xdr:oneCellAnchor>
    <xdr:from>
      <xdr:col>14</xdr:col>
      <xdr:colOff>0</xdr:colOff>
      <xdr:row>175</xdr:row>
      <xdr:rowOff>0</xdr:rowOff>
    </xdr:from>
    <xdr:ext cx="80961" cy="378181"/>
    <xdr:sp macro="" textlink="">
      <xdr:nvSpPr>
        <xdr:cNvPr id="7613"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54864000"/>
          <a:ext cx="80961" cy="378181"/>
        </a:xfrm>
        <a:prstGeom prst="rect">
          <a:avLst/>
        </a:prstGeom>
        <a:noFill/>
        <a:ln w="9525">
          <a:noFill/>
          <a:miter lim="800000"/>
          <a:headEnd/>
          <a:tailEnd/>
        </a:ln>
      </xdr:spPr>
    </xdr:sp>
    <xdr:clientData/>
  </xdr:oneCellAnchor>
  <xdr:oneCellAnchor>
    <xdr:from>
      <xdr:col>14</xdr:col>
      <xdr:colOff>0</xdr:colOff>
      <xdr:row>175</xdr:row>
      <xdr:rowOff>0</xdr:rowOff>
    </xdr:from>
    <xdr:ext cx="80961" cy="378181"/>
    <xdr:sp macro="" textlink="">
      <xdr:nvSpPr>
        <xdr:cNvPr id="7614"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54864000"/>
          <a:ext cx="80961" cy="378181"/>
        </a:xfrm>
        <a:prstGeom prst="rect">
          <a:avLst/>
        </a:prstGeom>
        <a:noFill/>
        <a:ln w="9525">
          <a:noFill/>
          <a:miter lim="800000"/>
          <a:headEnd/>
          <a:tailEnd/>
        </a:ln>
      </xdr:spPr>
    </xdr:sp>
    <xdr:clientData/>
  </xdr:oneCellAnchor>
  <xdr:oneCellAnchor>
    <xdr:from>
      <xdr:col>14</xdr:col>
      <xdr:colOff>0</xdr:colOff>
      <xdr:row>175</xdr:row>
      <xdr:rowOff>0</xdr:rowOff>
    </xdr:from>
    <xdr:ext cx="80961" cy="378181"/>
    <xdr:sp macro="" textlink="">
      <xdr:nvSpPr>
        <xdr:cNvPr id="7615"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54864000"/>
          <a:ext cx="80961" cy="378181"/>
        </a:xfrm>
        <a:prstGeom prst="rect">
          <a:avLst/>
        </a:prstGeom>
        <a:noFill/>
        <a:ln w="9525">
          <a:noFill/>
          <a:miter lim="800000"/>
          <a:headEnd/>
          <a:tailEnd/>
        </a:ln>
      </xdr:spPr>
    </xdr:sp>
    <xdr:clientData/>
  </xdr:oneCellAnchor>
  <xdr:oneCellAnchor>
    <xdr:from>
      <xdr:col>14</xdr:col>
      <xdr:colOff>0</xdr:colOff>
      <xdr:row>175</xdr:row>
      <xdr:rowOff>0</xdr:rowOff>
    </xdr:from>
    <xdr:ext cx="80961" cy="378181"/>
    <xdr:sp macro="" textlink="">
      <xdr:nvSpPr>
        <xdr:cNvPr id="7616"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54864000"/>
          <a:ext cx="80961" cy="378181"/>
        </a:xfrm>
        <a:prstGeom prst="rect">
          <a:avLst/>
        </a:prstGeom>
        <a:noFill/>
        <a:ln w="9525">
          <a:noFill/>
          <a:miter lim="800000"/>
          <a:headEnd/>
          <a:tailEnd/>
        </a:ln>
      </xdr:spPr>
    </xdr:sp>
    <xdr:clientData/>
  </xdr:oneCellAnchor>
  <xdr:oneCellAnchor>
    <xdr:from>
      <xdr:col>14</xdr:col>
      <xdr:colOff>0</xdr:colOff>
      <xdr:row>175</xdr:row>
      <xdr:rowOff>0</xdr:rowOff>
    </xdr:from>
    <xdr:ext cx="90486" cy="289071"/>
    <xdr:sp macro="" textlink="">
      <xdr:nvSpPr>
        <xdr:cNvPr id="7617"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54864000"/>
          <a:ext cx="90486" cy="289071"/>
        </a:xfrm>
        <a:prstGeom prst="rect">
          <a:avLst/>
        </a:prstGeom>
        <a:noFill/>
        <a:ln w="9525">
          <a:noFill/>
          <a:miter lim="800000"/>
          <a:headEnd/>
          <a:tailEnd/>
        </a:ln>
      </xdr:spPr>
    </xdr:sp>
    <xdr:clientData/>
  </xdr:oneCellAnchor>
  <xdr:oneCellAnchor>
    <xdr:from>
      <xdr:col>14</xdr:col>
      <xdr:colOff>0</xdr:colOff>
      <xdr:row>175</xdr:row>
      <xdr:rowOff>0</xdr:rowOff>
    </xdr:from>
    <xdr:ext cx="61911" cy="397231"/>
    <xdr:sp macro="" textlink="">
      <xdr:nvSpPr>
        <xdr:cNvPr id="7618"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54864000"/>
          <a:ext cx="61911" cy="397231"/>
        </a:xfrm>
        <a:prstGeom prst="rect">
          <a:avLst/>
        </a:prstGeom>
        <a:noFill/>
        <a:ln w="9525">
          <a:noFill/>
          <a:miter lim="800000"/>
          <a:headEnd/>
          <a:tailEnd/>
        </a:ln>
      </xdr:spPr>
    </xdr:sp>
    <xdr:clientData/>
  </xdr:oneCellAnchor>
  <xdr:oneCellAnchor>
    <xdr:from>
      <xdr:col>14</xdr:col>
      <xdr:colOff>0</xdr:colOff>
      <xdr:row>175</xdr:row>
      <xdr:rowOff>0</xdr:rowOff>
    </xdr:from>
    <xdr:ext cx="61911" cy="397231"/>
    <xdr:sp macro="" textlink="">
      <xdr:nvSpPr>
        <xdr:cNvPr id="7619"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54864000"/>
          <a:ext cx="61911" cy="397231"/>
        </a:xfrm>
        <a:prstGeom prst="rect">
          <a:avLst/>
        </a:prstGeom>
        <a:noFill/>
        <a:ln w="9525">
          <a:noFill/>
          <a:miter lim="800000"/>
          <a:headEnd/>
          <a:tailEnd/>
        </a:ln>
      </xdr:spPr>
    </xdr:sp>
    <xdr:clientData/>
  </xdr:oneCellAnchor>
  <xdr:oneCellAnchor>
    <xdr:from>
      <xdr:col>14</xdr:col>
      <xdr:colOff>0</xdr:colOff>
      <xdr:row>175</xdr:row>
      <xdr:rowOff>0</xdr:rowOff>
    </xdr:from>
    <xdr:ext cx="61911" cy="387706"/>
    <xdr:sp macro="" textlink="">
      <xdr:nvSpPr>
        <xdr:cNvPr id="7620"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54864000"/>
          <a:ext cx="61911" cy="387706"/>
        </a:xfrm>
        <a:prstGeom prst="rect">
          <a:avLst/>
        </a:prstGeom>
        <a:noFill/>
        <a:ln w="9525">
          <a:noFill/>
          <a:miter lim="800000"/>
          <a:headEnd/>
          <a:tailEnd/>
        </a:ln>
      </xdr:spPr>
    </xdr:sp>
    <xdr:clientData/>
  </xdr:oneCellAnchor>
  <xdr:oneCellAnchor>
    <xdr:from>
      <xdr:col>14</xdr:col>
      <xdr:colOff>0</xdr:colOff>
      <xdr:row>175</xdr:row>
      <xdr:rowOff>0</xdr:rowOff>
    </xdr:from>
    <xdr:ext cx="61911" cy="406756"/>
    <xdr:sp macro="" textlink="">
      <xdr:nvSpPr>
        <xdr:cNvPr id="7621"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54864000"/>
          <a:ext cx="61911" cy="406756"/>
        </a:xfrm>
        <a:prstGeom prst="rect">
          <a:avLst/>
        </a:prstGeom>
        <a:noFill/>
        <a:ln w="9525">
          <a:noFill/>
          <a:miter lim="800000"/>
          <a:headEnd/>
          <a:tailEnd/>
        </a:ln>
      </xdr:spPr>
    </xdr:sp>
    <xdr:clientData/>
  </xdr:oneCellAnchor>
  <xdr:oneCellAnchor>
    <xdr:from>
      <xdr:col>14</xdr:col>
      <xdr:colOff>0</xdr:colOff>
      <xdr:row>175</xdr:row>
      <xdr:rowOff>0</xdr:rowOff>
    </xdr:from>
    <xdr:ext cx="80961" cy="425806"/>
    <xdr:sp macro="" textlink="">
      <xdr:nvSpPr>
        <xdr:cNvPr id="7622"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54864000"/>
          <a:ext cx="80961" cy="425806"/>
        </a:xfrm>
        <a:prstGeom prst="rect">
          <a:avLst/>
        </a:prstGeom>
        <a:noFill/>
        <a:ln w="9525">
          <a:noFill/>
          <a:miter lim="800000"/>
          <a:headEnd/>
          <a:tailEnd/>
        </a:ln>
      </xdr:spPr>
    </xdr:sp>
    <xdr:clientData/>
  </xdr:oneCellAnchor>
  <xdr:oneCellAnchor>
    <xdr:from>
      <xdr:col>14</xdr:col>
      <xdr:colOff>0</xdr:colOff>
      <xdr:row>175</xdr:row>
      <xdr:rowOff>0</xdr:rowOff>
    </xdr:from>
    <xdr:ext cx="80961" cy="425806"/>
    <xdr:sp macro="" textlink="">
      <xdr:nvSpPr>
        <xdr:cNvPr id="7623"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54864000"/>
          <a:ext cx="80961" cy="425806"/>
        </a:xfrm>
        <a:prstGeom prst="rect">
          <a:avLst/>
        </a:prstGeom>
        <a:noFill/>
        <a:ln w="9525">
          <a:noFill/>
          <a:miter lim="800000"/>
          <a:headEnd/>
          <a:tailEnd/>
        </a:ln>
      </xdr:spPr>
    </xdr:sp>
    <xdr:clientData/>
  </xdr:oneCellAnchor>
  <xdr:oneCellAnchor>
    <xdr:from>
      <xdr:col>14</xdr:col>
      <xdr:colOff>0</xdr:colOff>
      <xdr:row>175</xdr:row>
      <xdr:rowOff>0</xdr:rowOff>
    </xdr:from>
    <xdr:ext cx="80961" cy="425806"/>
    <xdr:sp macro="" textlink="">
      <xdr:nvSpPr>
        <xdr:cNvPr id="7624"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54864000"/>
          <a:ext cx="80961" cy="425806"/>
        </a:xfrm>
        <a:prstGeom prst="rect">
          <a:avLst/>
        </a:prstGeom>
        <a:noFill/>
        <a:ln w="9525">
          <a:noFill/>
          <a:miter lim="800000"/>
          <a:headEnd/>
          <a:tailEnd/>
        </a:ln>
      </xdr:spPr>
    </xdr:sp>
    <xdr:clientData/>
  </xdr:oneCellAnchor>
  <xdr:oneCellAnchor>
    <xdr:from>
      <xdr:col>14</xdr:col>
      <xdr:colOff>0</xdr:colOff>
      <xdr:row>175</xdr:row>
      <xdr:rowOff>0</xdr:rowOff>
    </xdr:from>
    <xdr:ext cx="80961" cy="425806"/>
    <xdr:sp macro="" textlink="">
      <xdr:nvSpPr>
        <xdr:cNvPr id="7625"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54864000"/>
          <a:ext cx="80961" cy="425806"/>
        </a:xfrm>
        <a:prstGeom prst="rect">
          <a:avLst/>
        </a:prstGeom>
        <a:noFill/>
        <a:ln w="9525">
          <a:noFill/>
          <a:miter lim="800000"/>
          <a:headEnd/>
          <a:tailEnd/>
        </a:ln>
      </xdr:spPr>
    </xdr:sp>
    <xdr:clientData/>
  </xdr:oneCellAnchor>
  <xdr:oneCellAnchor>
    <xdr:from>
      <xdr:col>14</xdr:col>
      <xdr:colOff>0</xdr:colOff>
      <xdr:row>175</xdr:row>
      <xdr:rowOff>0</xdr:rowOff>
    </xdr:from>
    <xdr:ext cx="90486" cy="289778"/>
    <xdr:sp macro="" textlink="">
      <xdr:nvSpPr>
        <xdr:cNvPr id="7626"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54864000"/>
          <a:ext cx="90486" cy="289778"/>
        </a:xfrm>
        <a:prstGeom prst="rect">
          <a:avLst/>
        </a:prstGeom>
        <a:noFill/>
        <a:ln w="9525">
          <a:noFill/>
          <a:miter lim="800000"/>
          <a:headEnd/>
          <a:tailEnd/>
        </a:ln>
      </xdr:spPr>
    </xdr:sp>
    <xdr:clientData/>
  </xdr:oneCellAnchor>
  <xdr:oneCellAnchor>
    <xdr:from>
      <xdr:col>14</xdr:col>
      <xdr:colOff>0</xdr:colOff>
      <xdr:row>175</xdr:row>
      <xdr:rowOff>0</xdr:rowOff>
    </xdr:from>
    <xdr:ext cx="61911" cy="430039"/>
    <xdr:sp macro="" textlink="">
      <xdr:nvSpPr>
        <xdr:cNvPr id="7627"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54864000"/>
          <a:ext cx="61911" cy="430039"/>
        </a:xfrm>
        <a:prstGeom prst="rect">
          <a:avLst/>
        </a:prstGeom>
        <a:noFill/>
        <a:ln w="9525">
          <a:noFill/>
          <a:miter lim="800000"/>
          <a:headEnd/>
          <a:tailEnd/>
        </a:ln>
      </xdr:spPr>
    </xdr:sp>
    <xdr:clientData/>
  </xdr:oneCellAnchor>
  <xdr:oneCellAnchor>
    <xdr:from>
      <xdr:col>14</xdr:col>
      <xdr:colOff>0</xdr:colOff>
      <xdr:row>175</xdr:row>
      <xdr:rowOff>0</xdr:rowOff>
    </xdr:from>
    <xdr:ext cx="61911" cy="430039"/>
    <xdr:sp macro="" textlink="">
      <xdr:nvSpPr>
        <xdr:cNvPr id="7628"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54864000"/>
          <a:ext cx="61911" cy="430039"/>
        </a:xfrm>
        <a:prstGeom prst="rect">
          <a:avLst/>
        </a:prstGeom>
        <a:noFill/>
        <a:ln w="9525">
          <a:noFill/>
          <a:miter lim="800000"/>
          <a:headEnd/>
          <a:tailEnd/>
        </a:ln>
      </xdr:spPr>
    </xdr:sp>
    <xdr:clientData/>
  </xdr:oneCellAnchor>
  <xdr:oneCellAnchor>
    <xdr:from>
      <xdr:col>14</xdr:col>
      <xdr:colOff>0</xdr:colOff>
      <xdr:row>175</xdr:row>
      <xdr:rowOff>0</xdr:rowOff>
    </xdr:from>
    <xdr:ext cx="61911" cy="425806"/>
    <xdr:sp macro="" textlink="">
      <xdr:nvSpPr>
        <xdr:cNvPr id="7629"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54864000"/>
          <a:ext cx="61911" cy="425806"/>
        </a:xfrm>
        <a:prstGeom prst="rect">
          <a:avLst/>
        </a:prstGeom>
        <a:noFill/>
        <a:ln w="9525">
          <a:noFill/>
          <a:miter lim="800000"/>
          <a:headEnd/>
          <a:tailEnd/>
        </a:ln>
      </xdr:spPr>
    </xdr:sp>
    <xdr:clientData/>
  </xdr:oneCellAnchor>
  <xdr:oneCellAnchor>
    <xdr:from>
      <xdr:col>14</xdr:col>
      <xdr:colOff>0</xdr:colOff>
      <xdr:row>175</xdr:row>
      <xdr:rowOff>0</xdr:rowOff>
    </xdr:from>
    <xdr:ext cx="61911" cy="439564"/>
    <xdr:sp macro="" textlink="">
      <xdr:nvSpPr>
        <xdr:cNvPr id="7630"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54864000"/>
          <a:ext cx="61911" cy="439564"/>
        </a:xfrm>
        <a:prstGeom prst="rect">
          <a:avLst/>
        </a:prstGeom>
        <a:noFill/>
        <a:ln w="9525">
          <a:noFill/>
          <a:miter lim="800000"/>
          <a:headEnd/>
          <a:tailEnd/>
        </a:ln>
      </xdr:spPr>
    </xdr:sp>
    <xdr:clientData/>
  </xdr:oneCellAnchor>
  <xdr:oneCellAnchor>
    <xdr:from>
      <xdr:col>14</xdr:col>
      <xdr:colOff>0</xdr:colOff>
      <xdr:row>175</xdr:row>
      <xdr:rowOff>0</xdr:rowOff>
    </xdr:from>
    <xdr:ext cx="90486" cy="289071"/>
    <xdr:sp macro="" textlink="">
      <xdr:nvSpPr>
        <xdr:cNvPr id="7631"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54864000"/>
          <a:ext cx="90486" cy="289071"/>
        </a:xfrm>
        <a:prstGeom prst="rect">
          <a:avLst/>
        </a:prstGeom>
        <a:noFill/>
        <a:ln w="9525">
          <a:noFill/>
          <a:miter lim="800000"/>
          <a:headEnd/>
          <a:tailEnd/>
        </a:ln>
      </xdr:spPr>
    </xdr:sp>
    <xdr:clientData/>
  </xdr:oneCellAnchor>
  <xdr:oneCellAnchor>
    <xdr:from>
      <xdr:col>14</xdr:col>
      <xdr:colOff>0</xdr:colOff>
      <xdr:row>175</xdr:row>
      <xdr:rowOff>0</xdr:rowOff>
    </xdr:from>
    <xdr:ext cx="61911" cy="397231"/>
    <xdr:sp macro="" textlink="">
      <xdr:nvSpPr>
        <xdr:cNvPr id="7632"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54864000"/>
          <a:ext cx="61911" cy="397231"/>
        </a:xfrm>
        <a:prstGeom prst="rect">
          <a:avLst/>
        </a:prstGeom>
        <a:noFill/>
        <a:ln w="9525">
          <a:noFill/>
          <a:miter lim="800000"/>
          <a:headEnd/>
          <a:tailEnd/>
        </a:ln>
      </xdr:spPr>
    </xdr:sp>
    <xdr:clientData/>
  </xdr:oneCellAnchor>
  <xdr:oneCellAnchor>
    <xdr:from>
      <xdr:col>14</xdr:col>
      <xdr:colOff>0</xdr:colOff>
      <xdr:row>175</xdr:row>
      <xdr:rowOff>0</xdr:rowOff>
    </xdr:from>
    <xdr:ext cx="61911" cy="397231"/>
    <xdr:sp macro="" textlink="">
      <xdr:nvSpPr>
        <xdr:cNvPr id="7633"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54864000"/>
          <a:ext cx="61911" cy="397231"/>
        </a:xfrm>
        <a:prstGeom prst="rect">
          <a:avLst/>
        </a:prstGeom>
        <a:noFill/>
        <a:ln w="9525">
          <a:noFill/>
          <a:miter lim="800000"/>
          <a:headEnd/>
          <a:tailEnd/>
        </a:ln>
      </xdr:spPr>
    </xdr:sp>
    <xdr:clientData/>
  </xdr:oneCellAnchor>
  <xdr:oneCellAnchor>
    <xdr:from>
      <xdr:col>14</xdr:col>
      <xdr:colOff>0</xdr:colOff>
      <xdr:row>175</xdr:row>
      <xdr:rowOff>0</xdr:rowOff>
    </xdr:from>
    <xdr:ext cx="61911" cy="387706"/>
    <xdr:sp macro="" textlink="">
      <xdr:nvSpPr>
        <xdr:cNvPr id="7634"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54864000"/>
          <a:ext cx="61911" cy="387706"/>
        </a:xfrm>
        <a:prstGeom prst="rect">
          <a:avLst/>
        </a:prstGeom>
        <a:noFill/>
        <a:ln w="9525">
          <a:noFill/>
          <a:miter lim="800000"/>
          <a:headEnd/>
          <a:tailEnd/>
        </a:ln>
      </xdr:spPr>
    </xdr:sp>
    <xdr:clientData/>
  </xdr:oneCellAnchor>
  <xdr:oneCellAnchor>
    <xdr:from>
      <xdr:col>14</xdr:col>
      <xdr:colOff>0</xdr:colOff>
      <xdr:row>175</xdr:row>
      <xdr:rowOff>0</xdr:rowOff>
    </xdr:from>
    <xdr:ext cx="61911" cy="406756"/>
    <xdr:sp macro="" textlink="">
      <xdr:nvSpPr>
        <xdr:cNvPr id="7635"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54864000"/>
          <a:ext cx="61911" cy="406756"/>
        </a:xfrm>
        <a:prstGeom prst="rect">
          <a:avLst/>
        </a:prstGeom>
        <a:noFill/>
        <a:ln w="9525">
          <a:noFill/>
          <a:miter lim="800000"/>
          <a:headEnd/>
          <a:tailEnd/>
        </a:ln>
      </xdr:spPr>
    </xdr:sp>
    <xdr:clientData/>
  </xdr:oneCellAnchor>
  <xdr:oneCellAnchor>
    <xdr:from>
      <xdr:col>14</xdr:col>
      <xdr:colOff>0</xdr:colOff>
      <xdr:row>175</xdr:row>
      <xdr:rowOff>0</xdr:rowOff>
    </xdr:from>
    <xdr:ext cx="80961" cy="378181"/>
    <xdr:sp macro="" textlink="">
      <xdr:nvSpPr>
        <xdr:cNvPr id="7636"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54864000"/>
          <a:ext cx="80961" cy="378181"/>
        </a:xfrm>
        <a:prstGeom prst="rect">
          <a:avLst/>
        </a:prstGeom>
        <a:noFill/>
        <a:ln w="9525">
          <a:noFill/>
          <a:miter lim="800000"/>
          <a:headEnd/>
          <a:tailEnd/>
        </a:ln>
      </xdr:spPr>
    </xdr:sp>
    <xdr:clientData/>
  </xdr:oneCellAnchor>
  <xdr:oneCellAnchor>
    <xdr:from>
      <xdr:col>14</xdr:col>
      <xdr:colOff>0</xdr:colOff>
      <xdr:row>175</xdr:row>
      <xdr:rowOff>0</xdr:rowOff>
    </xdr:from>
    <xdr:ext cx="80961" cy="378181"/>
    <xdr:sp macro="" textlink="">
      <xdr:nvSpPr>
        <xdr:cNvPr id="7637"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54864000"/>
          <a:ext cx="80961" cy="378181"/>
        </a:xfrm>
        <a:prstGeom prst="rect">
          <a:avLst/>
        </a:prstGeom>
        <a:noFill/>
        <a:ln w="9525">
          <a:noFill/>
          <a:miter lim="800000"/>
          <a:headEnd/>
          <a:tailEnd/>
        </a:ln>
      </xdr:spPr>
    </xdr:sp>
    <xdr:clientData/>
  </xdr:oneCellAnchor>
  <xdr:oneCellAnchor>
    <xdr:from>
      <xdr:col>14</xdr:col>
      <xdr:colOff>0</xdr:colOff>
      <xdr:row>175</xdr:row>
      <xdr:rowOff>0</xdr:rowOff>
    </xdr:from>
    <xdr:ext cx="80961" cy="378181"/>
    <xdr:sp macro="" textlink="">
      <xdr:nvSpPr>
        <xdr:cNvPr id="7638"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54864000"/>
          <a:ext cx="80961" cy="378181"/>
        </a:xfrm>
        <a:prstGeom prst="rect">
          <a:avLst/>
        </a:prstGeom>
        <a:noFill/>
        <a:ln w="9525">
          <a:noFill/>
          <a:miter lim="800000"/>
          <a:headEnd/>
          <a:tailEnd/>
        </a:ln>
      </xdr:spPr>
    </xdr:sp>
    <xdr:clientData/>
  </xdr:oneCellAnchor>
  <xdr:oneCellAnchor>
    <xdr:from>
      <xdr:col>14</xdr:col>
      <xdr:colOff>0</xdr:colOff>
      <xdr:row>175</xdr:row>
      <xdr:rowOff>0</xdr:rowOff>
    </xdr:from>
    <xdr:ext cx="80961" cy="378181"/>
    <xdr:sp macro="" textlink="">
      <xdr:nvSpPr>
        <xdr:cNvPr id="7639"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54864000"/>
          <a:ext cx="80961" cy="378181"/>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319967"/>
    <xdr:sp macro="" textlink="">
      <xdr:nvSpPr>
        <xdr:cNvPr id="7640"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52730400"/>
          <a:ext cx="58217" cy="319967"/>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319967"/>
    <xdr:sp macro="" textlink="">
      <xdr:nvSpPr>
        <xdr:cNvPr id="7641"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52730400"/>
          <a:ext cx="58217" cy="319967"/>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313613"/>
    <xdr:sp macro="" textlink="">
      <xdr:nvSpPr>
        <xdr:cNvPr id="7642"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52730400"/>
          <a:ext cx="58217" cy="313613"/>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329492"/>
    <xdr:sp macro="" textlink="">
      <xdr:nvSpPr>
        <xdr:cNvPr id="7643"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52730400"/>
          <a:ext cx="58217" cy="329492"/>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48542"/>
    <xdr:sp macro="" textlink="">
      <xdr:nvSpPr>
        <xdr:cNvPr id="7644"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52730400"/>
          <a:ext cx="77267" cy="348542"/>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48542"/>
    <xdr:sp macro="" textlink="">
      <xdr:nvSpPr>
        <xdr:cNvPr id="7645"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52730400"/>
          <a:ext cx="77267" cy="348542"/>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48542"/>
    <xdr:sp macro="" textlink="">
      <xdr:nvSpPr>
        <xdr:cNvPr id="7646"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52730400"/>
          <a:ext cx="77267" cy="348542"/>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48542"/>
    <xdr:sp macro="" textlink="">
      <xdr:nvSpPr>
        <xdr:cNvPr id="7647"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52730400"/>
          <a:ext cx="77267" cy="348542"/>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48542"/>
    <xdr:sp macro="" textlink="">
      <xdr:nvSpPr>
        <xdr:cNvPr id="7648"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52730400"/>
          <a:ext cx="77267" cy="348542"/>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48542"/>
    <xdr:sp macro="" textlink="">
      <xdr:nvSpPr>
        <xdr:cNvPr id="7649"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52730400"/>
          <a:ext cx="77267" cy="348542"/>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48542"/>
    <xdr:sp macro="" textlink="">
      <xdr:nvSpPr>
        <xdr:cNvPr id="7650"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52730400"/>
          <a:ext cx="77267" cy="348542"/>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48542"/>
    <xdr:sp macro="" textlink="">
      <xdr:nvSpPr>
        <xdr:cNvPr id="7651"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52730400"/>
          <a:ext cx="77267" cy="348542"/>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366736"/>
    <xdr:sp macro="" textlink="">
      <xdr:nvSpPr>
        <xdr:cNvPr id="7652"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52730400"/>
          <a:ext cx="58217" cy="366736"/>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357211"/>
    <xdr:sp macro="" textlink="">
      <xdr:nvSpPr>
        <xdr:cNvPr id="7653"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52730400"/>
          <a:ext cx="58217" cy="357211"/>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376261"/>
    <xdr:sp macro="" textlink="">
      <xdr:nvSpPr>
        <xdr:cNvPr id="7654"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52730400"/>
          <a:ext cx="58217" cy="376261"/>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95311"/>
    <xdr:sp macro="" textlink="">
      <xdr:nvSpPr>
        <xdr:cNvPr id="7655"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52730400"/>
          <a:ext cx="77267" cy="395311"/>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95311"/>
    <xdr:sp macro="" textlink="">
      <xdr:nvSpPr>
        <xdr:cNvPr id="7656"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52730400"/>
          <a:ext cx="77267" cy="395311"/>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95311"/>
    <xdr:sp macro="" textlink="">
      <xdr:nvSpPr>
        <xdr:cNvPr id="7657"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52730400"/>
          <a:ext cx="77267" cy="395311"/>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95311"/>
    <xdr:sp macro="" textlink="">
      <xdr:nvSpPr>
        <xdr:cNvPr id="7658"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52730400"/>
          <a:ext cx="77267" cy="395311"/>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14361"/>
    <xdr:sp macro="" textlink="">
      <xdr:nvSpPr>
        <xdr:cNvPr id="7659"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52730400"/>
          <a:ext cx="58217" cy="414361"/>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14361"/>
    <xdr:sp macro="" textlink="">
      <xdr:nvSpPr>
        <xdr:cNvPr id="7660"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52730400"/>
          <a:ext cx="58217" cy="414361"/>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04836"/>
    <xdr:sp macro="" textlink="">
      <xdr:nvSpPr>
        <xdr:cNvPr id="7661"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52730400"/>
          <a:ext cx="58217" cy="404836"/>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23886"/>
    <xdr:sp macro="" textlink="">
      <xdr:nvSpPr>
        <xdr:cNvPr id="7662"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52730400"/>
          <a:ext cx="58217" cy="423886"/>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442936"/>
    <xdr:sp macro="" textlink="">
      <xdr:nvSpPr>
        <xdr:cNvPr id="7663"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52730400"/>
          <a:ext cx="77267" cy="442936"/>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442936"/>
    <xdr:sp macro="" textlink="">
      <xdr:nvSpPr>
        <xdr:cNvPr id="7664"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52730400"/>
          <a:ext cx="77267" cy="442936"/>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442936"/>
    <xdr:sp macro="" textlink="">
      <xdr:nvSpPr>
        <xdr:cNvPr id="7665"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52730400"/>
          <a:ext cx="77267" cy="442936"/>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442936"/>
    <xdr:sp macro="" textlink="">
      <xdr:nvSpPr>
        <xdr:cNvPr id="7666"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52730400"/>
          <a:ext cx="77267" cy="442936"/>
        </a:xfrm>
        <a:prstGeom prst="rect">
          <a:avLst/>
        </a:prstGeom>
        <a:noFill/>
        <a:ln w="9525">
          <a:noFill/>
          <a:miter lim="800000"/>
          <a:headEnd/>
          <a:tailEnd/>
        </a:ln>
      </xdr:spPr>
    </xdr:sp>
    <xdr:clientData/>
  </xdr:oneCellAnchor>
  <xdr:oneCellAnchor>
    <xdr:from>
      <xdr:col>13</xdr:col>
      <xdr:colOff>1219200</xdr:colOff>
      <xdr:row>177</xdr:row>
      <xdr:rowOff>0</xdr:rowOff>
    </xdr:from>
    <xdr:ext cx="86792" cy="302552"/>
    <xdr:sp macro="" textlink="">
      <xdr:nvSpPr>
        <xdr:cNvPr id="7667"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55473600"/>
          <a:ext cx="86792" cy="302552"/>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47169"/>
    <xdr:sp macro="" textlink="">
      <xdr:nvSpPr>
        <xdr:cNvPr id="7668"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52730400"/>
          <a:ext cx="58217" cy="447169"/>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47169"/>
    <xdr:sp macro="" textlink="">
      <xdr:nvSpPr>
        <xdr:cNvPr id="7669"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52730400"/>
          <a:ext cx="58217" cy="447169"/>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42936"/>
    <xdr:sp macro="" textlink="">
      <xdr:nvSpPr>
        <xdr:cNvPr id="7670"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52730400"/>
          <a:ext cx="58217" cy="442936"/>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56694"/>
    <xdr:sp macro="" textlink="">
      <xdr:nvSpPr>
        <xdr:cNvPr id="7671"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52730400"/>
          <a:ext cx="58217" cy="456694"/>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14361"/>
    <xdr:sp macro="" textlink="">
      <xdr:nvSpPr>
        <xdr:cNvPr id="7672"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52730400"/>
          <a:ext cx="58217" cy="414361"/>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14361"/>
    <xdr:sp macro="" textlink="">
      <xdr:nvSpPr>
        <xdr:cNvPr id="7673"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52730400"/>
          <a:ext cx="58217" cy="414361"/>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04836"/>
    <xdr:sp macro="" textlink="">
      <xdr:nvSpPr>
        <xdr:cNvPr id="7674"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52730400"/>
          <a:ext cx="58217" cy="404836"/>
        </a:xfrm>
        <a:prstGeom prst="rect">
          <a:avLst/>
        </a:prstGeom>
        <a:noFill/>
        <a:ln w="9525">
          <a:noFill/>
          <a:miter lim="800000"/>
          <a:headEnd/>
          <a:tailEnd/>
        </a:ln>
      </xdr:spPr>
    </xdr:sp>
    <xdr:clientData/>
  </xdr:oneCellAnchor>
  <xdr:oneCellAnchor>
    <xdr:from>
      <xdr:col>13</xdr:col>
      <xdr:colOff>1219200</xdr:colOff>
      <xdr:row>186</xdr:row>
      <xdr:rowOff>0</xdr:rowOff>
    </xdr:from>
    <xdr:ext cx="58217" cy="423886"/>
    <xdr:sp macro="" textlink="">
      <xdr:nvSpPr>
        <xdr:cNvPr id="7675"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52730400"/>
          <a:ext cx="58217" cy="423886"/>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95311"/>
    <xdr:sp macro="" textlink="">
      <xdr:nvSpPr>
        <xdr:cNvPr id="7676"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52730400"/>
          <a:ext cx="77267" cy="395311"/>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95311"/>
    <xdr:sp macro="" textlink="">
      <xdr:nvSpPr>
        <xdr:cNvPr id="7677"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52730400"/>
          <a:ext cx="77267" cy="395311"/>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95311"/>
    <xdr:sp macro="" textlink="">
      <xdr:nvSpPr>
        <xdr:cNvPr id="7678"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52730400"/>
          <a:ext cx="77267" cy="395311"/>
        </a:xfrm>
        <a:prstGeom prst="rect">
          <a:avLst/>
        </a:prstGeom>
        <a:noFill/>
        <a:ln w="9525">
          <a:noFill/>
          <a:miter lim="800000"/>
          <a:headEnd/>
          <a:tailEnd/>
        </a:ln>
      </xdr:spPr>
    </xdr:sp>
    <xdr:clientData/>
  </xdr:oneCellAnchor>
  <xdr:oneCellAnchor>
    <xdr:from>
      <xdr:col>13</xdr:col>
      <xdr:colOff>1524000</xdr:colOff>
      <xdr:row>186</xdr:row>
      <xdr:rowOff>0</xdr:rowOff>
    </xdr:from>
    <xdr:ext cx="77267" cy="395311"/>
    <xdr:sp macro="" textlink="">
      <xdr:nvSpPr>
        <xdr:cNvPr id="7679"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52730400"/>
          <a:ext cx="77267" cy="395311"/>
        </a:xfrm>
        <a:prstGeom prst="rect">
          <a:avLst/>
        </a:prstGeom>
        <a:noFill/>
        <a:ln w="9525">
          <a:noFill/>
          <a:miter lim="800000"/>
          <a:headEnd/>
          <a:tailEnd/>
        </a:ln>
      </xdr:spPr>
    </xdr:sp>
    <xdr:clientData/>
  </xdr:oneCellAnchor>
  <xdr:oneCellAnchor>
    <xdr:from>
      <xdr:col>14</xdr:col>
      <xdr:colOff>0</xdr:colOff>
      <xdr:row>186</xdr:row>
      <xdr:rowOff>0</xdr:rowOff>
    </xdr:from>
    <xdr:ext cx="61911" cy="319967"/>
    <xdr:sp macro="" textlink="">
      <xdr:nvSpPr>
        <xdr:cNvPr id="7680"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52730400"/>
          <a:ext cx="61911" cy="319967"/>
        </a:xfrm>
        <a:prstGeom prst="rect">
          <a:avLst/>
        </a:prstGeom>
        <a:noFill/>
        <a:ln w="9525">
          <a:noFill/>
          <a:miter lim="800000"/>
          <a:headEnd/>
          <a:tailEnd/>
        </a:ln>
      </xdr:spPr>
    </xdr:sp>
    <xdr:clientData/>
  </xdr:oneCellAnchor>
  <xdr:oneCellAnchor>
    <xdr:from>
      <xdr:col>14</xdr:col>
      <xdr:colOff>0</xdr:colOff>
      <xdr:row>186</xdr:row>
      <xdr:rowOff>0</xdr:rowOff>
    </xdr:from>
    <xdr:ext cx="61911" cy="319967"/>
    <xdr:sp macro="" textlink="">
      <xdr:nvSpPr>
        <xdr:cNvPr id="7681"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52730400"/>
          <a:ext cx="61911" cy="319967"/>
        </a:xfrm>
        <a:prstGeom prst="rect">
          <a:avLst/>
        </a:prstGeom>
        <a:noFill/>
        <a:ln w="9525">
          <a:noFill/>
          <a:miter lim="800000"/>
          <a:headEnd/>
          <a:tailEnd/>
        </a:ln>
      </xdr:spPr>
    </xdr:sp>
    <xdr:clientData/>
  </xdr:oneCellAnchor>
  <xdr:oneCellAnchor>
    <xdr:from>
      <xdr:col>14</xdr:col>
      <xdr:colOff>0</xdr:colOff>
      <xdr:row>186</xdr:row>
      <xdr:rowOff>0</xdr:rowOff>
    </xdr:from>
    <xdr:ext cx="61911" cy="313613"/>
    <xdr:sp macro="" textlink="">
      <xdr:nvSpPr>
        <xdr:cNvPr id="7682"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52730400"/>
          <a:ext cx="61911" cy="313613"/>
        </a:xfrm>
        <a:prstGeom prst="rect">
          <a:avLst/>
        </a:prstGeom>
        <a:noFill/>
        <a:ln w="9525">
          <a:noFill/>
          <a:miter lim="800000"/>
          <a:headEnd/>
          <a:tailEnd/>
        </a:ln>
      </xdr:spPr>
    </xdr:sp>
    <xdr:clientData/>
  </xdr:oneCellAnchor>
  <xdr:oneCellAnchor>
    <xdr:from>
      <xdr:col>14</xdr:col>
      <xdr:colOff>0</xdr:colOff>
      <xdr:row>186</xdr:row>
      <xdr:rowOff>0</xdr:rowOff>
    </xdr:from>
    <xdr:ext cx="61911" cy="329492"/>
    <xdr:sp macro="" textlink="">
      <xdr:nvSpPr>
        <xdr:cNvPr id="7683"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52730400"/>
          <a:ext cx="61911" cy="329492"/>
        </a:xfrm>
        <a:prstGeom prst="rect">
          <a:avLst/>
        </a:prstGeom>
        <a:noFill/>
        <a:ln w="9525">
          <a:noFill/>
          <a:miter lim="800000"/>
          <a:headEnd/>
          <a:tailEnd/>
        </a:ln>
      </xdr:spPr>
    </xdr:sp>
    <xdr:clientData/>
  </xdr:oneCellAnchor>
  <xdr:oneCellAnchor>
    <xdr:from>
      <xdr:col>14</xdr:col>
      <xdr:colOff>0</xdr:colOff>
      <xdr:row>186</xdr:row>
      <xdr:rowOff>0</xdr:rowOff>
    </xdr:from>
    <xdr:ext cx="80961" cy="348542"/>
    <xdr:sp macro="" textlink="">
      <xdr:nvSpPr>
        <xdr:cNvPr id="7684"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52730400"/>
          <a:ext cx="80961" cy="348542"/>
        </a:xfrm>
        <a:prstGeom prst="rect">
          <a:avLst/>
        </a:prstGeom>
        <a:noFill/>
        <a:ln w="9525">
          <a:noFill/>
          <a:miter lim="800000"/>
          <a:headEnd/>
          <a:tailEnd/>
        </a:ln>
      </xdr:spPr>
    </xdr:sp>
    <xdr:clientData/>
  </xdr:oneCellAnchor>
  <xdr:oneCellAnchor>
    <xdr:from>
      <xdr:col>14</xdr:col>
      <xdr:colOff>0</xdr:colOff>
      <xdr:row>186</xdr:row>
      <xdr:rowOff>0</xdr:rowOff>
    </xdr:from>
    <xdr:ext cx="80961" cy="348542"/>
    <xdr:sp macro="" textlink="">
      <xdr:nvSpPr>
        <xdr:cNvPr id="7685"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52730400"/>
          <a:ext cx="80961" cy="348542"/>
        </a:xfrm>
        <a:prstGeom prst="rect">
          <a:avLst/>
        </a:prstGeom>
        <a:noFill/>
        <a:ln w="9525">
          <a:noFill/>
          <a:miter lim="800000"/>
          <a:headEnd/>
          <a:tailEnd/>
        </a:ln>
      </xdr:spPr>
    </xdr:sp>
    <xdr:clientData/>
  </xdr:oneCellAnchor>
  <xdr:oneCellAnchor>
    <xdr:from>
      <xdr:col>14</xdr:col>
      <xdr:colOff>0</xdr:colOff>
      <xdr:row>186</xdr:row>
      <xdr:rowOff>0</xdr:rowOff>
    </xdr:from>
    <xdr:ext cx="80961" cy="348542"/>
    <xdr:sp macro="" textlink="">
      <xdr:nvSpPr>
        <xdr:cNvPr id="7686"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52730400"/>
          <a:ext cx="80961" cy="348542"/>
        </a:xfrm>
        <a:prstGeom prst="rect">
          <a:avLst/>
        </a:prstGeom>
        <a:noFill/>
        <a:ln w="9525">
          <a:noFill/>
          <a:miter lim="800000"/>
          <a:headEnd/>
          <a:tailEnd/>
        </a:ln>
      </xdr:spPr>
    </xdr:sp>
    <xdr:clientData/>
  </xdr:oneCellAnchor>
  <xdr:oneCellAnchor>
    <xdr:from>
      <xdr:col>14</xdr:col>
      <xdr:colOff>0</xdr:colOff>
      <xdr:row>186</xdr:row>
      <xdr:rowOff>0</xdr:rowOff>
    </xdr:from>
    <xdr:ext cx="80961" cy="348542"/>
    <xdr:sp macro="" textlink="">
      <xdr:nvSpPr>
        <xdr:cNvPr id="7687"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52730400"/>
          <a:ext cx="80961" cy="348542"/>
        </a:xfrm>
        <a:prstGeom prst="rect">
          <a:avLst/>
        </a:prstGeom>
        <a:noFill/>
        <a:ln w="9525">
          <a:noFill/>
          <a:miter lim="800000"/>
          <a:headEnd/>
          <a:tailEnd/>
        </a:ln>
      </xdr:spPr>
    </xdr:sp>
    <xdr:clientData/>
  </xdr:oneCellAnchor>
  <xdr:oneCellAnchor>
    <xdr:from>
      <xdr:col>14</xdr:col>
      <xdr:colOff>0</xdr:colOff>
      <xdr:row>186</xdr:row>
      <xdr:rowOff>0</xdr:rowOff>
    </xdr:from>
    <xdr:ext cx="80961" cy="348542"/>
    <xdr:sp macro="" textlink="">
      <xdr:nvSpPr>
        <xdr:cNvPr id="7688"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52730400"/>
          <a:ext cx="80961" cy="348542"/>
        </a:xfrm>
        <a:prstGeom prst="rect">
          <a:avLst/>
        </a:prstGeom>
        <a:noFill/>
        <a:ln w="9525">
          <a:noFill/>
          <a:miter lim="800000"/>
          <a:headEnd/>
          <a:tailEnd/>
        </a:ln>
      </xdr:spPr>
    </xdr:sp>
    <xdr:clientData/>
  </xdr:oneCellAnchor>
  <xdr:oneCellAnchor>
    <xdr:from>
      <xdr:col>14</xdr:col>
      <xdr:colOff>0</xdr:colOff>
      <xdr:row>186</xdr:row>
      <xdr:rowOff>0</xdr:rowOff>
    </xdr:from>
    <xdr:ext cx="80961" cy="348542"/>
    <xdr:sp macro="" textlink="">
      <xdr:nvSpPr>
        <xdr:cNvPr id="7689"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52730400"/>
          <a:ext cx="80961" cy="348542"/>
        </a:xfrm>
        <a:prstGeom prst="rect">
          <a:avLst/>
        </a:prstGeom>
        <a:noFill/>
        <a:ln w="9525">
          <a:noFill/>
          <a:miter lim="800000"/>
          <a:headEnd/>
          <a:tailEnd/>
        </a:ln>
      </xdr:spPr>
    </xdr:sp>
    <xdr:clientData/>
  </xdr:oneCellAnchor>
  <xdr:oneCellAnchor>
    <xdr:from>
      <xdr:col>14</xdr:col>
      <xdr:colOff>0</xdr:colOff>
      <xdr:row>186</xdr:row>
      <xdr:rowOff>0</xdr:rowOff>
    </xdr:from>
    <xdr:ext cx="80961" cy="348542"/>
    <xdr:sp macro="" textlink="">
      <xdr:nvSpPr>
        <xdr:cNvPr id="7690"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52730400"/>
          <a:ext cx="80961" cy="348542"/>
        </a:xfrm>
        <a:prstGeom prst="rect">
          <a:avLst/>
        </a:prstGeom>
        <a:noFill/>
        <a:ln w="9525">
          <a:noFill/>
          <a:miter lim="800000"/>
          <a:headEnd/>
          <a:tailEnd/>
        </a:ln>
      </xdr:spPr>
    </xdr:sp>
    <xdr:clientData/>
  </xdr:oneCellAnchor>
  <xdr:oneCellAnchor>
    <xdr:from>
      <xdr:col>14</xdr:col>
      <xdr:colOff>0</xdr:colOff>
      <xdr:row>186</xdr:row>
      <xdr:rowOff>0</xdr:rowOff>
    </xdr:from>
    <xdr:ext cx="80961" cy="348542"/>
    <xdr:sp macro="" textlink="">
      <xdr:nvSpPr>
        <xdr:cNvPr id="7691"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52730400"/>
          <a:ext cx="80961" cy="348542"/>
        </a:xfrm>
        <a:prstGeom prst="rect">
          <a:avLst/>
        </a:prstGeom>
        <a:noFill/>
        <a:ln w="9525">
          <a:noFill/>
          <a:miter lim="800000"/>
          <a:headEnd/>
          <a:tailEnd/>
        </a:ln>
      </xdr:spPr>
    </xdr:sp>
    <xdr:clientData/>
  </xdr:oneCellAnchor>
  <xdr:oneCellAnchor>
    <xdr:from>
      <xdr:col>14</xdr:col>
      <xdr:colOff>0</xdr:colOff>
      <xdr:row>186</xdr:row>
      <xdr:rowOff>0</xdr:rowOff>
    </xdr:from>
    <xdr:ext cx="61911" cy="366736"/>
    <xdr:sp macro="" textlink="">
      <xdr:nvSpPr>
        <xdr:cNvPr id="7692"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52730400"/>
          <a:ext cx="61911" cy="366736"/>
        </a:xfrm>
        <a:prstGeom prst="rect">
          <a:avLst/>
        </a:prstGeom>
        <a:noFill/>
        <a:ln w="9525">
          <a:noFill/>
          <a:miter lim="800000"/>
          <a:headEnd/>
          <a:tailEnd/>
        </a:ln>
      </xdr:spPr>
    </xdr:sp>
    <xdr:clientData/>
  </xdr:oneCellAnchor>
  <xdr:oneCellAnchor>
    <xdr:from>
      <xdr:col>14</xdr:col>
      <xdr:colOff>0</xdr:colOff>
      <xdr:row>186</xdr:row>
      <xdr:rowOff>0</xdr:rowOff>
    </xdr:from>
    <xdr:ext cx="61911" cy="357211"/>
    <xdr:sp macro="" textlink="">
      <xdr:nvSpPr>
        <xdr:cNvPr id="7693"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52730400"/>
          <a:ext cx="61911" cy="357211"/>
        </a:xfrm>
        <a:prstGeom prst="rect">
          <a:avLst/>
        </a:prstGeom>
        <a:noFill/>
        <a:ln w="9525">
          <a:noFill/>
          <a:miter lim="800000"/>
          <a:headEnd/>
          <a:tailEnd/>
        </a:ln>
      </xdr:spPr>
    </xdr:sp>
    <xdr:clientData/>
  </xdr:oneCellAnchor>
  <xdr:oneCellAnchor>
    <xdr:from>
      <xdr:col>14</xdr:col>
      <xdr:colOff>0</xdr:colOff>
      <xdr:row>186</xdr:row>
      <xdr:rowOff>0</xdr:rowOff>
    </xdr:from>
    <xdr:ext cx="61911" cy="376261"/>
    <xdr:sp macro="" textlink="">
      <xdr:nvSpPr>
        <xdr:cNvPr id="7694"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52730400"/>
          <a:ext cx="61911" cy="376261"/>
        </a:xfrm>
        <a:prstGeom prst="rect">
          <a:avLst/>
        </a:prstGeom>
        <a:noFill/>
        <a:ln w="9525">
          <a:noFill/>
          <a:miter lim="800000"/>
          <a:headEnd/>
          <a:tailEnd/>
        </a:ln>
      </xdr:spPr>
    </xdr:sp>
    <xdr:clientData/>
  </xdr:oneCellAnchor>
  <xdr:oneCellAnchor>
    <xdr:from>
      <xdr:col>14</xdr:col>
      <xdr:colOff>0</xdr:colOff>
      <xdr:row>186</xdr:row>
      <xdr:rowOff>0</xdr:rowOff>
    </xdr:from>
    <xdr:ext cx="80961" cy="395311"/>
    <xdr:sp macro="" textlink="">
      <xdr:nvSpPr>
        <xdr:cNvPr id="7695"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52730400"/>
          <a:ext cx="80961" cy="395311"/>
        </a:xfrm>
        <a:prstGeom prst="rect">
          <a:avLst/>
        </a:prstGeom>
        <a:noFill/>
        <a:ln w="9525">
          <a:noFill/>
          <a:miter lim="800000"/>
          <a:headEnd/>
          <a:tailEnd/>
        </a:ln>
      </xdr:spPr>
    </xdr:sp>
    <xdr:clientData/>
  </xdr:oneCellAnchor>
  <xdr:oneCellAnchor>
    <xdr:from>
      <xdr:col>14</xdr:col>
      <xdr:colOff>0</xdr:colOff>
      <xdr:row>186</xdr:row>
      <xdr:rowOff>0</xdr:rowOff>
    </xdr:from>
    <xdr:ext cx="80961" cy="395311"/>
    <xdr:sp macro="" textlink="">
      <xdr:nvSpPr>
        <xdr:cNvPr id="7696"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52730400"/>
          <a:ext cx="80961" cy="395311"/>
        </a:xfrm>
        <a:prstGeom prst="rect">
          <a:avLst/>
        </a:prstGeom>
        <a:noFill/>
        <a:ln w="9525">
          <a:noFill/>
          <a:miter lim="800000"/>
          <a:headEnd/>
          <a:tailEnd/>
        </a:ln>
      </xdr:spPr>
    </xdr:sp>
    <xdr:clientData/>
  </xdr:oneCellAnchor>
  <xdr:oneCellAnchor>
    <xdr:from>
      <xdr:col>14</xdr:col>
      <xdr:colOff>0</xdr:colOff>
      <xdr:row>186</xdr:row>
      <xdr:rowOff>0</xdr:rowOff>
    </xdr:from>
    <xdr:ext cx="80961" cy="395311"/>
    <xdr:sp macro="" textlink="">
      <xdr:nvSpPr>
        <xdr:cNvPr id="7697"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52730400"/>
          <a:ext cx="80961" cy="395311"/>
        </a:xfrm>
        <a:prstGeom prst="rect">
          <a:avLst/>
        </a:prstGeom>
        <a:noFill/>
        <a:ln w="9525">
          <a:noFill/>
          <a:miter lim="800000"/>
          <a:headEnd/>
          <a:tailEnd/>
        </a:ln>
      </xdr:spPr>
    </xdr:sp>
    <xdr:clientData/>
  </xdr:oneCellAnchor>
  <xdr:oneCellAnchor>
    <xdr:from>
      <xdr:col>14</xdr:col>
      <xdr:colOff>0</xdr:colOff>
      <xdr:row>186</xdr:row>
      <xdr:rowOff>0</xdr:rowOff>
    </xdr:from>
    <xdr:ext cx="80961" cy="395311"/>
    <xdr:sp macro="" textlink="">
      <xdr:nvSpPr>
        <xdr:cNvPr id="7698"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52730400"/>
          <a:ext cx="80961" cy="395311"/>
        </a:xfrm>
        <a:prstGeom prst="rect">
          <a:avLst/>
        </a:prstGeom>
        <a:noFill/>
        <a:ln w="9525">
          <a:noFill/>
          <a:miter lim="800000"/>
          <a:headEnd/>
          <a:tailEnd/>
        </a:ln>
      </xdr:spPr>
    </xdr:sp>
    <xdr:clientData/>
  </xdr:oneCellAnchor>
  <xdr:oneCellAnchor>
    <xdr:from>
      <xdr:col>14</xdr:col>
      <xdr:colOff>0</xdr:colOff>
      <xdr:row>186</xdr:row>
      <xdr:rowOff>0</xdr:rowOff>
    </xdr:from>
    <xdr:ext cx="61911" cy="414361"/>
    <xdr:sp macro="" textlink="">
      <xdr:nvSpPr>
        <xdr:cNvPr id="7699"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52730400"/>
          <a:ext cx="61911" cy="414361"/>
        </a:xfrm>
        <a:prstGeom prst="rect">
          <a:avLst/>
        </a:prstGeom>
        <a:noFill/>
        <a:ln w="9525">
          <a:noFill/>
          <a:miter lim="800000"/>
          <a:headEnd/>
          <a:tailEnd/>
        </a:ln>
      </xdr:spPr>
    </xdr:sp>
    <xdr:clientData/>
  </xdr:oneCellAnchor>
  <xdr:oneCellAnchor>
    <xdr:from>
      <xdr:col>14</xdr:col>
      <xdr:colOff>0</xdr:colOff>
      <xdr:row>186</xdr:row>
      <xdr:rowOff>0</xdr:rowOff>
    </xdr:from>
    <xdr:ext cx="61911" cy="414361"/>
    <xdr:sp macro="" textlink="">
      <xdr:nvSpPr>
        <xdr:cNvPr id="7700"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52730400"/>
          <a:ext cx="61911" cy="414361"/>
        </a:xfrm>
        <a:prstGeom prst="rect">
          <a:avLst/>
        </a:prstGeom>
        <a:noFill/>
        <a:ln w="9525">
          <a:noFill/>
          <a:miter lim="800000"/>
          <a:headEnd/>
          <a:tailEnd/>
        </a:ln>
      </xdr:spPr>
    </xdr:sp>
    <xdr:clientData/>
  </xdr:oneCellAnchor>
  <xdr:oneCellAnchor>
    <xdr:from>
      <xdr:col>14</xdr:col>
      <xdr:colOff>0</xdr:colOff>
      <xdr:row>186</xdr:row>
      <xdr:rowOff>0</xdr:rowOff>
    </xdr:from>
    <xdr:ext cx="61911" cy="404836"/>
    <xdr:sp macro="" textlink="">
      <xdr:nvSpPr>
        <xdr:cNvPr id="7701"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52730400"/>
          <a:ext cx="61911" cy="404836"/>
        </a:xfrm>
        <a:prstGeom prst="rect">
          <a:avLst/>
        </a:prstGeom>
        <a:noFill/>
        <a:ln w="9525">
          <a:noFill/>
          <a:miter lim="800000"/>
          <a:headEnd/>
          <a:tailEnd/>
        </a:ln>
      </xdr:spPr>
    </xdr:sp>
    <xdr:clientData/>
  </xdr:oneCellAnchor>
  <xdr:oneCellAnchor>
    <xdr:from>
      <xdr:col>14</xdr:col>
      <xdr:colOff>0</xdr:colOff>
      <xdr:row>186</xdr:row>
      <xdr:rowOff>0</xdr:rowOff>
    </xdr:from>
    <xdr:ext cx="61911" cy="423886"/>
    <xdr:sp macro="" textlink="">
      <xdr:nvSpPr>
        <xdr:cNvPr id="7702"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52730400"/>
          <a:ext cx="61911" cy="423886"/>
        </a:xfrm>
        <a:prstGeom prst="rect">
          <a:avLst/>
        </a:prstGeom>
        <a:noFill/>
        <a:ln w="9525">
          <a:noFill/>
          <a:miter lim="800000"/>
          <a:headEnd/>
          <a:tailEnd/>
        </a:ln>
      </xdr:spPr>
    </xdr:sp>
    <xdr:clientData/>
  </xdr:oneCellAnchor>
  <xdr:oneCellAnchor>
    <xdr:from>
      <xdr:col>14</xdr:col>
      <xdr:colOff>0</xdr:colOff>
      <xdr:row>186</xdr:row>
      <xdr:rowOff>0</xdr:rowOff>
    </xdr:from>
    <xdr:ext cx="80961" cy="442936"/>
    <xdr:sp macro="" textlink="">
      <xdr:nvSpPr>
        <xdr:cNvPr id="7703"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52730400"/>
          <a:ext cx="80961" cy="442936"/>
        </a:xfrm>
        <a:prstGeom prst="rect">
          <a:avLst/>
        </a:prstGeom>
        <a:noFill/>
        <a:ln w="9525">
          <a:noFill/>
          <a:miter lim="800000"/>
          <a:headEnd/>
          <a:tailEnd/>
        </a:ln>
      </xdr:spPr>
    </xdr:sp>
    <xdr:clientData/>
  </xdr:oneCellAnchor>
  <xdr:oneCellAnchor>
    <xdr:from>
      <xdr:col>14</xdr:col>
      <xdr:colOff>0</xdr:colOff>
      <xdr:row>186</xdr:row>
      <xdr:rowOff>0</xdr:rowOff>
    </xdr:from>
    <xdr:ext cx="80961" cy="442936"/>
    <xdr:sp macro="" textlink="">
      <xdr:nvSpPr>
        <xdr:cNvPr id="7704"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52730400"/>
          <a:ext cx="80961" cy="442936"/>
        </a:xfrm>
        <a:prstGeom prst="rect">
          <a:avLst/>
        </a:prstGeom>
        <a:noFill/>
        <a:ln w="9525">
          <a:noFill/>
          <a:miter lim="800000"/>
          <a:headEnd/>
          <a:tailEnd/>
        </a:ln>
      </xdr:spPr>
    </xdr:sp>
    <xdr:clientData/>
  </xdr:oneCellAnchor>
  <xdr:oneCellAnchor>
    <xdr:from>
      <xdr:col>14</xdr:col>
      <xdr:colOff>0</xdr:colOff>
      <xdr:row>186</xdr:row>
      <xdr:rowOff>0</xdr:rowOff>
    </xdr:from>
    <xdr:ext cx="80961" cy="442936"/>
    <xdr:sp macro="" textlink="">
      <xdr:nvSpPr>
        <xdr:cNvPr id="7705"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52730400"/>
          <a:ext cx="80961" cy="442936"/>
        </a:xfrm>
        <a:prstGeom prst="rect">
          <a:avLst/>
        </a:prstGeom>
        <a:noFill/>
        <a:ln w="9525">
          <a:noFill/>
          <a:miter lim="800000"/>
          <a:headEnd/>
          <a:tailEnd/>
        </a:ln>
      </xdr:spPr>
    </xdr:sp>
    <xdr:clientData/>
  </xdr:oneCellAnchor>
  <xdr:oneCellAnchor>
    <xdr:from>
      <xdr:col>14</xdr:col>
      <xdr:colOff>0</xdr:colOff>
      <xdr:row>186</xdr:row>
      <xdr:rowOff>0</xdr:rowOff>
    </xdr:from>
    <xdr:ext cx="80961" cy="442936"/>
    <xdr:sp macro="" textlink="">
      <xdr:nvSpPr>
        <xdr:cNvPr id="7706"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52730400"/>
          <a:ext cx="80961" cy="442936"/>
        </a:xfrm>
        <a:prstGeom prst="rect">
          <a:avLst/>
        </a:prstGeom>
        <a:noFill/>
        <a:ln w="9525">
          <a:noFill/>
          <a:miter lim="800000"/>
          <a:headEnd/>
          <a:tailEnd/>
        </a:ln>
      </xdr:spPr>
    </xdr:sp>
    <xdr:clientData/>
  </xdr:oneCellAnchor>
  <xdr:oneCellAnchor>
    <xdr:from>
      <xdr:col>14</xdr:col>
      <xdr:colOff>0</xdr:colOff>
      <xdr:row>177</xdr:row>
      <xdr:rowOff>0</xdr:rowOff>
    </xdr:from>
    <xdr:ext cx="90486" cy="302552"/>
    <xdr:sp macro="" textlink="">
      <xdr:nvSpPr>
        <xdr:cNvPr id="7707"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55473600"/>
          <a:ext cx="90486" cy="302552"/>
        </a:xfrm>
        <a:prstGeom prst="rect">
          <a:avLst/>
        </a:prstGeom>
        <a:noFill/>
        <a:ln w="9525">
          <a:noFill/>
          <a:miter lim="800000"/>
          <a:headEnd/>
          <a:tailEnd/>
        </a:ln>
      </xdr:spPr>
    </xdr:sp>
    <xdr:clientData/>
  </xdr:oneCellAnchor>
  <xdr:oneCellAnchor>
    <xdr:from>
      <xdr:col>14</xdr:col>
      <xdr:colOff>0</xdr:colOff>
      <xdr:row>186</xdr:row>
      <xdr:rowOff>0</xdr:rowOff>
    </xdr:from>
    <xdr:ext cx="61911" cy="447169"/>
    <xdr:sp macro="" textlink="">
      <xdr:nvSpPr>
        <xdr:cNvPr id="770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52730400"/>
          <a:ext cx="61911" cy="447169"/>
        </a:xfrm>
        <a:prstGeom prst="rect">
          <a:avLst/>
        </a:prstGeom>
        <a:noFill/>
        <a:ln w="9525">
          <a:noFill/>
          <a:miter lim="800000"/>
          <a:headEnd/>
          <a:tailEnd/>
        </a:ln>
      </xdr:spPr>
    </xdr:sp>
    <xdr:clientData/>
  </xdr:oneCellAnchor>
  <xdr:oneCellAnchor>
    <xdr:from>
      <xdr:col>14</xdr:col>
      <xdr:colOff>0</xdr:colOff>
      <xdr:row>186</xdr:row>
      <xdr:rowOff>0</xdr:rowOff>
    </xdr:from>
    <xdr:ext cx="61911" cy="447169"/>
    <xdr:sp macro="" textlink="">
      <xdr:nvSpPr>
        <xdr:cNvPr id="770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52730400"/>
          <a:ext cx="61911" cy="447169"/>
        </a:xfrm>
        <a:prstGeom prst="rect">
          <a:avLst/>
        </a:prstGeom>
        <a:noFill/>
        <a:ln w="9525">
          <a:noFill/>
          <a:miter lim="800000"/>
          <a:headEnd/>
          <a:tailEnd/>
        </a:ln>
      </xdr:spPr>
    </xdr:sp>
    <xdr:clientData/>
  </xdr:oneCellAnchor>
  <xdr:oneCellAnchor>
    <xdr:from>
      <xdr:col>14</xdr:col>
      <xdr:colOff>0</xdr:colOff>
      <xdr:row>186</xdr:row>
      <xdr:rowOff>0</xdr:rowOff>
    </xdr:from>
    <xdr:ext cx="61911" cy="442936"/>
    <xdr:sp macro="" textlink="">
      <xdr:nvSpPr>
        <xdr:cNvPr id="771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52730400"/>
          <a:ext cx="61911" cy="442936"/>
        </a:xfrm>
        <a:prstGeom prst="rect">
          <a:avLst/>
        </a:prstGeom>
        <a:noFill/>
        <a:ln w="9525">
          <a:noFill/>
          <a:miter lim="800000"/>
          <a:headEnd/>
          <a:tailEnd/>
        </a:ln>
      </xdr:spPr>
    </xdr:sp>
    <xdr:clientData/>
  </xdr:oneCellAnchor>
  <xdr:oneCellAnchor>
    <xdr:from>
      <xdr:col>14</xdr:col>
      <xdr:colOff>0</xdr:colOff>
      <xdr:row>186</xdr:row>
      <xdr:rowOff>0</xdr:rowOff>
    </xdr:from>
    <xdr:ext cx="61911" cy="456694"/>
    <xdr:sp macro="" textlink="">
      <xdr:nvSpPr>
        <xdr:cNvPr id="771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52730400"/>
          <a:ext cx="61911" cy="456694"/>
        </a:xfrm>
        <a:prstGeom prst="rect">
          <a:avLst/>
        </a:prstGeom>
        <a:noFill/>
        <a:ln w="9525">
          <a:noFill/>
          <a:miter lim="800000"/>
          <a:headEnd/>
          <a:tailEnd/>
        </a:ln>
      </xdr:spPr>
    </xdr:sp>
    <xdr:clientData/>
  </xdr:oneCellAnchor>
  <xdr:oneCellAnchor>
    <xdr:from>
      <xdr:col>14</xdr:col>
      <xdr:colOff>0</xdr:colOff>
      <xdr:row>186</xdr:row>
      <xdr:rowOff>0</xdr:rowOff>
    </xdr:from>
    <xdr:ext cx="61911" cy="414361"/>
    <xdr:sp macro="" textlink="">
      <xdr:nvSpPr>
        <xdr:cNvPr id="771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52730400"/>
          <a:ext cx="61911" cy="414361"/>
        </a:xfrm>
        <a:prstGeom prst="rect">
          <a:avLst/>
        </a:prstGeom>
        <a:noFill/>
        <a:ln w="9525">
          <a:noFill/>
          <a:miter lim="800000"/>
          <a:headEnd/>
          <a:tailEnd/>
        </a:ln>
      </xdr:spPr>
    </xdr:sp>
    <xdr:clientData/>
  </xdr:oneCellAnchor>
  <xdr:oneCellAnchor>
    <xdr:from>
      <xdr:col>14</xdr:col>
      <xdr:colOff>0</xdr:colOff>
      <xdr:row>186</xdr:row>
      <xdr:rowOff>0</xdr:rowOff>
    </xdr:from>
    <xdr:ext cx="61911" cy="414361"/>
    <xdr:sp macro="" textlink="">
      <xdr:nvSpPr>
        <xdr:cNvPr id="771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52730400"/>
          <a:ext cx="61911" cy="414361"/>
        </a:xfrm>
        <a:prstGeom prst="rect">
          <a:avLst/>
        </a:prstGeom>
        <a:noFill/>
        <a:ln w="9525">
          <a:noFill/>
          <a:miter lim="800000"/>
          <a:headEnd/>
          <a:tailEnd/>
        </a:ln>
      </xdr:spPr>
    </xdr:sp>
    <xdr:clientData/>
  </xdr:oneCellAnchor>
  <xdr:oneCellAnchor>
    <xdr:from>
      <xdr:col>14</xdr:col>
      <xdr:colOff>0</xdr:colOff>
      <xdr:row>186</xdr:row>
      <xdr:rowOff>0</xdr:rowOff>
    </xdr:from>
    <xdr:ext cx="61911" cy="404836"/>
    <xdr:sp macro="" textlink="">
      <xdr:nvSpPr>
        <xdr:cNvPr id="771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52730400"/>
          <a:ext cx="61911" cy="404836"/>
        </a:xfrm>
        <a:prstGeom prst="rect">
          <a:avLst/>
        </a:prstGeom>
        <a:noFill/>
        <a:ln w="9525">
          <a:noFill/>
          <a:miter lim="800000"/>
          <a:headEnd/>
          <a:tailEnd/>
        </a:ln>
      </xdr:spPr>
    </xdr:sp>
    <xdr:clientData/>
  </xdr:oneCellAnchor>
  <xdr:oneCellAnchor>
    <xdr:from>
      <xdr:col>14</xdr:col>
      <xdr:colOff>0</xdr:colOff>
      <xdr:row>186</xdr:row>
      <xdr:rowOff>0</xdr:rowOff>
    </xdr:from>
    <xdr:ext cx="61911" cy="423886"/>
    <xdr:sp macro="" textlink="">
      <xdr:nvSpPr>
        <xdr:cNvPr id="771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52730400"/>
          <a:ext cx="61911" cy="423886"/>
        </a:xfrm>
        <a:prstGeom prst="rect">
          <a:avLst/>
        </a:prstGeom>
        <a:noFill/>
        <a:ln w="9525">
          <a:noFill/>
          <a:miter lim="800000"/>
          <a:headEnd/>
          <a:tailEnd/>
        </a:ln>
      </xdr:spPr>
    </xdr:sp>
    <xdr:clientData/>
  </xdr:oneCellAnchor>
  <xdr:oneCellAnchor>
    <xdr:from>
      <xdr:col>14</xdr:col>
      <xdr:colOff>0</xdr:colOff>
      <xdr:row>186</xdr:row>
      <xdr:rowOff>0</xdr:rowOff>
    </xdr:from>
    <xdr:ext cx="80961" cy="395311"/>
    <xdr:sp macro="" textlink="">
      <xdr:nvSpPr>
        <xdr:cNvPr id="771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52730400"/>
          <a:ext cx="80961" cy="395311"/>
        </a:xfrm>
        <a:prstGeom prst="rect">
          <a:avLst/>
        </a:prstGeom>
        <a:noFill/>
        <a:ln w="9525">
          <a:noFill/>
          <a:miter lim="800000"/>
          <a:headEnd/>
          <a:tailEnd/>
        </a:ln>
      </xdr:spPr>
    </xdr:sp>
    <xdr:clientData/>
  </xdr:oneCellAnchor>
  <xdr:oneCellAnchor>
    <xdr:from>
      <xdr:col>14</xdr:col>
      <xdr:colOff>0</xdr:colOff>
      <xdr:row>186</xdr:row>
      <xdr:rowOff>0</xdr:rowOff>
    </xdr:from>
    <xdr:ext cx="80961" cy="395311"/>
    <xdr:sp macro="" textlink="">
      <xdr:nvSpPr>
        <xdr:cNvPr id="771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52730400"/>
          <a:ext cx="80961" cy="395311"/>
        </a:xfrm>
        <a:prstGeom prst="rect">
          <a:avLst/>
        </a:prstGeom>
        <a:noFill/>
        <a:ln w="9525">
          <a:noFill/>
          <a:miter lim="800000"/>
          <a:headEnd/>
          <a:tailEnd/>
        </a:ln>
      </xdr:spPr>
    </xdr:sp>
    <xdr:clientData/>
  </xdr:oneCellAnchor>
  <xdr:oneCellAnchor>
    <xdr:from>
      <xdr:col>14</xdr:col>
      <xdr:colOff>0</xdr:colOff>
      <xdr:row>186</xdr:row>
      <xdr:rowOff>0</xdr:rowOff>
    </xdr:from>
    <xdr:ext cx="80961" cy="395311"/>
    <xdr:sp macro="" textlink="">
      <xdr:nvSpPr>
        <xdr:cNvPr id="771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52730400"/>
          <a:ext cx="80961" cy="395311"/>
        </a:xfrm>
        <a:prstGeom prst="rect">
          <a:avLst/>
        </a:prstGeom>
        <a:noFill/>
        <a:ln w="9525">
          <a:noFill/>
          <a:miter lim="800000"/>
          <a:headEnd/>
          <a:tailEnd/>
        </a:ln>
      </xdr:spPr>
    </xdr:sp>
    <xdr:clientData/>
  </xdr:oneCellAnchor>
  <xdr:oneCellAnchor>
    <xdr:from>
      <xdr:col>14</xdr:col>
      <xdr:colOff>0</xdr:colOff>
      <xdr:row>186</xdr:row>
      <xdr:rowOff>0</xdr:rowOff>
    </xdr:from>
    <xdr:ext cx="80961" cy="395311"/>
    <xdr:sp macro="" textlink="">
      <xdr:nvSpPr>
        <xdr:cNvPr id="771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52730400"/>
          <a:ext cx="80961" cy="395311"/>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06623"/>
    <xdr:sp macro="" textlink="">
      <xdr:nvSpPr>
        <xdr:cNvPr id="772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52730400"/>
          <a:ext cx="59602" cy="306623"/>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06623"/>
    <xdr:sp macro="" textlink="">
      <xdr:nvSpPr>
        <xdr:cNvPr id="772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52730400"/>
          <a:ext cx="59602" cy="306623"/>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291325"/>
    <xdr:sp macro="" textlink="">
      <xdr:nvSpPr>
        <xdr:cNvPr id="7722"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55473600"/>
          <a:ext cx="59602" cy="291325"/>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16148"/>
    <xdr:sp macro="" textlink="">
      <xdr:nvSpPr>
        <xdr:cNvPr id="7723"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52730400"/>
          <a:ext cx="59602" cy="316148"/>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33759"/>
    <xdr:sp macro="" textlink="">
      <xdr:nvSpPr>
        <xdr:cNvPr id="7724"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52730400"/>
          <a:ext cx="78652" cy="333759"/>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33759"/>
    <xdr:sp macro="" textlink="">
      <xdr:nvSpPr>
        <xdr:cNvPr id="7725"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52730400"/>
          <a:ext cx="78652" cy="333759"/>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33759"/>
    <xdr:sp macro="" textlink="">
      <xdr:nvSpPr>
        <xdr:cNvPr id="7726"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52730400"/>
          <a:ext cx="78652" cy="333759"/>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33759"/>
    <xdr:sp macro="" textlink="">
      <xdr:nvSpPr>
        <xdr:cNvPr id="7727"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52730400"/>
          <a:ext cx="78652" cy="333759"/>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33759"/>
    <xdr:sp macro="" textlink="">
      <xdr:nvSpPr>
        <xdr:cNvPr id="7728"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52730400"/>
          <a:ext cx="78652" cy="333759"/>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33759"/>
    <xdr:sp macro="" textlink="">
      <xdr:nvSpPr>
        <xdr:cNvPr id="7729"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52730400"/>
          <a:ext cx="78652" cy="333759"/>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33759"/>
    <xdr:sp macro="" textlink="">
      <xdr:nvSpPr>
        <xdr:cNvPr id="7730"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52730400"/>
          <a:ext cx="78652" cy="333759"/>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33759"/>
    <xdr:sp macro="" textlink="">
      <xdr:nvSpPr>
        <xdr:cNvPr id="7731"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52730400"/>
          <a:ext cx="78652" cy="333759"/>
        </a:xfrm>
        <a:prstGeom prst="rect">
          <a:avLst/>
        </a:prstGeom>
        <a:noFill/>
        <a:ln w="9525">
          <a:noFill/>
          <a:miter lim="800000"/>
          <a:headEnd/>
          <a:tailEnd/>
        </a:ln>
      </xdr:spPr>
    </xdr:sp>
    <xdr:clientData/>
  </xdr:oneCellAnchor>
  <xdr:oneCellAnchor>
    <xdr:from>
      <xdr:col>13</xdr:col>
      <xdr:colOff>1219200</xdr:colOff>
      <xdr:row>177</xdr:row>
      <xdr:rowOff>0</xdr:rowOff>
    </xdr:from>
    <xdr:ext cx="88177" cy="289703"/>
    <xdr:sp macro="" textlink="">
      <xdr:nvSpPr>
        <xdr:cNvPr id="7732"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55473600"/>
          <a:ext cx="88177" cy="289703"/>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51953"/>
    <xdr:sp macro="" textlink="">
      <xdr:nvSpPr>
        <xdr:cNvPr id="7733"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52730400"/>
          <a:ext cx="59602" cy="351953"/>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42428"/>
    <xdr:sp macro="" textlink="">
      <xdr:nvSpPr>
        <xdr:cNvPr id="7734"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52730400"/>
          <a:ext cx="59602" cy="342428"/>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61478"/>
    <xdr:sp macro="" textlink="">
      <xdr:nvSpPr>
        <xdr:cNvPr id="7735"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52730400"/>
          <a:ext cx="59602" cy="361478"/>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80528"/>
    <xdr:sp macro="" textlink="">
      <xdr:nvSpPr>
        <xdr:cNvPr id="7736"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52730400"/>
          <a:ext cx="78652" cy="380528"/>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80528"/>
    <xdr:sp macro="" textlink="">
      <xdr:nvSpPr>
        <xdr:cNvPr id="7737"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52730400"/>
          <a:ext cx="78652" cy="380528"/>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80528"/>
    <xdr:sp macro="" textlink="">
      <xdr:nvSpPr>
        <xdr:cNvPr id="7738"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52730400"/>
          <a:ext cx="78652" cy="380528"/>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80528"/>
    <xdr:sp macro="" textlink="">
      <xdr:nvSpPr>
        <xdr:cNvPr id="7739"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52730400"/>
          <a:ext cx="78652" cy="380528"/>
        </a:xfrm>
        <a:prstGeom prst="rect">
          <a:avLst/>
        </a:prstGeom>
        <a:noFill/>
        <a:ln w="9525">
          <a:noFill/>
          <a:miter lim="800000"/>
          <a:headEnd/>
          <a:tailEnd/>
        </a:ln>
      </xdr:spPr>
    </xdr:sp>
    <xdr:clientData/>
  </xdr:oneCellAnchor>
  <xdr:oneCellAnchor>
    <xdr:from>
      <xdr:col>13</xdr:col>
      <xdr:colOff>1219200</xdr:colOff>
      <xdr:row>177</xdr:row>
      <xdr:rowOff>0</xdr:rowOff>
    </xdr:from>
    <xdr:ext cx="88177" cy="289703"/>
    <xdr:sp macro="" textlink="">
      <xdr:nvSpPr>
        <xdr:cNvPr id="7740"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55473600"/>
          <a:ext cx="88177" cy="289703"/>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99578"/>
    <xdr:sp macro="" textlink="">
      <xdr:nvSpPr>
        <xdr:cNvPr id="7741"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52730400"/>
          <a:ext cx="59602" cy="399578"/>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99578"/>
    <xdr:sp macro="" textlink="">
      <xdr:nvSpPr>
        <xdr:cNvPr id="7742"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52730400"/>
          <a:ext cx="59602" cy="399578"/>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90053"/>
    <xdr:sp macro="" textlink="">
      <xdr:nvSpPr>
        <xdr:cNvPr id="7743"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52730400"/>
          <a:ext cx="59602" cy="390053"/>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409103"/>
    <xdr:sp macro="" textlink="">
      <xdr:nvSpPr>
        <xdr:cNvPr id="7744"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52730400"/>
          <a:ext cx="59602" cy="409103"/>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428153"/>
    <xdr:sp macro="" textlink="">
      <xdr:nvSpPr>
        <xdr:cNvPr id="7745"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52730400"/>
          <a:ext cx="78652" cy="428153"/>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428153"/>
    <xdr:sp macro="" textlink="">
      <xdr:nvSpPr>
        <xdr:cNvPr id="7746"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52730400"/>
          <a:ext cx="78652" cy="428153"/>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428153"/>
    <xdr:sp macro="" textlink="">
      <xdr:nvSpPr>
        <xdr:cNvPr id="7747"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52730400"/>
          <a:ext cx="78652" cy="428153"/>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428153"/>
    <xdr:sp macro="" textlink="">
      <xdr:nvSpPr>
        <xdr:cNvPr id="7748"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52730400"/>
          <a:ext cx="78652" cy="428153"/>
        </a:xfrm>
        <a:prstGeom prst="rect">
          <a:avLst/>
        </a:prstGeom>
        <a:noFill/>
        <a:ln w="9525">
          <a:noFill/>
          <a:miter lim="800000"/>
          <a:headEnd/>
          <a:tailEnd/>
        </a:ln>
      </xdr:spPr>
    </xdr:sp>
    <xdr:clientData/>
  </xdr:oneCellAnchor>
  <xdr:oneCellAnchor>
    <xdr:from>
      <xdr:col>13</xdr:col>
      <xdr:colOff>1219200</xdr:colOff>
      <xdr:row>177</xdr:row>
      <xdr:rowOff>0</xdr:rowOff>
    </xdr:from>
    <xdr:ext cx="88177" cy="289208"/>
    <xdr:sp macro="" textlink="">
      <xdr:nvSpPr>
        <xdr:cNvPr id="7749"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55473600"/>
          <a:ext cx="88177" cy="289208"/>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432386"/>
    <xdr:sp macro="" textlink="">
      <xdr:nvSpPr>
        <xdr:cNvPr id="775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52730400"/>
          <a:ext cx="59602" cy="432386"/>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432386"/>
    <xdr:sp macro="" textlink="">
      <xdr:nvSpPr>
        <xdr:cNvPr id="775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52730400"/>
          <a:ext cx="59602" cy="432386"/>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428153"/>
    <xdr:sp macro="" textlink="">
      <xdr:nvSpPr>
        <xdr:cNvPr id="775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52730400"/>
          <a:ext cx="59602" cy="428153"/>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441911"/>
    <xdr:sp macro="" textlink="">
      <xdr:nvSpPr>
        <xdr:cNvPr id="775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52730400"/>
          <a:ext cx="59602" cy="441911"/>
        </a:xfrm>
        <a:prstGeom prst="rect">
          <a:avLst/>
        </a:prstGeom>
        <a:noFill/>
        <a:ln w="9525">
          <a:noFill/>
          <a:miter lim="800000"/>
          <a:headEnd/>
          <a:tailEnd/>
        </a:ln>
      </xdr:spPr>
    </xdr:sp>
    <xdr:clientData/>
  </xdr:oneCellAnchor>
  <xdr:oneCellAnchor>
    <xdr:from>
      <xdr:col>13</xdr:col>
      <xdr:colOff>1219200</xdr:colOff>
      <xdr:row>177</xdr:row>
      <xdr:rowOff>0</xdr:rowOff>
    </xdr:from>
    <xdr:ext cx="88177" cy="289703"/>
    <xdr:sp macro="" textlink="">
      <xdr:nvSpPr>
        <xdr:cNvPr id="7754"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55473600"/>
          <a:ext cx="88177" cy="289703"/>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99578"/>
    <xdr:sp macro="" textlink="">
      <xdr:nvSpPr>
        <xdr:cNvPr id="7755"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52730400"/>
          <a:ext cx="59602" cy="399578"/>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99578"/>
    <xdr:sp macro="" textlink="">
      <xdr:nvSpPr>
        <xdr:cNvPr id="7756"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52730400"/>
          <a:ext cx="59602" cy="399578"/>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390053"/>
    <xdr:sp macro="" textlink="">
      <xdr:nvSpPr>
        <xdr:cNvPr id="7757"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52730400"/>
          <a:ext cx="59602" cy="390053"/>
        </a:xfrm>
        <a:prstGeom prst="rect">
          <a:avLst/>
        </a:prstGeom>
        <a:noFill/>
        <a:ln w="9525">
          <a:noFill/>
          <a:miter lim="800000"/>
          <a:headEnd/>
          <a:tailEnd/>
        </a:ln>
      </xdr:spPr>
    </xdr:sp>
    <xdr:clientData/>
  </xdr:oneCellAnchor>
  <xdr:oneCellAnchor>
    <xdr:from>
      <xdr:col>13</xdr:col>
      <xdr:colOff>1219200</xdr:colOff>
      <xdr:row>186</xdr:row>
      <xdr:rowOff>0</xdr:rowOff>
    </xdr:from>
    <xdr:ext cx="59602" cy="409103"/>
    <xdr:sp macro="" textlink="">
      <xdr:nvSpPr>
        <xdr:cNvPr id="7758"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52730400"/>
          <a:ext cx="59602" cy="409103"/>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80528"/>
    <xdr:sp macro="" textlink="">
      <xdr:nvSpPr>
        <xdr:cNvPr id="7759"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52730400"/>
          <a:ext cx="78652" cy="380528"/>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80528"/>
    <xdr:sp macro="" textlink="">
      <xdr:nvSpPr>
        <xdr:cNvPr id="7760"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52730400"/>
          <a:ext cx="78652" cy="380528"/>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80528"/>
    <xdr:sp macro="" textlink="">
      <xdr:nvSpPr>
        <xdr:cNvPr id="7761"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52730400"/>
          <a:ext cx="78652" cy="380528"/>
        </a:xfrm>
        <a:prstGeom prst="rect">
          <a:avLst/>
        </a:prstGeom>
        <a:noFill/>
        <a:ln w="9525">
          <a:noFill/>
          <a:miter lim="800000"/>
          <a:headEnd/>
          <a:tailEnd/>
        </a:ln>
      </xdr:spPr>
    </xdr:sp>
    <xdr:clientData/>
  </xdr:oneCellAnchor>
  <xdr:oneCellAnchor>
    <xdr:from>
      <xdr:col>13</xdr:col>
      <xdr:colOff>1524000</xdr:colOff>
      <xdr:row>186</xdr:row>
      <xdr:rowOff>0</xdr:rowOff>
    </xdr:from>
    <xdr:ext cx="78652" cy="380528"/>
    <xdr:sp macro="" textlink="">
      <xdr:nvSpPr>
        <xdr:cNvPr id="7762"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52730400"/>
          <a:ext cx="78652" cy="380528"/>
        </a:xfrm>
        <a:prstGeom prst="rect">
          <a:avLst/>
        </a:prstGeom>
        <a:noFill/>
        <a:ln w="9525">
          <a:noFill/>
          <a:miter lim="800000"/>
          <a:headEnd/>
          <a:tailEnd/>
        </a:ln>
      </xdr:spPr>
    </xdr:sp>
    <xdr:clientData/>
  </xdr:oneCellAnchor>
  <xdr:oneCellAnchor>
    <xdr:from>
      <xdr:col>14</xdr:col>
      <xdr:colOff>0</xdr:colOff>
      <xdr:row>186</xdr:row>
      <xdr:rowOff>0</xdr:rowOff>
    </xdr:from>
    <xdr:ext cx="61911" cy="306623"/>
    <xdr:sp macro="" textlink="">
      <xdr:nvSpPr>
        <xdr:cNvPr id="7763"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52730400"/>
          <a:ext cx="61911" cy="306623"/>
        </a:xfrm>
        <a:prstGeom prst="rect">
          <a:avLst/>
        </a:prstGeom>
        <a:noFill/>
        <a:ln w="9525">
          <a:noFill/>
          <a:miter lim="800000"/>
          <a:headEnd/>
          <a:tailEnd/>
        </a:ln>
      </xdr:spPr>
    </xdr:sp>
    <xdr:clientData/>
  </xdr:oneCellAnchor>
  <xdr:oneCellAnchor>
    <xdr:from>
      <xdr:col>14</xdr:col>
      <xdr:colOff>0</xdr:colOff>
      <xdr:row>186</xdr:row>
      <xdr:rowOff>0</xdr:rowOff>
    </xdr:from>
    <xdr:ext cx="61911" cy="306623"/>
    <xdr:sp macro="" textlink="">
      <xdr:nvSpPr>
        <xdr:cNvPr id="7764"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52730400"/>
          <a:ext cx="61911" cy="306623"/>
        </a:xfrm>
        <a:prstGeom prst="rect">
          <a:avLst/>
        </a:prstGeom>
        <a:noFill/>
        <a:ln w="9525">
          <a:noFill/>
          <a:miter lim="800000"/>
          <a:headEnd/>
          <a:tailEnd/>
        </a:ln>
      </xdr:spPr>
    </xdr:sp>
    <xdr:clientData/>
  </xdr:oneCellAnchor>
  <xdr:oneCellAnchor>
    <xdr:from>
      <xdr:col>14</xdr:col>
      <xdr:colOff>0</xdr:colOff>
      <xdr:row>177</xdr:row>
      <xdr:rowOff>0</xdr:rowOff>
    </xdr:from>
    <xdr:ext cx="61911" cy="291325"/>
    <xdr:sp macro="" textlink="">
      <xdr:nvSpPr>
        <xdr:cNvPr id="7765"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55473600"/>
          <a:ext cx="61911" cy="291325"/>
        </a:xfrm>
        <a:prstGeom prst="rect">
          <a:avLst/>
        </a:prstGeom>
        <a:noFill/>
        <a:ln w="9525">
          <a:noFill/>
          <a:miter lim="800000"/>
          <a:headEnd/>
          <a:tailEnd/>
        </a:ln>
      </xdr:spPr>
    </xdr:sp>
    <xdr:clientData/>
  </xdr:oneCellAnchor>
  <xdr:oneCellAnchor>
    <xdr:from>
      <xdr:col>14</xdr:col>
      <xdr:colOff>0</xdr:colOff>
      <xdr:row>186</xdr:row>
      <xdr:rowOff>0</xdr:rowOff>
    </xdr:from>
    <xdr:ext cx="61911" cy="316148"/>
    <xdr:sp macro="" textlink="">
      <xdr:nvSpPr>
        <xdr:cNvPr id="776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52730400"/>
          <a:ext cx="61911" cy="316148"/>
        </a:xfrm>
        <a:prstGeom prst="rect">
          <a:avLst/>
        </a:prstGeom>
        <a:noFill/>
        <a:ln w="9525">
          <a:noFill/>
          <a:miter lim="800000"/>
          <a:headEnd/>
          <a:tailEnd/>
        </a:ln>
      </xdr:spPr>
    </xdr:sp>
    <xdr:clientData/>
  </xdr:oneCellAnchor>
  <xdr:oneCellAnchor>
    <xdr:from>
      <xdr:col>14</xdr:col>
      <xdr:colOff>0</xdr:colOff>
      <xdr:row>186</xdr:row>
      <xdr:rowOff>0</xdr:rowOff>
    </xdr:from>
    <xdr:ext cx="80961" cy="333759"/>
    <xdr:sp macro="" textlink="">
      <xdr:nvSpPr>
        <xdr:cNvPr id="776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52730400"/>
          <a:ext cx="80961" cy="333759"/>
        </a:xfrm>
        <a:prstGeom prst="rect">
          <a:avLst/>
        </a:prstGeom>
        <a:noFill/>
        <a:ln w="9525">
          <a:noFill/>
          <a:miter lim="800000"/>
          <a:headEnd/>
          <a:tailEnd/>
        </a:ln>
      </xdr:spPr>
    </xdr:sp>
    <xdr:clientData/>
  </xdr:oneCellAnchor>
  <xdr:oneCellAnchor>
    <xdr:from>
      <xdr:col>14</xdr:col>
      <xdr:colOff>0</xdr:colOff>
      <xdr:row>186</xdr:row>
      <xdr:rowOff>0</xdr:rowOff>
    </xdr:from>
    <xdr:ext cx="80961" cy="333759"/>
    <xdr:sp macro="" textlink="">
      <xdr:nvSpPr>
        <xdr:cNvPr id="776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52730400"/>
          <a:ext cx="80961" cy="333759"/>
        </a:xfrm>
        <a:prstGeom prst="rect">
          <a:avLst/>
        </a:prstGeom>
        <a:noFill/>
        <a:ln w="9525">
          <a:noFill/>
          <a:miter lim="800000"/>
          <a:headEnd/>
          <a:tailEnd/>
        </a:ln>
      </xdr:spPr>
    </xdr:sp>
    <xdr:clientData/>
  </xdr:oneCellAnchor>
  <xdr:oneCellAnchor>
    <xdr:from>
      <xdr:col>14</xdr:col>
      <xdr:colOff>0</xdr:colOff>
      <xdr:row>186</xdr:row>
      <xdr:rowOff>0</xdr:rowOff>
    </xdr:from>
    <xdr:ext cx="80961" cy="333759"/>
    <xdr:sp macro="" textlink="">
      <xdr:nvSpPr>
        <xdr:cNvPr id="776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52730400"/>
          <a:ext cx="80961" cy="333759"/>
        </a:xfrm>
        <a:prstGeom prst="rect">
          <a:avLst/>
        </a:prstGeom>
        <a:noFill/>
        <a:ln w="9525">
          <a:noFill/>
          <a:miter lim="800000"/>
          <a:headEnd/>
          <a:tailEnd/>
        </a:ln>
      </xdr:spPr>
    </xdr:sp>
    <xdr:clientData/>
  </xdr:oneCellAnchor>
  <xdr:oneCellAnchor>
    <xdr:from>
      <xdr:col>14</xdr:col>
      <xdr:colOff>0</xdr:colOff>
      <xdr:row>186</xdr:row>
      <xdr:rowOff>0</xdr:rowOff>
    </xdr:from>
    <xdr:ext cx="80961" cy="333759"/>
    <xdr:sp macro="" textlink="">
      <xdr:nvSpPr>
        <xdr:cNvPr id="777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52730400"/>
          <a:ext cx="80961" cy="333759"/>
        </a:xfrm>
        <a:prstGeom prst="rect">
          <a:avLst/>
        </a:prstGeom>
        <a:noFill/>
        <a:ln w="9525">
          <a:noFill/>
          <a:miter lim="800000"/>
          <a:headEnd/>
          <a:tailEnd/>
        </a:ln>
      </xdr:spPr>
    </xdr:sp>
    <xdr:clientData/>
  </xdr:oneCellAnchor>
  <xdr:oneCellAnchor>
    <xdr:from>
      <xdr:col>14</xdr:col>
      <xdr:colOff>0</xdr:colOff>
      <xdr:row>186</xdr:row>
      <xdr:rowOff>0</xdr:rowOff>
    </xdr:from>
    <xdr:ext cx="80961" cy="333759"/>
    <xdr:sp macro="" textlink="">
      <xdr:nvSpPr>
        <xdr:cNvPr id="777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52730400"/>
          <a:ext cx="80961" cy="333759"/>
        </a:xfrm>
        <a:prstGeom prst="rect">
          <a:avLst/>
        </a:prstGeom>
        <a:noFill/>
        <a:ln w="9525">
          <a:noFill/>
          <a:miter lim="800000"/>
          <a:headEnd/>
          <a:tailEnd/>
        </a:ln>
      </xdr:spPr>
    </xdr:sp>
    <xdr:clientData/>
  </xdr:oneCellAnchor>
  <xdr:oneCellAnchor>
    <xdr:from>
      <xdr:col>14</xdr:col>
      <xdr:colOff>0</xdr:colOff>
      <xdr:row>186</xdr:row>
      <xdr:rowOff>0</xdr:rowOff>
    </xdr:from>
    <xdr:ext cx="80961" cy="333759"/>
    <xdr:sp macro="" textlink="">
      <xdr:nvSpPr>
        <xdr:cNvPr id="777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52730400"/>
          <a:ext cx="80961" cy="333759"/>
        </a:xfrm>
        <a:prstGeom prst="rect">
          <a:avLst/>
        </a:prstGeom>
        <a:noFill/>
        <a:ln w="9525">
          <a:noFill/>
          <a:miter lim="800000"/>
          <a:headEnd/>
          <a:tailEnd/>
        </a:ln>
      </xdr:spPr>
    </xdr:sp>
    <xdr:clientData/>
  </xdr:oneCellAnchor>
  <xdr:oneCellAnchor>
    <xdr:from>
      <xdr:col>14</xdr:col>
      <xdr:colOff>0</xdr:colOff>
      <xdr:row>186</xdr:row>
      <xdr:rowOff>0</xdr:rowOff>
    </xdr:from>
    <xdr:ext cx="80961" cy="333759"/>
    <xdr:sp macro="" textlink="">
      <xdr:nvSpPr>
        <xdr:cNvPr id="777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52730400"/>
          <a:ext cx="80961" cy="333759"/>
        </a:xfrm>
        <a:prstGeom prst="rect">
          <a:avLst/>
        </a:prstGeom>
        <a:noFill/>
        <a:ln w="9525">
          <a:noFill/>
          <a:miter lim="800000"/>
          <a:headEnd/>
          <a:tailEnd/>
        </a:ln>
      </xdr:spPr>
    </xdr:sp>
    <xdr:clientData/>
  </xdr:oneCellAnchor>
  <xdr:oneCellAnchor>
    <xdr:from>
      <xdr:col>14</xdr:col>
      <xdr:colOff>0</xdr:colOff>
      <xdr:row>186</xdr:row>
      <xdr:rowOff>0</xdr:rowOff>
    </xdr:from>
    <xdr:ext cx="80961" cy="333759"/>
    <xdr:sp macro="" textlink="">
      <xdr:nvSpPr>
        <xdr:cNvPr id="777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52730400"/>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90486" cy="289703"/>
    <xdr:sp macro="" textlink="">
      <xdr:nvSpPr>
        <xdr:cNvPr id="7775"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55473600"/>
          <a:ext cx="90486" cy="289703"/>
        </a:xfrm>
        <a:prstGeom prst="rect">
          <a:avLst/>
        </a:prstGeom>
        <a:noFill/>
        <a:ln w="9525">
          <a:noFill/>
          <a:miter lim="800000"/>
          <a:headEnd/>
          <a:tailEnd/>
        </a:ln>
      </xdr:spPr>
    </xdr:sp>
    <xdr:clientData/>
  </xdr:oneCellAnchor>
  <xdr:oneCellAnchor>
    <xdr:from>
      <xdr:col>14</xdr:col>
      <xdr:colOff>0</xdr:colOff>
      <xdr:row>186</xdr:row>
      <xdr:rowOff>0</xdr:rowOff>
    </xdr:from>
    <xdr:ext cx="61911" cy="351953"/>
    <xdr:sp macro="" textlink="">
      <xdr:nvSpPr>
        <xdr:cNvPr id="7776"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52730400"/>
          <a:ext cx="61911" cy="351953"/>
        </a:xfrm>
        <a:prstGeom prst="rect">
          <a:avLst/>
        </a:prstGeom>
        <a:noFill/>
        <a:ln w="9525">
          <a:noFill/>
          <a:miter lim="800000"/>
          <a:headEnd/>
          <a:tailEnd/>
        </a:ln>
      </xdr:spPr>
    </xdr:sp>
    <xdr:clientData/>
  </xdr:oneCellAnchor>
  <xdr:oneCellAnchor>
    <xdr:from>
      <xdr:col>14</xdr:col>
      <xdr:colOff>0</xdr:colOff>
      <xdr:row>186</xdr:row>
      <xdr:rowOff>0</xdr:rowOff>
    </xdr:from>
    <xdr:ext cx="61911" cy="342428"/>
    <xdr:sp macro="" textlink="">
      <xdr:nvSpPr>
        <xdr:cNvPr id="7777"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52730400"/>
          <a:ext cx="61911" cy="342428"/>
        </a:xfrm>
        <a:prstGeom prst="rect">
          <a:avLst/>
        </a:prstGeom>
        <a:noFill/>
        <a:ln w="9525">
          <a:noFill/>
          <a:miter lim="800000"/>
          <a:headEnd/>
          <a:tailEnd/>
        </a:ln>
      </xdr:spPr>
    </xdr:sp>
    <xdr:clientData/>
  </xdr:oneCellAnchor>
  <xdr:oneCellAnchor>
    <xdr:from>
      <xdr:col>14</xdr:col>
      <xdr:colOff>0</xdr:colOff>
      <xdr:row>186</xdr:row>
      <xdr:rowOff>0</xdr:rowOff>
    </xdr:from>
    <xdr:ext cx="61911" cy="361478"/>
    <xdr:sp macro="" textlink="">
      <xdr:nvSpPr>
        <xdr:cNvPr id="7778"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52730400"/>
          <a:ext cx="61911" cy="361478"/>
        </a:xfrm>
        <a:prstGeom prst="rect">
          <a:avLst/>
        </a:prstGeom>
        <a:noFill/>
        <a:ln w="9525">
          <a:noFill/>
          <a:miter lim="800000"/>
          <a:headEnd/>
          <a:tailEnd/>
        </a:ln>
      </xdr:spPr>
    </xdr:sp>
    <xdr:clientData/>
  </xdr:oneCellAnchor>
  <xdr:oneCellAnchor>
    <xdr:from>
      <xdr:col>14</xdr:col>
      <xdr:colOff>0</xdr:colOff>
      <xdr:row>186</xdr:row>
      <xdr:rowOff>0</xdr:rowOff>
    </xdr:from>
    <xdr:ext cx="80961" cy="380528"/>
    <xdr:sp macro="" textlink="">
      <xdr:nvSpPr>
        <xdr:cNvPr id="7779"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52730400"/>
          <a:ext cx="80961" cy="380528"/>
        </a:xfrm>
        <a:prstGeom prst="rect">
          <a:avLst/>
        </a:prstGeom>
        <a:noFill/>
        <a:ln w="9525">
          <a:noFill/>
          <a:miter lim="800000"/>
          <a:headEnd/>
          <a:tailEnd/>
        </a:ln>
      </xdr:spPr>
    </xdr:sp>
    <xdr:clientData/>
  </xdr:oneCellAnchor>
  <xdr:oneCellAnchor>
    <xdr:from>
      <xdr:col>14</xdr:col>
      <xdr:colOff>0</xdr:colOff>
      <xdr:row>186</xdr:row>
      <xdr:rowOff>0</xdr:rowOff>
    </xdr:from>
    <xdr:ext cx="80961" cy="380528"/>
    <xdr:sp macro="" textlink="">
      <xdr:nvSpPr>
        <xdr:cNvPr id="7780"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52730400"/>
          <a:ext cx="80961" cy="380528"/>
        </a:xfrm>
        <a:prstGeom prst="rect">
          <a:avLst/>
        </a:prstGeom>
        <a:noFill/>
        <a:ln w="9525">
          <a:noFill/>
          <a:miter lim="800000"/>
          <a:headEnd/>
          <a:tailEnd/>
        </a:ln>
      </xdr:spPr>
    </xdr:sp>
    <xdr:clientData/>
  </xdr:oneCellAnchor>
  <xdr:oneCellAnchor>
    <xdr:from>
      <xdr:col>14</xdr:col>
      <xdr:colOff>0</xdr:colOff>
      <xdr:row>186</xdr:row>
      <xdr:rowOff>0</xdr:rowOff>
    </xdr:from>
    <xdr:ext cx="80961" cy="380528"/>
    <xdr:sp macro="" textlink="">
      <xdr:nvSpPr>
        <xdr:cNvPr id="7781"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52730400"/>
          <a:ext cx="80961" cy="380528"/>
        </a:xfrm>
        <a:prstGeom prst="rect">
          <a:avLst/>
        </a:prstGeom>
        <a:noFill/>
        <a:ln w="9525">
          <a:noFill/>
          <a:miter lim="800000"/>
          <a:headEnd/>
          <a:tailEnd/>
        </a:ln>
      </xdr:spPr>
    </xdr:sp>
    <xdr:clientData/>
  </xdr:oneCellAnchor>
  <xdr:oneCellAnchor>
    <xdr:from>
      <xdr:col>14</xdr:col>
      <xdr:colOff>0</xdr:colOff>
      <xdr:row>186</xdr:row>
      <xdr:rowOff>0</xdr:rowOff>
    </xdr:from>
    <xdr:ext cx="80961" cy="380528"/>
    <xdr:sp macro="" textlink="">
      <xdr:nvSpPr>
        <xdr:cNvPr id="7782"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52730400"/>
          <a:ext cx="80961" cy="380528"/>
        </a:xfrm>
        <a:prstGeom prst="rect">
          <a:avLst/>
        </a:prstGeom>
        <a:noFill/>
        <a:ln w="9525">
          <a:noFill/>
          <a:miter lim="800000"/>
          <a:headEnd/>
          <a:tailEnd/>
        </a:ln>
      </xdr:spPr>
    </xdr:sp>
    <xdr:clientData/>
  </xdr:oneCellAnchor>
  <xdr:oneCellAnchor>
    <xdr:from>
      <xdr:col>14</xdr:col>
      <xdr:colOff>0</xdr:colOff>
      <xdr:row>177</xdr:row>
      <xdr:rowOff>0</xdr:rowOff>
    </xdr:from>
    <xdr:ext cx="90486" cy="289703"/>
    <xdr:sp macro="" textlink="">
      <xdr:nvSpPr>
        <xdr:cNvPr id="7783"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55473600"/>
          <a:ext cx="90486" cy="289703"/>
        </a:xfrm>
        <a:prstGeom prst="rect">
          <a:avLst/>
        </a:prstGeom>
        <a:noFill/>
        <a:ln w="9525">
          <a:noFill/>
          <a:miter lim="800000"/>
          <a:headEnd/>
          <a:tailEnd/>
        </a:ln>
      </xdr:spPr>
    </xdr:sp>
    <xdr:clientData/>
  </xdr:oneCellAnchor>
  <xdr:oneCellAnchor>
    <xdr:from>
      <xdr:col>14</xdr:col>
      <xdr:colOff>0</xdr:colOff>
      <xdr:row>186</xdr:row>
      <xdr:rowOff>0</xdr:rowOff>
    </xdr:from>
    <xdr:ext cx="61911" cy="399578"/>
    <xdr:sp macro="" textlink="">
      <xdr:nvSpPr>
        <xdr:cNvPr id="7784"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52730400"/>
          <a:ext cx="61911" cy="399578"/>
        </a:xfrm>
        <a:prstGeom prst="rect">
          <a:avLst/>
        </a:prstGeom>
        <a:noFill/>
        <a:ln w="9525">
          <a:noFill/>
          <a:miter lim="800000"/>
          <a:headEnd/>
          <a:tailEnd/>
        </a:ln>
      </xdr:spPr>
    </xdr:sp>
    <xdr:clientData/>
  </xdr:oneCellAnchor>
  <xdr:oneCellAnchor>
    <xdr:from>
      <xdr:col>14</xdr:col>
      <xdr:colOff>0</xdr:colOff>
      <xdr:row>186</xdr:row>
      <xdr:rowOff>0</xdr:rowOff>
    </xdr:from>
    <xdr:ext cx="61911" cy="399578"/>
    <xdr:sp macro="" textlink="">
      <xdr:nvSpPr>
        <xdr:cNvPr id="7785"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52730400"/>
          <a:ext cx="61911" cy="399578"/>
        </a:xfrm>
        <a:prstGeom prst="rect">
          <a:avLst/>
        </a:prstGeom>
        <a:noFill/>
        <a:ln w="9525">
          <a:noFill/>
          <a:miter lim="800000"/>
          <a:headEnd/>
          <a:tailEnd/>
        </a:ln>
      </xdr:spPr>
    </xdr:sp>
    <xdr:clientData/>
  </xdr:oneCellAnchor>
  <xdr:oneCellAnchor>
    <xdr:from>
      <xdr:col>14</xdr:col>
      <xdr:colOff>0</xdr:colOff>
      <xdr:row>186</xdr:row>
      <xdr:rowOff>0</xdr:rowOff>
    </xdr:from>
    <xdr:ext cx="61911" cy="390053"/>
    <xdr:sp macro="" textlink="">
      <xdr:nvSpPr>
        <xdr:cNvPr id="7786"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52730400"/>
          <a:ext cx="61911" cy="390053"/>
        </a:xfrm>
        <a:prstGeom prst="rect">
          <a:avLst/>
        </a:prstGeom>
        <a:noFill/>
        <a:ln w="9525">
          <a:noFill/>
          <a:miter lim="800000"/>
          <a:headEnd/>
          <a:tailEnd/>
        </a:ln>
      </xdr:spPr>
    </xdr:sp>
    <xdr:clientData/>
  </xdr:oneCellAnchor>
  <xdr:oneCellAnchor>
    <xdr:from>
      <xdr:col>14</xdr:col>
      <xdr:colOff>0</xdr:colOff>
      <xdr:row>186</xdr:row>
      <xdr:rowOff>0</xdr:rowOff>
    </xdr:from>
    <xdr:ext cx="61911" cy="409103"/>
    <xdr:sp macro="" textlink="">
      <xdr:nvSpPr>
        <xdr:cNvPr id="7787"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52730400"/>
          <a:ext cx="61911" cy="409103"/>
        </a:xfrm>
        <a:prstGeom prst="rect">
          <a:avLst/>
        </a:prstGeom>
        <a:noFill/>
        <a:ln w="9525">
          <a:noFill/>
          <a:miter lim="800000"/>
          <a:headEnd/>
          <a:tailEnd/>
        </a:ln>
      </xdr:spPr>
    </xdr:sp>
    <xdr:clientData/>
  </xdr:oneCellAnchor>
  <xdr:oneCellAnchor>
    <xdr:from>
      <xdr:col>14</xdr:col>
      <xdr:colOff>0</xdr:colOff>
      <xdr:row>186</xdr:row>
      <xdr:rowOff>0</xdr:rowOff>
    </xdr:from>
    <xdr:ext cx="80961" cy="428153"/>
    <xdr:sp macro="" textlink="">
      <xdr:nvSpPr>
        <xdr:cNvPr id="7788"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52730400"/>
          <a:ext cx="80961" cy="428153"/>
        </a:xfrm>
        <a:prstGeom prst="rect">
          <a:avLst/>
        </a:prstGeom>
        <a:noFill/>
        <a:ln w="9525">
          <a:noFill/>
          <a:miter lim="800000"/>
          <a:headEnd/>
          <a:tailEnd/>
        </a:ln>
      </xdr:spPr>
    </xdr:sp>
    <xdr:clientData/>
  </xdr:oneCellAnchor>
  <xdr:oneCellAnchor>
    <xdr:from>
      <xdr:col>14</xdr:col>
      <xdr:colOff>0</xdr:colOff>
      <xdr:row>186</xdr:row>
      <xdr:rowOff>0</xdr:rowOff>
    </xdr:from>
    <xdr:ext cx="80961" cy="428153"/>
    <xdr:sp macro="" textlink="">
      <xdr:nvSpPr>
        <xdr:cNvPr id="7789"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52730400"/>
          <a:ext cx="80961" cy="428153"/>
        </a:xfrm>
        <a:prstGeom prst="rect">
          <a:avLst/>
        </a:prstGeom>
        <a:noFill/>
        <a:ln w="9525">
          <a:noFill/>
          <a:miter lim="800000"/>
          <a:headEnd/>
          <a:tailEnd/>
        </a:ln>
      </xdr:spPr>
    </xdr:sp>
    <xdr:clientData/>
  </xdr:oneCellAnchor>
  <xdr:oneCellAnchor>
    <xdr:from>
      <xdr:col>14</xdr:col>
      <xdr:colOff>0</xdr:colOff>
      <xdr:row>186</xdr:row>
      <xdr:rowOff>0</xdr:rowOff>
    </xdr:from>
    <xdr:ext cx="80961" cy="428153"/>
    <xdr:sp macro="" textlink="">
      <xdr:nvSpPr>
        <xdr:cNvPr id="7790"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52730400"/>
          <a:ext cx="80961" cy="428153"/>
        </a:xfrm>
        <a:prstGeom prst="rect">
          <a:avLst/>
        </a:prstGeom>
        <a:noFill/>
        <a:ln w="9525">
          <a:noFill/>
          <a:miter lim="800000"/>
          <a:headEnd/>
          <a:tailEnd/>
        </a:ln>
      </xdr:spPr>
    </xdr:sp>
    <xdr:clientData/>
  </xdr:oneCellAnchor>
  <xdr:oneCellAnchor>
    <xdr:from>
      <xdr:col>14</xdr:col>
      <xdr:colOff>0</xdr:colOff>
      <xdr:row>186</xdr:row>
      <xdr:rowOff>0</xdr:rowOff>
    </xdr:from>
    <xdr:ext cx="80961" cy="428153"/>
    <xdr:sp macro="" textlink="">
      <xdr:nvSpPr>
        <xdr:cNvPr id="7791"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52730400"/>
          <a:ext cx="80961" cy="428153"/>
        </a:xfrm>
        <a:prstGeom prst="rect">
          <a:avLst/>
        </a:prstGeom>
        <a:noFill/>
        <a:ln w="9525">
          <a:noFill/>
          <a:miter lim="800000"/>
          <a:headEnd/>
          <a:tailEnd/>
        </a:ln>
      </xdr:spPr>
    </xdr:sp>
    <xdr:clientData/>
  </xdr:oneCellAnchor>
  <xdr:oneCellAnchor>
    <xdr:from>
      <xdr:col>14</xdr:col>
      <xdr:colOff>0</xdr:colOff>
      <xdr:row>177</xdr:row>
      <xdr:rowOff>0</xdr:rowOff>
    </xdr:from>
    <xdr:ext cx="90486" cy="289208"/>
    <xdr:sp macro="" textlink="">
      <xdr:nvSpPr>
        <xdr:cNvPr id="7792"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55473600"/>
          <a:ext cx="90486" cy="289208"/>
        </a:xfrm>
        <a:prstGeom prst="rect">
          <a:avLst/>
        </a:prstGeom>
        <a:noFill/>
        <a:ln w="9525">
          <a:noFill/>
          <a:miter lim="800000"/>
          <a:headEnd/>
          <a:tailEnd/>
        </a:ln>
      </xdr:spPr>
    </xdr:sp>
    <xdr:clientData/>
  </xdr:oneCellAnchor>
  <xdr:oneCellAnchor>
    <xdr:from>
      <xdr:col>14</xdr:col>
      <xdr:colOff>0</xdr:colOff>
      <xdr:row>186</xdr:row>
      <xdr:rowOff>0</xdr:rowOff>
    </xdr:from>
    <xdr:ext cx="61911" cy="432386"/>
    <xdr:sp macro="" textlink="">
      <xdr:nvSpPr>
        <xdr:cNvPr id="7793"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52730400"/>
          <a:ext cx="61911" cy="432386"/>
        </a:xfrm>
        <a:prstGeom prst="rect">
          <a:avLst/>
        </a:prstGeom>
        <a:noFill/>
        <a:ln w="9525">
          <a:noFill/>
          <a:miter lim="800000"/>
          <a:headEnd/>
          <a:tailEnd/>
        </a:ln>
      </xdr:spPr>
    </xdr:sp>
    <xdr:clientData/>
  </xdr:oneCellAnchor>
  <xdr:oneCellAnchor>
    <xdr:from>
      <xdr:col>14</xdr:col>
      <xdr:colOff>0</xdr:colOff>
      <xdr:row>186</xdr:row>
      <xdr:rowOff>0</xdr:rowOff>
    </xdr:from>
    <xdr:ext cx="61911" cy="432386"/>
    <xdr:sp macro="" textlink="">
      <xdr:nvSpPr>
        <xdr:cNvPr id="7794"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52730400"/>
          <a:ext cx="61911" cy="432386"/>
        </a:xfrm>
        <a:prstGeom prst="rect">
          <a:avLst/>
        </a:prstGeom>
        <a:noFill/>
        <a:ln w="9525">
          <a:noFill/>
          <a:miter lim="800000"/>
          <a:headEnd/>
          <a:tailEnd/>
        </a:ln>
      </xdr:spPr>
    </xdr:sp>
    <xdr:clientData/>
  </xdr:oneCellAnchor>
  <xdr:oneCellAnchor>
    <xdr:from>
      <xdr:col>14</xdr:col>
      <xdr:colOff>0</xdr:colOff>
      <xdr:row>186</xdr:row>
      <xdr:rowOff>0</xdr:rowOff>
    </xdr:from>
    <xdr:ext cx="61911" cy="428153"/>
    <xdr:sp macro="" textlink="">
      <xdr:nvSpPr>
        <xdr:cNvPr id="7795"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52730400"/>
          <a:ext cx="61911" cy="428153"/>
        </a:xfrm>
        <a:prstGeom prst="rect">
          <a:avLst/>
        </a:prstGeom>
        <a:noFill/>
        <a:ln w="9525">
          <a:noFill/>
          <a:miter lim="800000"/>
          <a:headEnd/>
          <a:tailEnd/>
        </a:ln>
      </xdr:spPr>
    </xdr:sp>
    <xdr:clientData/>
  </xdr:oneCellAnchor>
  <xdr:oneCellAnchor>
    <xdr:from>
      <xdr:col>14</xdr:col>
      <xdr:colOff>0</xdr:colOff>
      <xdr:row>186</xdr:row>
      <xdr:rowOff>0</xdr:rowOff>
    </xdr:from>
    <xdr:ext cx="61911" cy="441911"/>
    <xdr:sp macro="" textlink="">
      <xdr:nvSpPr>
        <xdr:cNvPr id="7796"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52730400"/>
          <a:ext cx="61911" cy="441911"/>
        </a:xfrm>
        <a:prstGeom prst="rect">
          <a:avLst/>
        </a:prstGeom>
        <a:noFill/>
        <a:ln w="9525">
          <a:noFill/>
          <a:miter lim="800000"/>
          <a:headEnd/>
          <a:tailEnd/>
        </a:ln>
      </xdr:spPr>
    </xdr:sp>
    <xdr:clientData/>
  </xdr:oneCellAnchor>
  <xdr:oneCellAnchor>
    <xdr:from>
      <xdr:col>14</xdr:col>
      <xdr:colOff>0</xdr:colOff>
      <xdr:row>177</xdr:row>
      <xdr:rowOff>0</xdr:rowOff>
    </xdr:from>
    <xdr:ext cx="90486" cy="289703"/>
    <xdr:sp macro="" textlink="">
      <xdr:nvSpPr>
        <xdr:cNvPr id="7797"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55473600"/>
          <a:ext cx="90486" cy="289703"/>
        </a:xfrm>
        <a:prstGeom prst="rect">
          <a:avLst/>
        </a:prstGeom>
        <a:noFill/>
        <a:ln w="9525">
          <a:noFill/>
          <a:miter lim="800000"/>
          <a:headEnd/>
          <a:tailEnd/>
        </a:ln>
      </xdr:spPr>
    </xdr:sp>
    <xdr:clientData/>
  </xdr:oneCellAnchor>
  <xdr:oneCellAnchor>
    <xdr:from>
      <xdr:col>14</xdr:col>
      <xdr:colOff>0</xdr:colOff>
      <xdr:row>186</xdr:row>
      <xdr:rowOff>0</xdr:rowOff>
    </xdr:from>
    <xdr:ext cx="61911" cy="399578"/>
    <xdr:sp macro="" textlink="">
      <xdr:nvSpPr>
        <xdr:cNvPr id="779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52730400"/>
          <a:ext cx="61911" cy="399578"/>
        </a:xfrm>
        <a:prstGeom prst="rect">
          <a:avLst/>
        </a:prstGeom>
        <a:noFill/>
        <a:ln w="9525">
          <a:noFill/>
          <a:miter lim="800000"/>
          <a:headEnd/>
          <a:tailEnd/>
        </a:ln>
      </xdr:spPr>
    </xdr:sp>
    <xdr:clientData/>
  </xdr:oneCellAnchor>
  <xdr:oneCellAnchor>
    <xdr:from>
      <xdr:col>14</xdr:col>
      <xdr:colOff>0</xdr:colOff>
      <xdr:row>186</xdr:row>
      <xdr:rowOff>0</xdr:rowOff>
    </xdr:from>
    <xdr:ext cx="61911" cy="399578"/>
    <xdr:sp macro="" textlink="">
      <xdr:nvSpPr>
        <xdr:cNvPr id="779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52730400"/>
          <a:ext cx="61911" cy="399578"/>
        </a:xfrm>
        <a:prstGeom prst="rect">
          <a:avLst/>
        </a:prstGeom>
        <a:noFill/>
        <a:ln w="9525">
          <a:noFill/>
          <a:miter lim="800000"/>
          <a:headEnd/>
          <a:tailEnd/>
        </a:ln>
      </xdr:spPr>
    </xdr:sp>
    <xdr:clientData/>
  </xdr:oneCellAnchor>
  <xdr:oneCellAnchor>
    <xdr:from>
      <xdr:col>14</xdr:col>
      <xdr:colOff>0</xdr:colOff>
      <xdr:row>186</xdr:row>
      <xdr:rowOff>0</xdr:rowOff>
    </xdr:from>
    <xdr:ext cx="61911" cy="390053"/>
    <xdr:sp macro="" textlink="">
      <xdr:nvSpPr>
        <xdr:cNvPr id="780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52730400"/>
          <a:ext cx="61911" cy="390053"/>
        </a:xfrm>
        <a:prstGeom prst="rect">
          <a:avLst/>
        </a:prstGeom>
        <a:noFill/>
        <a:ln w="9525">
          <a:noFill/>
          <a:miter lim="800000"/>
          <a:headEnd/>
          <a:tailEnd/>
        </a:ln>
      </xdr:spPr>
    </xdr:sp>
    <xdr:clientData/>
  </xdr:oneCellAnchor>
  <xdr:oneCellAnchor>
    <xdr:from>
      <xdr:col>14</xdr:col>
      <xdr:colOff>0</xdr:colOff>
      <xdr:row>186</xdr:row>
      <xdr:rowOff>0</xdr:rowOff>
    </xdr:from>
    <xdr:ext cx="61911" cy="409103"/>
    <xdr:sp macro="" textlink="">
      <xdr:nvSpPr>
        <xdr:cNvPr id="780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52730400"/>
          <a:ext cx="61911" cy="409103"/>
        </a:xfrm>
        <a:prstGeom prst="rect">
          <a:avLst/>
        </a:prstGeom>
        <a:noFill/>
        <a:ln w="9525">
          <a:noFill/>
          <a:miter lim="800000"/>
          <a:headEnd/>
          <a:tailEnd/>
        </a:ln>
      </xdr:spPr>
    </xdr:sp>
    <xdr:clientData/>
  </xdr:oneCellAnchor>
  <xdr:oneCellAnchor>
    <xdr:from>
      <xdr:col>14</xdr:col>
      <xdr:colOff>0</xdr:colOff>
      <xdr:row>186</xdr:row>
      <xdr:rowOff>0</xdr:rowOff>
    </xdr:from>
    <xdr:ext cx="80961" cy="380528"/>
    <xdr:sp macro="" textlink="">
      <xdr:nvSpPr>
        <xdr:cNvPr id="780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52730400"/>
          <a:ext cx="80961" cy="380528"/>
        </a:xfrm>
        <a:prstGeom prst="rect">
          <a:avLst/>
        </a:prstGeom>
        <a:noFill/>
        <a:ln w="9525">
          <a:noFill/>
          <a:miter lim="800000"/>
          <a:headEnd/>
          <a:tailEnd/>
        </a:ln>
      </xdr:spPr>
    </xdr:sp>
    <xdr:clientData/>
  </xdr:oneCellAnchor>
  <xdr:oneCellAnchor>
    <xdr:from>
      <xdr:col>14</xdr:col>
      <xdr:colOff>0</xdr:colOff>
      <xdr:row>186</xdr:row>
      <xdr:rowOff>0</xdr:rowOff>
    </xdr:from>
    <xdr:ext cx="80961" cy="380528"/>
    <xdr:sp macro="" textlink="">
      <xdr:nvSpPr>
        <xdr:cNvPr id="780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52730400"/>
          <a:ext cx="80961" cy="380528"/>
        </a:xfrm>
        <a:prstGeom prst="rect">
          <a:avLst/>
        </a:prstGeom>
        <a:noFill/>
        <a:ln w="9525">
          <a:noFill/>
          <a:miter lim="800000"/>
          <a:headEnd/>
          <a:tailEnd/>
        </a:ln>
      </xdr:spPr>
    </xdr:sp>
    <xdr:clientData/>
  </xdr:oneCellAnchor>
  <xdr:oneCellAnchor>
    <xdr:from>
      <xdr:col>14</xdr:col>
      <xdr:colOff>0</xdr:colOff>
      <xdr:row>186</xdr:row>
      <xdr:rowOff>0</xdr:rowOff>
    </xdr:from>
    <xdr:ext cx="80961" cy="380528"/>
    <xdr:sp macro="" textlink="">
      <xdr:nvSpPr>
        <xdr:cNvPr id="780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52730400"/>
          <a:ext cx="80961" cy="380528"/>
        </a:xfrm>
        <a:prstGeom prst="rect">
          <a:avLst/>
        </a:prstGeom>
        <a:noFill/>
        <a:ln w="9525">
          <a:noFill/>
          <a:miter lim="800000"/>
          <a:headEnd/>
          <a:tailEnd/>
        </a:ln>
      </xdr:spPr>
    </xdr:sp>
    <xdr:clientData/>
  </xdr:oneCellAnchor>
  <xdr:oneCellAnchor>
    <xdr:from>
      <xdr:col>14</xdr:col>
      <xdr:colOff>0</xdr:colOff>
      <xdr:row>186</xdr:row>
      <xdr:rowOff>0</xdr:rowOff>
    </xdr:from>
    <xdr:ext cx="80961" cy="380528"/>
    <xdr:sp macro="" textlink="">
      <xdr:nvSpPr>
        <xdr:cNvPr id="780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52730400"/>
          <a:ext cx="80961" cy="380528"/>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03299"/>
    <xdr:sp macro="" textlink="">
      <xdr:nvSpPr>
        <xdr:cNvPr id="7806"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32918400"/>
          <a:ext cx="59602" cy="303299"/>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03299"/>
    <xdr:sp macro="" textlink="">
      <xdr:nvSpPr>
        <xdr:cNvPr id="7807"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32918400"/>
          <a:ext cx="59602" cy="303299"/>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296945"/>
    <xdr:sp macro="" textlink="">
      <xdr:nvSpPr>
        <xdr:cNvPr id="7808"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32918400"/>
          <a:ext cx="59602" cy="296945"/>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12824"/>
    <xdr:sp macro="" textlink="">
      <xdr:nvSpPr>
        <xdr:cNvPr id="7809"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32918400"/>
          <a:ext cx="59602" cy="312824"/>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1412"/>
    <xdr:sp macro="" textlink="">
      <xdr:nvSpPr>
        <xdr:cNvPr id="7810"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32918400"/>
          <a:ext cx="78652" cy="331412"/>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1412"/>
    <xdr:sp macro="" textlink="">
      <xdr:nvSpPr>
        <xdr:cNvPr id="7811"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32918400"/>
          <a:ext cx="78652" cy="331412"/>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1412"/>
    <xdr:sp macro="" textlink="">
      <xdr:nvSpPr>
        <xdr:cNvPr id="7812"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32918400"/>
          <a:ext cx="78652" cy="331412"/>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1412"/>
    <xdr:sp macro="" textlink="">
      <xdr:nvSpPr>
        <xdr:cNvPr id="7813"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32918400"/>
          <a:ext cx="78652" cy="331412"/>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1412"/>
    <xdr:sp macro="" textlink="">
      <xdr:nvSpPr>
        <xdr:cNvPr id="7814"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32918400"/>
          <a:ext cx="78652" cy="331412"/>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1412"/>
    <xdr:sp macro="" textlink="">
      <xdr:nvSpPr>
        <xdr:cNvPr id="7815"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32918400"/>
          <a:ext cx="78652" cy="331412"/>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1412"/>
    <xdr:sp macro="" textlink="">
      <xdr:nvSpPr>
        <xdr:cNvPr id="7816"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32918400"/>
          <a:ext cx="78652" cy="331412"/>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1412"/>
    <xdr:sp macro="" textlink="">
      <xdr:nvSpPr>
        <xdr:cNvPr id="7817"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32918400"/>
          <a:ext cx="78652" cy="331412"/>
        </a:xfrm>
        <a:prstGeom prst="rect">
          <a:avLst/>
        </a:prstGeom>
        <a:noFill/>
        <a:ln w="9525">
          <a:noFill/>
          <a:miter lim="800000"/>
          <a:headEnd/>
          <a:tailEnd/>
        </a:ln>
      </xdr:spPr>
    </xdr:sp>
    <xdr:clientData/>
  </xdr:oneCellAnchor>
  <xdr:oneCellAnchor>
    <xdr:from>
      <xdr:col>13</xdr:col>
      <xdr:colOff>1219200</xdr:colOff>
      <xdr:row>103</xdr:row>
      <xdr:rowOff>0</xdr:rowOff>
    </xdr:from>
    <xdr:ext cx="88177" cy="289071"/>
    <xdr:sp macro="" textlink="">
      <xdr:nvSpPr>
        <xdr:cNvPr id="7818"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32918400"/>
          <a:ext cx="88177" cy="28907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49606"/>
    <xdr:sp macro="" textlink="">
      <xdr:nvSpPr>
        <xdr:cNvPr id="7819"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32918400"/>
          <a:ext cx="59602" cy="349606"/>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40081"/>
    <xdr:sp macro="" textlink="">
      <xdr:nvSpPr>
        <xdr:cNvPr id="7820"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32918400"/>
          <a:ext cx="59602" cy="34008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59131"/>
    <xdr:sp macro="" textlink="">
      <xdr:nvSpPr>
        <xdr:cNvPr id="7821"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32918400"/>
          <a:ext cx="59602" cy="359131"/>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78181"/>
    <xdr:sp macro="" textlink="">
      <xdr:nvSpPr>
        <xdr:cNvPr id="7822"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32918400"/>
          <a:ext cx="78652" cy="378181"/>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78181"/>
    <xdr:sp macro="" textlink="">
      <xdr:nvSpPr>
        <xdr:cNvPr id="7823"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32918400"/>
          <a:ext cx="78652" cy="378181"/>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78181"/>
    <xdr:sp macro="" textlink="">
      <xdr:nvSpPr>
        <xdr:cNvPr id="7824"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32918400"/>
          <a:ext cx="78652" cy="378181"/>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78181"/>
    <xdr:sp macro="" textlink="">
      <xdr:nvSpPr>
        <xdr:cNvPr id="7825"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32918400"/>
          <a:ext cx="78652" cy="378181"/>
        </a:xfrm>
        <a:prstGeom prst="rect">
          <a:avLst/>
        </a:prstGeom>
        <a:noFill/>
        <a:ln w="9525">
          <a:noFill/>
          <a:miter lim="800000"/>
          <a:headEnd/>
          <a:tailEnd/>
        </a:ln>
      </xdr:spPr>
    </xdr:sp>
    <xdr:clientData/>
  </xdr:oneCellAnchor>
  <xdr:oneCellAnchor>
    <xdr:from>
      <xdr:col>13</xdr:col>
      <xdr:colOff>1219200</xdr:colOff>
      <xdr:row>103</xdr:row>
      <xdr:rowOff>0</xdr:rowOff>
    </xdr:from>
    <xdr:ext cx="88177" cy="289071"/>
    <xdr:sp macro="" textlink="">
      <xdr:nvSpPr>
        <xdr:cNvPr id="7826"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32918400"/>
          <a:ext cx="88177" cy="28907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7231"/>
    <xdr:sp macro="" textlink="">
      <xdr:nvSpPr>
        <xdr:cNvPr id="7827"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32918400"/>
          <a:ext cx="59602" cy="39723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7231"/>
    <xdr:sp macro="" textlink="">
      <xdr:nvSpPr>
        <xdr:cNvPr id="7828"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32918400"/>
          <a:ext cx="59602" cy="39723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87706"/>
    <xdr:sp macro="" textlink="">
      <xdr:nvSpPr>
        <xdr:cNvPr id="7829"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32918400"/>
          <a:ext cx="59602" cy="387706"/>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06756"/>
    <xdr:sp macro="" textlink="">
      <xdr:nvSpPr>
        <xdr:cNvPr id="7830"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32918400"/>
          <a:ext cx="59602" cy="406756"/>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425806"/>
    <xdr:sp macro="" textlink="">
      <xdr:nvSpPr>
        <xdr:cNvPr id="7831"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32918400"/>
          <a:ext cx="78652" cy="425806"/>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425806"/>
    <xdr:sp macro="" textlink="">
      <xdr:nvSpPr>
        <xdr:cNvPr id="7832"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32918400"/>
          <a:ext cx="78652" cy="425806"/>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425806"/>
    <xdr:sp macro="" textlink="">
      <xdr:nvSpPr>
        <xdr:cNvPr id="7833"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32918400"/>
          <a:ext cx="78652" cy="425806"/>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425806"/>
    <xdr:sp macro="" textlink="">
      <xdr:nvSpPr>
        <xdr:cNvPr id="7834"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32918400"/>
          <a:ext cx="78652" cy="425806"/>
        </a:xfrm>
        <a:prstGeom prst="rect">
          <a:avLst/>
        </a:prstGeom>
        <a:noFill/>
        <a:ln w="9525">
          <a:noFill/>
          <a:miter lim="800000"/>
          <a:headEnd/>
          <a:tailEnd/>
        </a:ln>
      </xdr:spPr>
    </xdr:sp>
    <xdr:clientData/>
  </xdr:oneCellAnchor>
  <xdr:oneCellAnchor>
    <xdr:from>
      <xdr:col>13</xdr:col>
      <xdr:colOff>1219200</xdr:colOff>
      <xdr:row>103</xdr:row>
      <xdr:rowOff>0</xdr:rowOff>
    </xdr:from>
    <xdr:ext cx="88177" cy="289778"/>
    <xdr:sp macro="" textlink="">
      <xdr:nvSpPr>
        <xdr:cNvPr id="7835"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32918400"/>
          <a:ext cx="88177" cy="289778"/>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30039"/>
    <xdr:sp macro="" textlink="">
      <xdr:nvSpPr>
        <xdr:cNvPr id="7836"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32918400"/>
          <a:ext cx="59602" cy="430039"/>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30039"/>
    <xdr:sp macro="" textlink="">
      <xdr:nvSpPr>
        <xdr:cNvPr id="7837"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32918400"/>
          <a:ext cx="59602" cy="430039"/>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25806"/>
    <xdr:sp macro="" textlink="">
      <xdr:nvSpPr>
        <xdr:cNvPr id="7838"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32918400"/>
          <a:ext cx="59602" cy="425806"/>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39564"/>
    <xdr:sp macro="" textlink="">
      <xdr:nvSpPr>
        <xdr:cNvPr id="7839"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32918400"/>
          <a:ext cx="59602" cy="439564"/>
        </a:xfrm>
        <a:prstGeom prst="rect">
          <a:avLst/>
        </a:prstGeom>
        <a:noFill/>
        <a:ln w="9525">
          <a:noFill/>
          <a:miter lim="800000"/>
          <a:headEnd/>
          <a:tailEnd/>
        </a:ln>
      </xdr:spPr>
    </xdr:sp>
    <xdr:clientData/>
  </xdr:oneCellAnchor>
  <xdr:oneCellAnchor>
    <xdr:from>
      <xdr:col>13</xdr:col>
      <xdr:colOff>1219200</xdr:colOff>
      <xdr:row>103</xdr:row>
      <xdr:rowOff>0</xdr:rowOff>
    </xdr:from>
    <xdr:ext cx="88177" cy="289071"/>
    <xdr:sp macro="" textlink="">
      <xdr:nvSpPr>
        <xdr:cNvPr id="7840"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32918400"/>
          <a:ext cx="88177" cy="28907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7231"/>
    <xdr:sp macro="" textlink="">
      <xdr:nvSpPr>
        <xdr:cNvPr id="7841"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32918400"/>
          <a:ext cx="59602" cy="39723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7231"/>
    <xdr:sp macro="" textlink="">
      <xdr:nvSpPr>
        <xdr:cNvPr id="7842"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32918400"/>
          <a:ext cx="59602" cy="39723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87706"/>
    <xdr:sp macro="" textlink="">
      <xdr:nvSpPr>
        <xdr:cNvPr id="7843"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32918400"/>
          <a:ext cx="59602" cy="387706"/>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06756"/>
    <xdr:sp macro="" textlink="">
      <xdr:nvSpPr>
        <xdr:cNvPr id="7844"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32918400"/>
          <a:ext cx="59602" cy="406756"/>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78181"/>
    <xdr:sp macro="" textlink="">
      <xdr:nvSpPr>
        <xdr:cNvPr id="7845"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32918400"/>
          <a:ext cx="78652" cy="378181"/>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78181"/>
    <xdr:sp macro="" textlink="">
      <xdr:nvSpPr>
        <xdr:cNvPr id="7846"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32918400"/>
          <a:ext cx="78652" cy="378181"/>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78181"/>
    <xdr:sp macro="" textlink="">
      <xdr:nvSpPr>
        <xdr:cNvPr id="7847"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32918400"/>
          <a:ext cx="78652" cy="378181"/>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78181"/>
    <xdr:sp macro="" textlink="">
      <xdr:nvSpPr>
        <xdr:cNvPr id="7848"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32918400"/>
          <a:ext cx="78652" cy="378181"/>
        </a:xfrm>
        <a:prstGeom prst="rect">
          <a:avLst/>
        </a:prstGeom>
        <a:noFill/>
        <a:ln w="9525">
          <a:noFill/>
          <a:miter lim="800000"/>
          <a:headEnd/>
          <a:tailEnd/>
        </a:ln>
      </xdr:spPr>
    </xdr:sp>
    <xdr:clientData/>
  </xdr:oneCellAnchor>
  <xdr:oneCellAnchor>
    <xdr:from>
      <xdr:col>14</xdr:col>
      <xdr:colOff>0</xdr:colOff>
      <xdr:row>103</xdr:row>
      <xdr:rowOff>0</xdr:rowOff>
    </xdr:from>
    <xdr:ext cx="61911" cy="303299"/>
    <xdr:sp macro="" textlink="">
      <xdr:nvSpPr>
        <xdr:cNvPr id="7849"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32918400"/>
          <a:ext cx="61911" cy="303299"/>
        </a:xfrm>
        <a:prstGeom prst="rect">
          <a:avLst/>
        </a:prstGeom>
        <a:noFill/>
        <a:ln w="9525">
          <a:noFill/>
          <a:miter lim="800000"/>
          <a:headEnd/>
          <a:tailEnd/>
        </a:ln>
      </xdr:spPr>
    </xdr:sp>
    <xdr:clientData/>
  </xdr:oneCellAnchor>
  <xdr:oneCellAnchor>
    <xdr:from>
      <xdr:col>14</xdr:col>
      <xdr:colOff>0</xdr:colOff>
      <xdr:row>103</xdr:row>
      <xdr:rowOff>0</xdr:rowOff>
    </xdr:from>
    <xdr:ext cx="61911" cy="303299"/>
    <xdr:sp macro="" textlink="">
      <xdr:nvSpPr>
        <xdr:cNvPr id="7850"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32918400"/>
          <a:ext cx="61911" cy="303299"/>
        </a:xfrm>
        <a:prstGeom prst="rect">
          <a:avLst/>
        </a:prstGeom>
        <a:noFill/>
        <a:ln w="9525">
          <a:noFill/>
          <a:miter lim="800000"/>
          <a:headEnd/>
          <a:tailEnd/>
        </a:ln>
      </xdr:spPr>
    </xdr:sp>
    <xdr:clientData/>
  </xdr:oneCellAnchor>
  <xdr:oneCellAnchor>
    <xdr:from>
      <xdr:col>14</xdr:col>
      <xdr:colOff>0</xdr:colOff>
      <xdr:row>103</xdr:row>
      <xdr:rowOff>0</xdr:rowOff>
    </xdr:from>
    <xdr:ext cx="61911" cy="296945"/>
    <xdr:sp macro="" textlink="">
      <xdr:nvSpPr>
        <xdr:cNvPr id="7851"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32918400"/>
          <a:ext cx="61911" cy="296945"/>
        </a:xfrm>
        <a:prstGeom prst="rect">
          <a:avLst/>
        </a:prstGeom>
        <a:noFill/>
        <a:ln w="9525">
          <a:noFill/>
          <a:miter lim="800000"/>
          <a:headEnd/>
          <a:tailEnd/>
        </a:ln>
      </xdr:spPr>
    </xdr:sp>
    <xdr:clientData/>
  </xdr:oneCellAnchor>
  <xdr:oneCellAnchor>
    <xdr:from>
      <xdr:col>14</xdr:col>
      <xdr:colOff>0</xdr:colOff>
      <xdr:row>103</xdr:row>
      <xdr:rowOff>0</xdr:rowOff>
    </xdr:from>
    <xdr:ext cx="61911" cy="312824"/>
    <xdr:sp macro="" textlink="">
      <xdr:nvSpPr>
        <xdr:cNvPr id="7852"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32918400"/>
          <a:ext cx="61911" cy="312824"/>
        </a:xfrm>
        <a:prstGeom prst="rect">
          <a:avLst/>
        </a:prstGeom>
        <a:noFill/>
        <a:ln w="9525">
          <a:noFill/>
          <a:miter lim="800000"/>
          <a:headEnd/>
          <a:tailEnd/>
        </a:ln>
      </xdr:spPr>
    </xdr:sp>
    <xdr:clientData/>
  </xdr:oneCellAnchor>
  <xdr:oneCellAnchor>
    <xdr:from>
      <xdr:col>14</xdr:col>
      <xdr:colOff>0</xdr:colOff>
      <xdr:row>103</xdr:row>
      <xdr:rowOff>0</xdr:rowOff>
    </xdr:from>
    <xdr:ext cx="80961" cy="331412"/>
    <xdr:sp macro="" textlink="">
      <xdr:nvSpPr>
        <xdr:cNvPr id="7853"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32918400"/>
          <a:ext cx="80961" cy="331412"/>
        </a:xfrm>
        <a:prstGeom prst="rect">
          <a:avLst/>
        </a:prstGeom>
        <a:noFill/>
        <a:ln w="9525">
          <a:noFill/>
          <a:miter lim="800000"/>
          <a:headEnd/>
          <a:tailEnd/>
        </a:ln>
      </xdr:spPr>
    </xdr:sp>
    <xdr:clientData/>
  </xdr:oneCellAnchor>
  <xdr:oneCellAnchor>
    <xdr:from>
      <xdr:col>14</xdr:col>
      <xdr:colOff>0</xdr:colOff>
      <xdr:row>103</xdr:row>
      <xdr:rowOff>0</xdr:rowOff>
    </xdr:from>
    <xdr:ext cx="80961" cy="331412"/>
    <xdr:sp macro="" textlink="">
      <xdr:nvSpPr>
        <xdr:cNvPr id="7854"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32918400"/>
          <a:ext cx="80961" cy="331412"/>
        </a:xfrm>
        <a:prstGeom prst="rect">
          <a:avLst/>
        </a:prstGeom>
        <a:noFill/>
        <a:ln w="9525">
          <a:noFill/>
          <a:miter lim="800000"/>
          <a:headEnd/>
          <a:tailEnd/>
        </a:ln>
      </xdr:spPr>
    </xdr:sp>
    <xdr:clientData/>
  </xdr:oneCellAnchor>
  <xdr:oneCellAnchor>
    <xdr:from>
      <xdr:col>14</xdr:col>
      <xdr:colOff>0</xdr:colOff>
      <xdr:row>103</xdr:row>
      <xdr:rowOff>0</xdr:rowOff>
    </xdr:from>
    <xdr:ext cx="80961" cy="331412"/>
    <xdr:sp macro="" textlink="">
      <xdr:nvSpPr>
        <xdr:cNvPr id="7855"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32918400"/>
          <a:ext cx="80961" cy="331412"/>
        </a:xfrm>
        <a:prstGeom prst="rect">
          <a:avLst/>
        </a:prstGeom>
        <a:noFill/>
        <a:ln w="9525">
          <a:noFill/>
          <a:miter lim="800000"/>
          <a:headEnd/>
          <a:tailEnd/>
        </a:ln>
      </xdr:spPr>
    </xdr:sp>
    <xdr:clientData/>
  </xdr:oneCellAnchor>
  <xdr:oneCellAnchor>
    <xdr:from>
      <xdr:col>14</xdr:col>
      <xdr:colOff>0</xdr:colOff>
      <xdr:row>103</xdr:row>
      <xdr:rowOff>0</xdr:rowOff>
    </xdr:from>
    <xdr:ext cx="80961" cy="331412"/>
    <xdr:sp macro="" textlink="">
      <xdr:nvSpPr>
        <xdr:cNvPr id="7856"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32918400"/>
          <a:ext cx="80961" cy="331412"/>
        </a:xfrm>
        <a:prstGeom prst="rect">
          <a:avLst/>
        </a:prstGeom>
        <a:noFill/>
        <a:ln w="9525">
          <a:noFill/>
          <a:miter lim="800000"/>
          <a:headEnd/>
          <a:tailEnd/>
        </a:ln>
      </xdr:spPr>
    </xdr:sp>
    <xdr:clientData/>
  </xdr:oneCellAnchor>
  <xdr:oneCellAnchor>
    <xdr:from>
      <xdr:col>14</xdr:col>
      <xdr:colOff>0</xdr:colOff>
      <xdr:row>103</xdr:row>
      <xdr:rowOff>0</xdr:rowOff>
    </xdr:from>
    <xdr:ext cx="80961" cy="331412"/>
    <xdr:sp macro="" textlink="">
      <xdr:nvSpPr>
        <xdr:cNvPr id="7857"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32918400"/>
          <a:ext cx="80961" cy="331412"/>
        </a:xfrm>
        <a:prstGeom prst="rect">
          <a:avLst/>
        </a:prstGeom>
        <a:noFill/>
        <a:ln w="9525">
          <a:noFill/>
          <a:miter lim="800000"/>
          <a:headEnd/>
          <a:tailEnd/>
        </a:ln>
      </xdr:spPr>
    </xdr:sp>
    <xdr:clientData/>
  </xdr:oneCellAnchor>
  <xdr:oneCellAnchor>
    <xdr:from>
      <xdr:col>14</xdr:col>
      <xdr:colOff>0</xdr:colOff>
      <xdr:row>103</xdr:row>
      <xdr:rowOff>0</xdr:rowOff>
    </xdr:from>
    <xdr:ext cx="80961" cy="331412"/>
    <xdr:sp macro="" textlink="">
      <xdr:nvSpPr>
        <xdr:cNvPr id="7858"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32918400"/>
          <a:ext cx="80961" cy="331412"/>
        </a:xfrm>
        <a:prstGeom prst="rect">
          <a:avLst/>
        </a:prstGeom>
        <a:noFill/>
        <a:ln w="9525">
          <a:noFill/>
          <a:miter lim="800000"/>
          <a:headEnd/>
          <a:tailEnd/>
        </a:ln>
      </xdr:spPr>
    </xdr:sp>
    <xdr:clientData/>
  </xdr:oneCellAnchor>
  <xdr:oneCellAnchor>
    <xdr:from>
      <xdr:col>14</xdr:col>
      <xdr:colOff>0</xdr:colOff>
      <xdr:row>103</xdr:row>
      <xdr:rowOff>0</xdr:rowOff>
    </xdr:from>
    <xdr:ext cx="80961" cy="331412"/>
    <xdr:sp macro="" textlink="">
      <xdr:nvSpPr>
        <xdr:cNvPr id="7859"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32918400"/>
          <a:ext cx="80961" cy="331412"/>
        </a:xfrm>
        <a:prstGeom prst="rect">
          <a:avLst/>
        </a:prstGeom>
        <a:noFill/>
        <a:ln w="9525">
          <a:noFill/>
          <a:miter lim="800000"/>
          <a:headEnd/>
          <a:tailEnd/>
        </a:ln>
      </xdr:spPr>
    </xdr:sp>
    <xdr:clientData/>
  </xdr:oneCellAnchor>
  <xdr:oneCellAnchor>
    <xdr:from>
      <xdr:col>14</xdr:col>
      <xdr:colOff>0</xdr:colOff>
      <xdr:row>103</xdr:row>
      <xdr:rowOff>0</xdr:rowOff>
    </xdr:from>
    <xdr:ext cx="80961" cy="331412"/>
    <xdr:sp macro="" textlink="">
      <xdr:nvSpPr>
        <xdr:cNvPr id="7860"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32918400"/>
          <a:ext cx="80961" cy="331412"/>
        </a:xfrm>
        <a:prstGeom prst="rect">
          <a:avLst/>
        </a:prstGeom>
        <a:noFill/>
        <a:ln w="9525">
          <a:noFill/>
          <a:miter lim="800000"/>
          <a:headEnd/>
          <a:tailEnd/>
        </a:ln>
      </xdr:spPr>
    </xdr:sp>
    <xdr:clientData/>
  </xdr:oneCellAnchor>
  <xdr:oneCellAnchor>
    <xdr:from>
      <xdr:col>14</xdr:col>
      <xdr:colOff>0</xdr:colOff>
      <xdr:row>103</xdr:row>
      <xdr:rowOff>0</xdr:rowOff>
    </xdr:from>
    <xdr:ext cx="90486" cy="289071"/>
    <xdr:sp macro="" textlink="">
      <xdr:nvSpPr>
        <xdr:cNvPr id="7861"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32918400"/>
          <a:ext cx="90486" cy="289071"/>
        </a:xfrm>
        <a:prstGeom prst="rect">
          <a:avLst/>
        </a:prstGeom>
        <a:noFill/>
        <a:ln w="9525">
          <a:noFill/>
          <a:miter lim="800000"/>
          <a:headEnd/>
          <a:tailEnd/>
        </a:ln>
      </xdr:spPr>
    </xdr:sp>
    <xdr:clientData/>
  </xdr:oneCellAnchor>
  <xdr:oneCellAnchor>
    <xdr:from>
      <xdr:col>14</xdr:col>
      <xdr:colOff>0</xdr:colOff>
      <xdr:row>103</xdr:row>
      <xdr:rowOff>0</xdr:rowOff>
    </xdr:from>
    <xdr:ext cx="61911" cy="349606"/>
    <xdr:sp macro="" textlink="">
      <xdr:nvSpPr>
        <xdr:cNvPr id="7862"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32918400"/>
          <a:ext cx="61911" cy="349606"/>
        </a:xfrm>
        <a:prstGeom prst="rect">
          <a:avLst/>
        </a:prstGeom>
        <a:noFill/>
        <a:ln w="9525">
          <a:noFill/>
          <a:miter lim="800000"/>
          <a:headEnd/>
          <a:tailEnd/>
        </a:ln>
      </xdr:spPr>
    </xdr:sp>
    <xdr:clientData/>
  </xdr:oneCellAnchor>
  <xdr:oneCellAnchor>
    <xdr:from>
      <xdr:col>14</xdr:col>
      <xdr:colOff>0</xdr:colOff>
      <xdr:row>103</xdr:row>
      <xdr:rowOff>0</xdr:rowOff>
    </xdr:from>
    <xdr:ext cx="61911" cy="340081"/>
    <xdr:sp macro="" textlink="">
      <xdr:nvSpPr>
        <xdr:cNvPr id="7863"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32918400"/>
          <a:ext cx="61911" cy="340081"/>
        </a:xfrm>
        <a:prstGeom prst="rect">
          <a:avLst/>
        </a:prstGeom>
        <a:noFill/>
        <a:ln w="9525">
          <a:noFill/>
          <a:miter lim="800000"/>
          <a:headEnd/>
          <a:tailEnd/>
        </a:ln>
      </xdr:spPr>
    </xdr:sp>
    <xdr:clientData/>
  </xdr:oneCellAnchor>
  <xdr:oneCellAnchor>
    <xdr:from>
      <xdr:col>14</xdr:col>
      <xdr:colOff>0</xdr:colOff>
      <xdr:row>103</xdr:row>
      <xdr:rowOff>0</xdr:rowOff>
    </xdr:from>
    <xdr:ext cx="61911" cy="359131"/>
    <xdr:sp macro="" textlink="">
      <xdr:nvSpPr>
        <xdr:cNvPr id="7864"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32918400"/>
          <a:ext cx="61911" cy="359131"/>
        </a:xfrm>
        <a:prstGeom prst="rect">
          <a:avLst/>
        </a:prstGeom>
        <a:noFill/>
        <a:ln w="9525">
          <a:noFill/>
          <a:miter lim="800000"/>
          <a:headEnd/>
          <a:tailEnd/>
        </a:ln>
      </xdr:spPr>
    </xdr:sp>
    <xdr:clientData/>
  </xdr:oneCellAnchor>
  <xdr:oneCellAnchor>
    <xdr:from>
      <xdr:col>14</xdr:col>
      <xdr:colOff>0</xdr:colOff>
      <xdr:row>103</xdr:row>
      <xdr:rowOff>0</xdr:rowOff>
    </xdr:from>
    <xdr:ext cx="80961" cy="378181"/>
    <xdr:sp macro="" textlink="">
      <xdr:nvSpPr>
        <xdr:cNvPr id="7865"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32918400"/>
          <a:ext cx="80961" cy="378181"/>
        </a:xfrm>
        <a:prstGeom prst="rect">
          <a:avLst/>
        </a:prstGeom>
        <a:noFill/>
        <a:ln w="9525">
          <a:noFill/>
          <a:miter lim="800000"/>
          <a:headEnd/>
          <a:tailEnd/>
        </a:ln>
      </xdr:spPr>
    </xdr:sp>
    <xdr:clientData/>
  </xdr:oneCellAnchor>
  <xdr:oneCellAnchor>
    <xdr:from>
      <xdr:col>14</xdr:col>
      <xdr:colOff>0</xdr:colOff>
      <xdr:row>103</xdr:row>
      <xdr:rowOff>0</xdr:rowOff>
    </xdr:from>
    <xdr:ext cx="80961" cy="378181"/>
    <xdr:sp macro="" textlink="">
      <xdr:nvSpPr>
        <xdr:cNvPr id="7866"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32918400"/>
          <a:ext cx="80961" cy="378181"/>
        </a:xfrm>
        <a:prstGeom prst="rect">
          <a:avLst/>
        </a:prstGeom>
        <a:noFill/>
        <a:ln w="9525">
          <a:noFill/>
          <a:miter lim="800000"/>
          <a:headEnd/>
          <a:tailEnd/>
        </a:ln>
      </xdr:spPr>
    </xdr:sp>
    <xdr:clientData/>
  </xdr:oneCellAnchor>
  <xdr:oneCellAnchor>
    <xdr:from>
      <xdr:col>14</xdr:col>
      <xdr:colOff>0</xdr:colOff>
      <xdr:row>103</xdr:row>
      <xdr:rowOff>0</xdr:rowOff>
    </xdr:from>
    <xdr:ext cx="80961" cy="378181"/>
    <xdr:sp macro="" textlink="">
      <xdr:nvSpPr>
        <xdr:cNvPr id="7867"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32918400"/>
          <a:ext cx="80961" cy="378181"/>
        </a:xfrm>
        <a:prstGeom prst="rect">
          <a:avLst/>
        </a:prstGeom>
        <a:noFill/>
        <a:ln w="9525">
          <a:noFill/>
          <a:miter lim="800000"/>
          <a:headEnd/>
          <a:tailEnd/>
        </a:ln>
      </xdr:spPr>
    </xdr:sp>
    <xdr:clientData/>
  </xdr:oneCellAnchor>
  <xdr:oneCellAnchor>
    <xdr:from>
      <xdr:col>14</xdr:col>
      <xdr:colOff>0</xdr:colOff>
      <xdr:row>103</xdr:row>
      <xdr:rowOff>0</xdr:rowOff>
    </xdr:from>
    <xdr:ext cx="80961" cy="378181"/>
    <xdr:sp macro="" textlink="">
      <xdr:nvSpPr>
        <xdr:cNvPr id="7868"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32918400"/>
          <a:ext cx="80961" cy="378181"/>
        </a:xfrm>
        <a:prstGeom prst="rect">
          <a:avLst/>
        </a:prstGeom>
        <a:noFill/>
        <a:ln w="9525">
          <a:noFill/>
          <a:miter lim="800000"/>
          <a:headEnd/>
          <a:tailEnd/>
        </a:ln>
      </xdr:spPr>
    </xdr:sp>
    <xdr:clientData/>
  </xdr:oneCellAnchor>
  <xdr:oneCellAnchor>
    <xdr:from>
      <xdr:col>14</xdr:col>
      <xdr:colOff>0</xdr:colOff>
      <xdr:row>103</xdr:row>
      <xdr:rowOff>0</xdr:rowOff>
    </xdr:from>
    <xdr:ext cx="90486" cy="289071"/>
    <xdr:sp macro="" textlink="">
      <xdr:nvSpPr>
        <xdr:cNvPr id="7869"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32918400"/>
          <a:ext cx="90486" cy="289071"/>
        </a:xfrm>
        <a:prstGeom prst="rect">
          <a:avLst/>
        </a:prstGeom>
        <a:noFill/>
        <a:ln w="9525">
          <a:noFill/>
          <a:miter lim="800000"/>
          <a:headEnd/>
          <a:tailEnd/>
        </a:ln>
      </xdr:spPr>
    </xdr:sp>
    <xdr:clientData/>
  </xdr:oneCellAnchor>
  <xdr:oneCellAnchor>
    <xdr:from>
      <xdr:col>14</xdr:col>
      <xdr:colOff>0</xdr:colOff>
      <xdr:row>103</xdr:row>
      <xdr:rowOff>0</xdr:rowOff>
    </xdr:from>
    <xdr:ext cx="61911" cy="397231"/>
    <xdr:sp macro="" textlink="">
      <xdr:nvSpPr>
        <xdr:cNvPr id="7870"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32918400"/>
          <a:ext cx="61911" cy="397231"/>
        </a:xfrm>
        <a:prstGeom prst="rect">
          <a:avLst/>
        </a:prstGeom>
        <a:noFill/>
        <a:ln w="9525">
          <a:noFill/>
          <a:miter lim="800000"/>
          <a:headEnd/>
          <a:tailEnd/>
        </a:ln>
      </xdr:spPr>
    </xdr:sp>
    <xdr:clientData/>
  </xdr:oneCellAnchor>
  <xdr:oneCellAnchor>
    <xdr:from>
      <xdr:col>14</xdr:col>
      <xdr:colOff>0</xdr:colOff>
      <xdr:row>103</xdr:row>
      <xdr:rowOff>0</xdr:rowOff>
    </xdr:from>
    <xdr:ext cx="61911" cy="397231"/>
    <xdr:sp macro="" textlink="">
      <xdr:nvSpPr>
        <xdr:cNvPr id="7871"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32918400"/>
          <a:ext cx="61911" cy="397231"/>
        </a:xfrm>
        <a:prstGeom prst="rect">
          <a:avLst/>
        </a:prstGeom>
        <a:noFill/>
        <a:ln w="9525">
          <a:noFill/>
          <a:miter lim="800000"/>
          <a:headEnd/>
          <a:tailEnd/>
        </a:ln>
      </xdr:spPr>
    </xdr:sp>
    <xdr:clientData/>
  </xdr:oneCellAnchor>
  <xdr:oneCellAnchor>
    <xdr:from>
      <xdr:col>14</xdr:col>
      <xdr:colOff>0</xdr:colOff>
      <xdr:row>103</xdr:row>
      <xdr:rowOff>0</xdr:rowOff>
    </xdr:from>
    <xdr:ext cx="61911" cy="387706"/>
    <xdr:sp macro="" textlink="">
      <xdr:nvSpPr>
        <xdr:cNvPr id="7872"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32918400"/>
          <a:ext cx="61911" cy="387706"/>
        </a:xfrm>
        <a:prstGeom prst="rect">
          <a:avLst/>
        </a:prstGeom>
        <a:noFill/>
        <a:ln w="9525">
          <a:noFill/>
          <a:miter lim="800000"/>
          <a:headEnd/>
          <a:tailEnd/>
        </a:ln>
      </xdr:spPr>
    </xdr:sp>
    <xdr:clientData/>
  </xdr:oneCellAnchor>
  <xdr:oneCellAnchor>
    <xdr:from>
      <xdr:col>14</xdr:col>
      <xdr:colOff>0</xdr:colOff>
      <xdr:row>103</xdr:row>
      <xdr:rowOff>0</xdr:rowOff>
    </xdr:from>
    <xdr:ext cx="61911" cy="406756"/>
    <xdr:sp macro="" textlink="">
      <xdr:nvSpPr>
        <xdr:cNvPr id="7873"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32918400"/>
          <a:ext cx="61911" cy="406756"/>
        </a:xfrm>
        <a:prstGeom prst="rect">
          <a:avLst/>
        </a:prstGeom>
        <a:noFill/>
        <a:ln w="9525">
          <a:noFill/>
          <a:miter lim="800000"/>
          <a:headEnd/>
          <a:tailEnd/>
        </a:ln>
      </xdr:spPr>
    </xdr:sp>
    <xdr:clientData/>
  </xdr:oneCellAnchor>
  <xdr:oneCellAnchor>
    <xdr:from>
      <xdr:col>14</xdr:col>
      <xdr:colOff>0</xdr:colOff>
      <xdr:row>103</xdr:row>
      <xdr:rowOff>0</xdr:rowOff>
    </xdr:from>
    <xdr:ext cx="80961" cy="425806"/>
    <xdr:sp macro="" textlink="">
      <xdr:nvSpPr>
        <xdr:cNvPr id="7874"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32918400"/>
          <a:ext cx="80961" cy="425806"/>
        </a:xfrm>
        <a:prstGeom prst="rect">
          <a:avLst/>
        </a:prstGeom>
        <a:noFill/>
        <a:ln w="9525">
          <a:noFill/>
          <a:miter lim="800000"/>
          <a:headEnd/>
          <a:tailEnd/>
        </a:ln>
      </xdr:spPr>
    </xdr:sp>
    <xdr:clientData/>
  </xdr:oneCellAnchor>
  <xdr:oneCellAnchor>
    <xdr:from>
      <xdr:col>14</xdr:col>
      <xdr:colOff>0</xdr:colOff>
      <xdr:row>103</xdr:row>
      <xdr:rowOff>0</xdr:rowOff>
    </xdr:from>
    <xdr:ext cx="80961" cy="425806"/>
    <xdr:sp macro="" textlink="">
      <xdr:nvSpPr>
        <xdr:cNvPr id="7875"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32918400"/>
          <a:ext cx="80961" cy="425806"/>
        </a:xfrm>
        <a:prstGeom prst="rect">
          <a:avLst/>
        </a:prstGeom>
        <a:noFill/>
        <a:ln w="9525">
          <a:noFill/>
          <a:miter lim="800000"/>
          <a:headEnd/>
          <a:tailEnd/>
        </a:ln>
      </xdr:spPr>
    </xdr:sp>
    <xdr:clientData/>
  </xdr:oneCellAnchor>
  <xdr:oneCellAnchor>
    <xdr:from>
      <xdr:col>14</xdr:col>
      <xdr:colOff>0</xdr:colOff>
      <xdr:row>103</xdr:row>
      <xdr:rowOff>0</xdr:rowOff>
    </xdr:from>
    <xdr:ext cx="80961" cy="425806"/>
    <xdr:sp macro="" textlink="">
      <xdr:nvSpPr>
        <xdr:cNvPr id="7876"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32918400"/>
          <a:ext cx="80961" cy="425806"/>
        </a:xfrm>
        <a:prstGeom prst="rect">
          <a:avLst/>
        </a:prstGeom>
        <a:noFill/>
        <a:ln w="9525">
          <a:noFill/>
          <a:miter lim="800000"/>
          <a:headEnd/>
          <a:tailEnd/>
        </a:ln>
      </xdr:spPr>
    </xdr:sp>
    <xdr:clientData/>
  </xdr:oneCellAnchor>
  <xdr:oneCellAnchor>
    <xdr:from>
      <xdr:col>14</xdr:col>
      <xdr:colOff>0</xdr:colOff>
      <xdr:row>103</xdr:row>
      <xdr:rowOff>0</xdr:rowOff>
    </xdr:from>
    <xdr:ext cx="80961" cy="425806"/>
    <xdr:sp macro="" textlink="">
      <xdr:nvSpPr>
        <xdr:cNvPr id="7877"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32918400"/>
          <a:ext cx="80961" cy="425806"/>
        </a:xfrm>
        <a:prstGeom prst="rect">
          <a:avLst/>
        </a:prstGeom>
        <a:noFill/>
        <a:ln w="9525">
          <a:noFill/>
          <a:miter lim="800000"/>
          <a:headEnd/>
          <a:tailEnd/>
        </a:ln>
      </xdr:spPr>
    </xdr:sp>
    <xdr:clientData/>
  </xdr:oneCellAnchor>
  <xdr:oneCellAnchor>
    <xdr:from>
      <xdr:col>14</xdr:col>
      <xdr:colOff>0</xdr:colOff>
      <xdr:row>103</xdr:row>
      <xdr:rowOff>0</xdr:rowOff>
    </xdr:from>
    <xdr:ext cx="90486" cy="289778"/>
    <xdr:sp macro="" textlink="">
      <xdr:nvSpPr>
        <xdr:cNvPr id="7878"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32918400"/>
          <a:ext cx="90486" cy="289778"/>
        </a:xfrm>
        <a:prstGeom prst="rect">
          <a:avLst/>
        </a:prstGeom>
        <a:noFill/>
        <a:ln w="9525">
          <a:noFill/>
          <a:miter lim="800000"/>
          <a:headEnd/>
          <a:tailEnd/>
        </a:ln>
      </xdr:spPr>
    </xdr:sp>
    <xdr:clientData/>
  </xdr:oneCellAnchor>
  <xdr:oneCellAnchor>
    <xdr:from>
      <xdr:col>14</xdr:col>
      <xdr:colOff>0</xdr:colOff>
      <xdr:row>103</xdr:row>
      <xdr:rowOff>0</xdr:rowOff>
    </xdr:from>
    <xdr:ext cx="61911" cy="430039"/>
    <xdr:sp macro="" textlink="">
      <xdr:nvSpPr>
        <xdr:cNvPr id="7879"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32918400"/>
          <a:ext cx="61911" cy="430039"/>
        </a:xfrm>
        <a:prstGeom prst="rect">
          <a:avLst/>
        </a:prstGeom>
        <a:noFill/>
        <a:ln w="9525">
          <a:noFill/>
          <a:miter lim="800000"/>
          <a:headEnd/>
          <a:tailEnd/>
        </a:ln>
      </xdr:spPr>
    </xdr:sp>
    <xdr:clientData/>
  </xdr:oneCellAnchor>
  <xdr:oneCellAnchor>
    <xdr:from>
      <xdr:col>14</xdr:col>
      <xdr:colOff>0</xdr:colOff>
      <xdr:row>103</xdr:row>
      <xdr:rowOff>0</xdr:rowOff>
    </xdr:from>
    <xdr:ext cx="61911" cy="430039"/>
    <xdr:sp macro="" textlink="">
      <xdr:nvSpPr>
        <xdr:cNvPr id="7880"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32918400"/>
          <a:ext cx="61911" cy="430039"/>
        </a:xfrm>
        <a:prstGeom prst="rect">
          <a:avLst/>
        </a:prstGeom>
        <a:noFill/>
        <a:ln w="9525">
          <a:noFill/>
          <a:miter lim="800000"/>
          <a:headEnd/>
          <a:tailEnd/>
        </a:ln>
      </xdr:spPr>
    </xdr:sp>
    <xdr:clientData/>
  </xdr:oneCellAnchor>
  <xdr:oneCellAnchor>
    <xdr:from>
      <xdr:col>14</xdr:col>
      <xdr:colOff>0</xdr:colOff>
      <xdr:row>103</xdr:row>
      <xdr:rowOff>0</xdr:rowOff>
    </xdr:from>
    <xdr:ext cx="61911" cy="425806"/>
    <xdr:sp macro="" textlink="">
      <xdr:nvSpPr>
        <xdr:cNvPr id="7881"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32918400"/>
          <a:ext cx="61911" cy="425806"/>
        </a:xfrm>
        <a:prstGeom prst="rect">
          <a:avLst/>
        </a:prstGeom>
        <a:noFill/>
        <a:ln w="9525">
          <a:noFill/>
          <a:miter lim="800000"/>
          <a:headEnd/>
          <a:tailEnd/>
        </a:ln>
      </xdr:spPr>
    </xdr:sp>
    <xdr:clientData/>
  </xdr:oneCellAnchor>
  <xdr:oneCellAnchor>
    <xdr:from>
      <xdr:col>14</xdr:col>
      <xdr:colOff>0</xdr:colOff>
      <xdr:row>103</xdr:row>
      <xdr:rowOff>0</xdr:rowOff>
    </xdr:from>
    <xdr:ext cx="61911" cy="439564"/>
    <xdr:sp macro="" textlink="">
      <xdr:nvSpPr>
        <xdr:cNvPr id="7882"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32918400"/>
          <a:ext cx="61911" cy="439564"/>
        </a:xfrm>
        <a:prstGeom prst="rect">
          <a:avLst/>
        </a:prstGeom>
        <a:noFill/>
        <a:ln w="9525">
          <a:noFill/>
          <a:miter lim="800000"/>
          <a:headEnd/>
          <a:tailEnd/>
        </a:ln>
      </xdr:spPr>
    </xdr:sp>
    <xdr:clientData/>
  </xdr:oneCellAnchor>
  <xdr:oneCellAnchor>
    <xdr:from>
      <xdr:col>14</xdr:col>
      <xdr:colOff>0</xdr:colOff>
      <xdr:row>103</xdr:row>
      <xdr:rowOff>0</xdr:rowOff>
    </xdr:from>
    <xdr:ext cx="90486" cy="289071"/>
    <xdr:sp macro="" textlink="">
      <xdr:nvSpPr>
        <xdr:cNvPr id="7883"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32918400"/>
          <a:ext cx="90486" cy="289071"/>
        </a:xfrm>
        <a:prstGeom prst="rect">
          <a:avLst/>
        </a:prstGeom>
        <a:noFill/>
        <a:ln w="9525">
          <a:noFill/>
          <a:miter lim="800000"/>
          <a:headEnd/>
          <a:tailEnd/>
        </a:ln>
      </xdr:spPr>
    </xdr:sp>
    <xdr:clientData/>
  </xdr:oneCellAnchor>
  <xdr:oneCellAnchor>
    <xdr:from>
      <xdr:col>14</xdr:col>
      <xdr:colOff>0</xdr:colOff>
      <xdr:row>103</xdr:row>
      <xdr:rowOff>0</xdr:rowOff>
    </xdr:from>
    <xdr:ext cx="61911" cy="397231"/>
    <xdr:sp macro="" textlink="">
      <xdr:nvSpPr>
        <xdr:cNvPr id="7884"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32918400"/>
          <a:ext cx="61911" cy="397231"/>
        </a:xfrm>
        <a:prstGeom prst="rect">
          <a:avLst/>
        </a:prstGeom>
        <a:noFill/>
        <a:ln w="9525">
          <a:noFill/>
          <a:miter lim="800000"/>
          <a:headEnd/>
          <a:tailEnd/>
        </a:ln>
      </xdr:spPr>
    </xdr:sp>
    <xdr:clientData/>
  </xdr:oneCellAnchor>
  <xdr:oneCellAnchor>
    <xdr:from>
      <xdr:col>14</xdr:col>
      <xdr:colOff>0</xdr:colOff>
      <xdr:row>103</xdr:row>
      <xdr:rowOff>0</xdr:rowOff>
    </xdr:from>
    <xdr:ext cx="61911" cy="397231"/>
    <xdr:sp macro="" textlink="">
      <xdr:nvSpPr>
        <xdr:cNvPr id="7885"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32918400"/>
          <a:ext cx="61911" cy="397231"/>
        </a:xfrm>
        <a:prstGeom prst="rect">
          <a:avLst/>
        </a:prstGeom>
        <a:noFill/>
        <a:ln w="9525">
          <a:noFill/>
          <a:miter lim="800000"/>
          <a:headEnd/>
          <a:tailEnd/>
        </a:ln>
      </xdr:spPr>
    </xdr:sp>
    <xdr:clientData/>
  </xdr:oneCellAnchor>
  <xdr:oneCellAnchor>
    <xdr:from>
      <xdr:col>14</xdr:col>
      <xdr:colOff>0</xdr:colOff>
      <xdr:row>103</xdr:row>
      <xdr:rowOff>0</xdr:rowOff>
    </xdr:from>
    <xdr:ext cx="61911" cy="387706"/>
    <xdr:sp macro="" textlink="">
      <xdr:nvSpPr>
        <xdr:cNvPr id="7886"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32918400"/>
          <a:ext cx="61911" cy="387706"/>
        </a:xfrm>
        <a:prstGeom prst="rect">
          <a:avLst/>
        </a:prstGeom>
        <a:noFill/>
        <a:ln w="9525">
          <a:noFill/>
          <a:miter lim="800000"/>
          <a:headEnd/>
          <a:tailEnd/>
        </a:ln>
      </xdr:spPr>
    </xdr:sp>
    <xdr:clientData/>
  </xdr:oneCellAnchor>
  <xdr:oneCellAnchor>
    <xdr:from>
      <xdr:col>14</xdr:col>
      <xdr:colOff>0</xdr:colOff>
      <xdr:row>103</xdr:row>
      <xdr:rowOff>0</xdr:rowOff>
    </xdr:from>
    <xdr:ext cx="61911" cy="406756"/>
    <xdr:sp macro="" textlink="">
      <xdr:nvSpPr>
        <xdr:cNvPr id="7887"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32918400"/>
          <a:ext cx="61911" cy="406756"/>
        </a:xfrm>
        <a:prstGeom prst="rect">
          <a:avLst/>
        </a:prstGeom>
        <a:noFill/>
        <a:ln w="9525">
          <a:noFill/>
          <a:miter lim="800000"/>
          <a:headEnd/>
          <a:tailEnd/>
        </a:ln>
      </xdr:spPr>
    </xdr:sp>
    <xdr:clientData/>
  </xdr:oneCellAnchor>
  <xdr:oneCellAnchor>
    <xdr:from>
      <xdr:col>14</xdr:col>
      <xdr:colOff>0</xdr:colOff>
      <xdr:row>103</xdr:row>
      <xdr:rowOff>0</xdr:rowOff>
    </xdr:from>
    <xdr:ext cx="80961" cy="378181"/>
    <xdr:sp macro="" textlink="">
      <xdr:nvSpPr>
        <xdr:cNvPr id="7888"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32918400"/>
          <a:ext cx="80961" cy="378181"/>
        </a:xfrm>
        <a:prstGeom prst="rect">
          <a:avLst/>
        </a:prstGeom>
        <a:noFill/>
        <a:ln w="9525">
          <a:noFill/>
          <a:miter lim="800000"/>
          <a:headEnd/>
          <a:tailEnd/>
        </a:ln>
      </xdr:spPr>
    </xdr:sp>
    <xdr:clientData/>
  </xdr:oneCellAnchor>
  <xdr:oneCellAnchor>
    <xdr:from>
      <xdr:col>14</xdr:col>
      <xdr:colOff>0</xdr:colOff>
      <xdr:row>103</xdr:row>
      <xdr:rowOff>0</xdr:rowOff>
    </xdr:from>
    <xdr:ext cx="80961" cy="378181"/>
    <xdr:sp macro="" textlink="">
      <xdr:nvSpPr>
        <xdr:cNvPr id="7889"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32918400"/>
          <a:ext cx="80961" cy="378181"/>
        </a:xfrm>
        <a:prstGeom prst="rect">
          <a:avLst/>
        </a:prstGeom>
        <a:noFill/>
        <a:ln w="9525">
          <a:noFill/>
          <a:miter lim="800000"/>
          <a:headEnd/>
          <a:tailEnd/>
        </a:ln>
      </xdr:spPr>
    </xdr:sp>
    <xdr:clientData/>
  </xdr:oneCellAnchor>
  <xdr:oneCellAnchor>
    <xdr:from>
      <xdr:col>14</xdr:col>
      <xdr:colOff>0</xdr:colOff>
      <xdr:row>103</xdr:row>
      <xdr:rowOff>0</xdr:rowOff>
    </xdr:from>
    <xdr:ext cx="80961" cy="378181"/>
    <xdr:sp macro="" textlink="">
      <xdr:nvSpPr>
        <xdr:cNvPr id="7890"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32918400"/>
          <a:ext cx="80961" cy="378181"/>
        </a:xfrm>
        <a:prstGeom prst="rect">
          <a:avLst/>
        </a:prstGeom>
        <a:noFill/>
        <a:ln w="9525">
          <a:noFill/>
          <a:miter lim="800000"/>
          <a:headEnd/>
          <a:tailEnd/>
        </a:ln>
      </xdr:spPr>
    </xdr:sp>
    <xdr:clientData/>
  </xdr:oneCellAnchor>
  <xdr:oneCellAnchor>
    <xdr:from>
      <xdr:col>14</xdr:col>
      <xdr:colOff>0</xdr:colOff>
      <xdr:row>103</xdr:row>
      <xdr:rowOff>0</xdr:rowOff>
    </xdr:from>
    <xdr:ext cx="80961" cy="378181"/>
    <xdr:sp macro="" textlink="">
      <xdr:nvSpPr>
        <xdr:cNvPr id="7891"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32918400"/>
          <a:ext cx="80961" cy="378181"/>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319967"/>
    <xdr:sp macro="" textlink="">
      <xdr:nvSpPr>
        <xdr:cNvPr id="789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31394400"/>
          <a:ext cx="58217" cy="319967"/>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319967"/>
    <xdr:sp macro="" textlink="">
      <xdr:nvSpPr>
        <xdr:cNvPr id="789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31394400"/>
          <a:ext cx="58217" cy="319967"/>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313613"/>
    <xdr:sp macro="" textlink="">
      <xdr:nvSpPr>
        <xdr:cNvPr id="789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31394400"/>
          <a:ext cx="58217" cy="313613"/>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329492"/>
    <xdr:sp macro="" textlink="">
      <xdr:nvSpPr>
        <xdr:cNvPr id="789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31394400"/>
          <a:ext cx="58217" cy="329492"/>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48542"/>
    <xdr:sp macro="" textlink="">
      <xdr:nvSpPr>
        <xdr:cNvPr id="789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31394400"/>
          <a:ext cx="77267" cy="348542"/>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48542"/>
    <xdr:sp macro="" textlink="">
      <xdr:nvSpPr>
        <xdr:cNvPr id="789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31394400"/>
          <a:ext cx="77267" cy="348542"/>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48542"/>
    <xdr:sp macro="" textlink="">
      <xdr:nvSpPr>
        <xdr:cNvPr id="789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31394400"/>
          <a:ext cx="77267" cy="348542"/>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48542"/>
    <xdr:sp macro="" textlink="">
      <xdr:nvSpPr>
        <xdr:cNvPr id="789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31394400"/>
          <a:ext cx="77267" cy="348542"/>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48542"/>
    <xdr:sp macro="" textlink="">
      <xdr:nvSpPr>
        <xdr:cNvPr id="790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31394400"/>
          <a:ext cx="77267" cy="348542"/>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48542"/>
    <xdr:sp macro="" textlink="">
      <xdr:nvSpPr>
        <xdr:cNvPr id="790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31394400"/>
          <a:ext cx="77267" cy="348542"/>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48542"/>
    <xdr:sp macro="" textlink="">
      <xdr:nvSpPr>
        <xdr:cNvPr id="790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31394400"/>
          <a:ext cx="77267" cy="348542"/>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48542"/>
    <xdr:sp macro="" textlink="">
      <xdr:nvSpPr>
        <xdr:cNvPr id="790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31394400"/>
          <a:ext cx="77267" cy="348542"/>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366736"/>
    <xdr:sp macro="" textlink="">
      <xdr:nvSpPr>
        <xdr:cNvPr id="790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31394400"/>
          <a:ext cx="58217" cy="366736"/>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357211"/>
    <xdr:sp macro="" textlink="">
      <xdr:nvSpPr>
        <xdr:cNvPr id="790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31394400"/>
          <a:ext cx="58217" cy="357211"/>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376261"/>
    <xdr:sp macro="" textlink="">
      <xdr:nvSpPr>
        <xdr:cNvPr id="790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31394400"/>
          <a:ext cx="58217" cy="376261"/>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95311"/>
    <xdr:sp macro="" textlink="">
      <xdr:nvSpPr>
        <xdr:cNvPr id="790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31394400"/>
          <a:ext cx="77267" cy="395311"/>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95311"/>
    <xdr:sp macro="" textlink="">
      <xdr:nvSpPr>
        <xdr:cNvPr id="790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31394400"/>
          <a:ext cx="77267" cy="395311"/>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95311"/>
    <xdr:sp macro="" textlink="">
      <xdr:nvSpPr>
        <xdr:cNvPr id="790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31394400"/>
          <a:ext cx="77267" cy="395311"/>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95311"/>
    <xdr:sp macro="" textlink="">
      <xdr:nvSpPr>
        <xdr:cNvPr id="791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31394400"/>
          <a:ext cx="77267" cy="395311"/>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14361"/>
    <xdr:sp macro="" textlink="">
      <xdr:nvSpPr>
        <xdr:cNvPr id="791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31394400"/>
          <a:ext cx="58217" cy="414361"/>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14361"/>
    <xdr:sp macro="" textlink="">
      <xdr:nvSpPr>
        <xdr:cNvPr id="791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31394400"/>
          <a:ext cx="58217" cy="414361"/>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04836"/>
    <xdr:sp macro="" textlink="">
      <xdr:nvSpPr>
        <xdr:cNvPr id="791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31394400"/>
          <a:ext cx="58217" cy="404836"/>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23886"/>
    <xdr:sp macro="" textlink="">
      <xdr:nvSpPr>
        <xdr:cNvPr id="791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31394400"/>
          <a:ext cx="58217" cy="423886"/>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442936"/>
    <xdr:sp macro="" textlink="">
      <xdr:nvSpPr>
        <xdr:cNvPr id="791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31394400"/>
          <a:ext cx="77267" cy="442936"/>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442936"/>
    <xdr:sp macro="" textlink="">
      <xdr:nvSpPr>
        <xdr:cNvPr id="791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31394400"/>
          <a:ext cx="77267" cy="442936"/>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442936"/>
    <xdr:sp macro="" textlink="">
      <xdr:nvSpPr>
        <xdr:cNvPr id="791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31394400"/>
          <a:ext cx="77267" cy="442936"/>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442936"/>
    <xdr:sp macro="" textlink="">
      <xdr:nvSpPr>
        <xdr:cNvPr id="791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31394400"/>
          <a:ext cx="77267" cy="442936"/>
        </a:xfrm>
        <a:prstGeom prst="rect">
          <a:avLst/>
        </a:prstGeom>
        <a:noFill/>
        <a:ln w="9525">
          <a:noFill/>
          <a:miter lim="800000"/>
          <a:headEnd/>
          <a:tailEnd/>
        </a:ln>
      </xdr:spPr>
    </xdr:sp>
    <xdr:clientData/>
  </xdr:oneCellAnchor>
  <xdr:oneCellAnchor>
    <xdr:from>
      <xdr:col>13</xdr:col>
      <xdr:colOff>1219200</xdr:colOff>
      <xdr:row>105</xdr:row>
      <xdr:rowOff>0</xdr:rowOff>
    </xdr:from>
    <xdr:ext cx="86792" cy="302552"/>
    <xdr:sp macro="" textlink="">
      <xdr:nvSpPr>
        <xdr:cNvPr id="7919"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33528000"/>
          <a:ext cx="86792" cy="302552"/>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47169"/>
    <xdr:sp macro="" textlink="">
      <xdr:nvSpPr>
        <xdr:cNvPr id="7920"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31394400"/>
          <a:ext cx="58217" cy="447169"/>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47169"/>
    <xdr:sp macro="" textlink="">
      <xdr:nvSpPr>
        <xdr:cNvPr id="7921"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31394400"/>
          <a:ext cx="58217" cy="447169"/>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42936"/>
    <xdr:sp macro="" textlink="">
      <xdr:nvSpPr>
        <xdr:cNvPr id="7922"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31394400"/>
          <a:ext cx="58217" cy="442936"/>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56694"/>
    <xdr:sp macro="" textlink="">
      <xdr:nvSpPr>
        <xdr:cNvPr id="7923"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31394400"/>
          <a:ext cx="58217" cy="456694"/>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14361"/>
    <xdr:sp macro="" textlink="">
      <xdr:nvSpPr>
        <xdr:cNvPr id="7924"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31394400"/>
          <a:ext cx="58217" cy="414361"/>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14361"/>
    <xdr:sp macro="" textlink="">
      <xdr:nvSpPr>
        <xdr:cNvPr id="7925"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31394400"/>
          <a:ext cx="58217" cy="414361"/>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04836"/>
    <xdr:sp macro="" textlink="">
      <xdr:nvSpPr>
        <xdr:cNvPr id="7926"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31394400"/>
          <a:ext cx="58217" cy="404836"/>
        </a:xfrm>
        <a:prstGeom prst="rect">
          <a:avLst/>
        </a:prstGeom>
        <a:noFill/>
        <a:ln w="9525">
          <a:noFill/>
          <a:miter lim="800000"/>
          <a:headEnd/>
          <a:tailEnd/>
        </a:ln>
      </xdr:spPr>
    </xdr:sp>
    <xdr:clientData/>
  </xdr:oneCellAnchor>
  <xdr:oneCellAnchor>
    <xdr:from>
      <xdr:col>13</xdr:col>
      <xdr:colOff>1219200</xdr:colOff>
      <xdr:row>116</xdr:row>
      <xdr:rowOff>0</xdr:rowOff>
    </xdr:from>
    <xdr:ext cx="58217" cy="423886"/>
    <xdr:sp macro="" textlink="">
      <xdr:nvSpPr>
        <xdr:cNvPr id="7927"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31394400"/>
          <a:ext cx="58217" cy="423886"/>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95311"/>
    <xdr:sp macro="" textlink="">
      <xdr:nvSpPr>
        <xdr:cNvPr id="7928"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31394400"/>
          <a:ext cx="77267" cy="395311"/>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95311"/>
    <xdr:sp macro="" textlink="">
      <xdr:nvSpPr>
        <xdr:cNvPr id="7929"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31394400"/>
          <a:ext cx="77267" cy="395311"/>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95311"/>
    <xdr:sp macro="" textlink="">
      <xdr:nvSpPr>
        <xdr:cNvPr id="7930"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31394400"/>
          <a:ext cx="77267" cy="395311"/>
        </a:xfrm>
        <a:prstGeom prst="rect">
          <a:avLst/>
        </a:prstGeom>
        <a:noFill/>
        <a:ln w="9525">
          <a:noFill/>
          <a:miter lim="800000"/>
          <a:headEnd/>
          <a:tailEnd/>
        </a:ln>
      </xdr:spPr>
    </xdr:sp>
    <xdr:clientData/>
  </xdr:oneCellAnchor>
  <xdr:oneCellAnchor>
    <xdr:from>
      <xdr:col>13</xdr:col>
      <xdr:colOff>1524000</xdr:colOff>
      <xdr:row>116</xdr:row>
      <xdr:rowOff>0</xdr:rowOff>
    </xdr:from>
    <xdr:ext cx="77267" cy="395311"/>
    <xdr:sp macro="" textlink="">
      <xdr:nvSpPr>
        <xdr:cNvPr id="7931"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31394400"/>
          <a:ext cx="77267" cy="395311"/>
        </a:xfrm>
        <a:prstGeom prst="rect">
          <a:avLst/>
        </a:prstGeom>
        <a:noFill/>
        <a:ln w="9525">
          <a:noFill/>
          <a:miter lim="800000"/>
          <a:headEnd/>
          <a:tailEnd/>
        </a:ln>
      </xdr:spPr>
    </xdr:sp>
    <xdr:clientData/>
  </xdr:oneCellAnchor>
  <xdr:oneCellAnchor>
    <xdr:from>
      <xdr:col>14</xdr:col>
      <xdr:colOff>0</xdr:colOff>
      <xdr:row>116</xdr:row>
      <xdr:rowOff>0</xdr:rowOff>
    </xdr:from>
    <xdr:ext cx="61911" cy="319967"/>
    <xdr:sp macro="" textlink="">
      <xdr:nvSpPr>
        <xdr:cNvPr id="7932"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31394400"/>
          <a:ext cx="61911" cy="319967"/>
        </a:xfrm>
        <a:prstGeom prst="rect">
          <a:avLst/>
        </a:prstGeom>
        <a:noFill/>
        <a:ln w="9525">
          <a:noFill/>
          <a:miter lim="800000"/>
          <a:headEnd/>
          <a:tailEnd/>
        </a:ln>
      </xdr:spPr>
    </xdr:sp>
    <xdr:clientData/>
  </xdr:oneCellAnchor>
  <xdr:oneCellAnchor>
    <xdr:from>
      <xdr:col>14</xdr:col>
      <xdr:colOff>0</xdr:colOff>
      <xdr:row>116</xdr:row>
      <xdr:rowOff>0</xdr:rowOff>
    </xdr:from>
    <xdr:ext cx="61911" cy="319967"/>
    <xdr:sp macro="" textlink="">
      <xdr:nvSpPr>
        <xdr:cNvPr id="7933"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31394400"/>
          <a:ext cx="61911" cy="319967"/>
        </a:xfrm>
        <a:prstGeom prst="rect">
          <a:avLst/>
        </a:prstGeom>
        <a:noFill/>
        <a:ln w="9525">
          <a:noFill/>
          <a:miter lim="800000"/>
          <a:headEnd/>
          <a:tailEnd/>
        </a:ln>
      </xdr:spPr>
    </xdr:sp>
    <xdr:clientData/>
  </xdr:oneCellAnchor>
  <xdr:oneCellAnchor>
    <xdr:from>
      <xdr:col>14</xdr:col>
      <xdr:colOff>0</xdr:colOff>
      <xdr:row>116</xdr:row>
      <xdr:rowOff>0</xdr:rowOff>
    </xdr:from>
    <xdr:ext cx="61911" cy="313613"/>
    <xdr:sp macro="" textlink="">
      <xdr:nvSpPr>
        <xdr:cNvPr id="7934"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31394400"/>
          <a:ext cx="61911" cy="313613"/>
        </a:xfrm>
        <a:prstGeom prst="rect">
          <a:avLst/>
        </a:prstGeom>
        <a:noFill/>
        <a:ln w="9525">
          <a:noFill/>
          <a:miter lim="800000"/>
          <a:headEnd/>
          <a:tailEnd/>
        </a:ln>
      </xdr:spPr>
    </xdr:sp>
    <xdr:clientData/>
  </xdr:oneCellAnchor>
  <xdr:oneCellAnchor>
    <xdr:from>
      <xdr:col>14</xdr:col>
      <xdr:colOff>0</xdr:colOff>
      <xdr:row>116</xdr:row>
      <xdr:rowOff>0</xdr:rowOff>
    </xdr:from>
    <xdr:ext cx="61911" cy="329492"/>
    <xdr:sp macro="" textlink="">
      <xdr:nvSpPr>
        <xdr:cNvPr id="7935"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31394400"/>
          <a:ext cx="61911" cy="329492"/>
        </a:xfrm>
        <a:prstGeom prst="rect">
          <a:avLst/>
        </a:prstGeom>
        <a:noFill/>
        <a:ln w="9525">
          <a:noFill/>
          <a:miter lim="800000"/>
          <a:headEnd/>
          <a:tailEnd/>
        </a:ln>
      </xdr:spPr>
    </xdr:sp>
    <xdr:clientData/>
  </xdr:oneCellAnchor>
  <xdr:oneCellAnchor>
    <xdr:from>
      <xdr:col>14</xdr:col>
      <xdr:colOff>0</xdr:colOff>
      <xdr:row>116</xdr:row>
      <xdr:rowOff>0</xdr:rowOff>
    </xdr:from>
    <xdr:ext cx="80961" cy="348542"/>
    <xdr:sp macro="" textlink="">
      <xdr:nvSpPr>
        <xdr:cNvPr id="7936"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31394400"/>
          <a:ext cx="80961" cy="348542"/>
        </a:xfrm>
        <a:prstGeom prst="rect">
          <a:avLst/>
        </a:prstGeom>
        <a:noFill/>
        <a:ln w="9525">
          <a:noFill/>
          <a:miter lim="800000"/>
          <a:headEnd/>
          <a:tailEnd/>
        </a:ln>
      </xdr:spPr>
    </xdr:sp>
    <xdr:clientData/>
  </xdr:oneCellAnchor>
  <xdr:oneCellAnchor>
    <xdr:from>
      <xdr:col>14</xdr:col>
      <xdr:colOff>0</xdr:colOff>
      <xdr:row>116</xdr:row>
      <xdr:rowOff>0</xdr:rowOff>
    </xdr:from>
    <xdr:ext cx="80961" cy="348542"/>
    <xdr:sp macro="" textlink="">
      <xdr:nvSpPr>
        <xdr:cNvPr id="7937"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31394400"/>
          <a:ext cx="80961" cy="348542"/>
        </a:xfrm>
        <a:prstGeom prst="rect">
          <a:avLst/>
        </a:prstGeom>
        <a:noFill/>
        <a:ln w="9525">
          <a:noFill/>
          <a:miter lim="800000"/>
          <a:headEnd/>
          <a:tailEnd/>
        </a:ln>
      </xdr:spPr>
    </xdr:sp>
    <xdr:clientData/>
  </xdr:oneCellAnchor>
  <xdr:oneCellAnchor>
    <xdr:from>
      <xdr:col>14</xdr:col>
      <xdr:colOff>0</xdr:colOff>
      <xdr:row>116</xdr:row>
      <xdr:rowOff>0</xdr:rowOff>
    </xdr:from>
    <xdr:ext cx="80961" cy="348542"/>
    <xdr:sp macro="" textlink="">
      <xdr:nvSpPr>
        <xdr:cNvPr id="7938"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31394400"/>
          <a:ext cx="80961" cy="348542"/>
        </a:xfrm>
        <a:prstGeom prst="rect">
          <a:avLst/>
        </a:prstGeom>
        <a:noFill/>
        <a:ln w="9525">
          <a:noFill/>
          <a:miter lim="800000"/>
          <a:headEnd/>
          <a:tailEnd/>
        </a:ln>
      </xdr:spPr>
    </xdr:sp>
    <xdr:clientData/>
  </xdr:oneCellAnchor>
  <xdr:oneCellAnchor>
    <xdr:from>
      <xdr:col>14</xdr:col>
      <xdr:colOff>0</xdr:colOff>
      <xdr:row>116</xdr:row>
      <xdr:rowOff>0</xdr:rowOff>
    </xdr:from>
    <xdr:ext cx="80961" cy="348542"/>
    <xdr:sp macro="" textlink="">
      <xdr:nvSpPr>
        <xdr:cNvPr id="7939"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31394400"/>
          <a:ext cx="80961" cy="348542"/>
        </a:xfrm>
        <a:prstGeom prst="rect">
          <a:avLst/>
        </a:prstGeom>
        <a:noFill/>
        <a:ln w="9525">
          <a:noFill/>
          <a:miter lim="800000"/>
          <a:headEnd/>
          <a:tailEnd/>
        </a:ln>
      </xdr:spPr>
    </xdr:sp>
    <xdr:clientData/>
  </xdr:oneCellAnchor>
  <xdr:oneCellAnchor>
    <xdr:from>
      <xdr:col>14</xdr:col>
      <xdr:colOff>0</xdr:colOff>
      <xdr:row>116</xdr:row>
      <xdr:rowOff>0</xdr:rowOff>
    </xdr:from>
    <xdr:ext cx="80961" cy="348542"/>
    <xdr:sp macro="" textlink="">
      <xdr:nvSpPr>
        <xdr:cNvPr id="7940"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31394400"/>
          <a:ext cx="80961" cy="348542"/>
        </a:xfrm>
        <a:prstGeom prst="rect">
          <a:avLst/>
        </a:prstGeom>
        <a:noFill/>
        <a:ln w="9525">
          <a:noFill/>
          <a:miter lim="800000"/>
          <a:headEnd/>
          <a:tailEnd/>
        </a:ln>
      </xdr:spPr>
    </xdr:sp>
    <xdr:clientData/>
  </xdr:oneCellAnchor>
  <xdr:oneCellAnchor>
    <xdr:from>
      <xdr:col>14</xdr:col>
      <xdr:colOff>0</xdr:colOff>
      <xdr:row>116</xdr:row>
      <xdr:rowOff>0</xdr:rowOff>
    </xdr:from>
    <xdr:ext cx="80961" cy="348542"/>
    <xdr:sp macro="" textlink="">
      <xdr:nvSpPr>
        <xdr:cNvPr id="7941"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31394400"/>
          <a:ext cx="80961" cy="348542"/>
        </a:xfrm>
        <a:prstGeom prst="rect">
          <a:avLst/>
        </a:prstGeom>
        <a:noFill/>
        <a:ln w="9525">
          <a:noFill/>
          <a:miter lim="800000"/>
          <a:headEnd/>
          <a:tailEnd/>
        </a:ln>
      </xdr:spPr>
    </xdr:sp>
    <xdr:clientData/>
  </xdr:oneCellAnchor>
  <xdr:oneCellAnchor>
    <xdr:from>
      <xdr:col>14</xdr:col>
      <xdr:colOff>0</xdr:colOff>
      <xdr:row>116</xdr:row>
      <xdr:rowOff>0</xdr:rowOff>
    </xdr:from>
    <xdr:ext cx="80961" cy="348542"/>
    <xdr:sp macro="" textlink="">
      <xdr:nvSpPr>
        <xdr:cNvPr id="7942"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31394400"/>
          <a:ext cx="80961" cy="348542"/>
        </a:xfrm>
        <a:prstGeom prst="rect">
          <a:avLst/>
        </a:prstGeom>
        <a:noFill/>
        <a:ln w="9525">
          <a:noFill/>
          <a:miter lim="800000"/>
          <a:headEnd/>
          <a:tailEnd/>
        </a:ln>
      </xdr:spPr>
    </xdr:sp>
    <xdr:clientData/>
  </xdr:oneCellAnchor>
  <xdr:oneCellAnchor>
    <xdr:from>
      <xdr:col>14</xdr:col>
      <xdr:colOff>0</xdr:colOff>
      <xdr:row>116</xdr:row>
      <xdr:rowOff>0</xdr:rowOff>
    </xdr:from>
    <xdr:ext cx="80961" cy="348542"/>
    <xdr:sp macro="" textlink="">
      <xdr:nvSpPr>
        <xdr:cNvPr id="7943"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31394400"/>
          <a:ext cx="80961" cy="348542"/>
        </a:xfrm>
        <a:prstGeom prst="rect">
          <a:avLst/>
        </a:prstGeom>
        <a:noFill/>
        <a:ln w="9525">
          <a:noFill/>
          <a:miter lim="800000"/>
          <a:headEnd/>
          <a:tailEnd/>
        </a:ln>
      </xdr:spPr>
    </xdr:sp>
    <xdr:clientData/>
  </xdr:oneCellAnchor>
  <xdr:oneCellAnchor>
    <xdr:from>
      <xdr:col>14</xdr:col>
      <xdr:colOff>0</xdr:colOff>
      <xdr:row>116</xdr:row>
      <xdr:rowOff>0</xdr:rowOff>
    </xdr:from>
    <xdr:ext cx="61911" cy="366736"/>
    <xdr:sp macro="" textlink="">
      <xdr:nvSpPr>
        <xdr:cNvPr id="7944"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31394400"/>
          <a:ext cx="61911" cy="366736"/>
        </a:xfrm>
        <a:prstGeom prst="rect">
          <a:avLst/>
        </a:prstGeom>
        <a:noFill/>
        <a:ln w="9525">
          <a:noFill/>
          <a:miter lim="800000"/>
          <a:headEnd/>
          <a:tailEnd/>
        </a:ln>
      </xdr:spPr>
    </xdr:sp>
    <xdr:clientData/>
  </xdr:oneCellAnchor>
  <xdr:oneCellAnchor>
    <xdr:from>
      <xdr:col>14</xdr:col>
      <xdr:colOff>0</xdr:colOff>
      <xdr:row>116</xdr:row>
      <xdr:rowOff>0</xdr:rowOff>
    </xdr:from>
    <xdr:ext cx="61911" cy="357211"/>
    <xdr:sp macro="" textlink="">
      <xdr:nvSpPr>
        <xdr:cNvPr id="7945"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31394400"/>
          <a:ext cx="61911" cy="357211"/>
        </a:xfrm>
        <a:prstGeom prst="rect">
          <a:avLst/>
        </a:prstGeom>
        <a:noFill/>
        <a:ln w="9525">
          <a:noFill/>
          <a:miter lim="800000"/>
          <a:headEnd/>
          <a:tailEnd/>
        </a:ln>
      </xdr:spPr>
    </xdr:sp>
    <xdr:clientData/>
  </xdr:oneCellAnchor>
  <xdr:oneCellAnchor>
    <xdr:from>
      <xdr:col>14</xdr:col>
      <xdr:colOff>0</xdr:colOff>
      <xdr:row>116</xdr:row>
      <xdr:rowOff>0</xdr:rowOff>
    </xdr:from>
    <xdr:ext cx="61911" cy="376261"/>
    <xdr:sp macro="" textlink="">
      <xdr:nvSpPr>
        <xdr:cNvPr id="7946"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31394400"/>
          <a:ext cx="61911" cy="376261"/>
        </a:xfrm>
        <a:prstGeom prst="rect">
          <a:avLst/>
        </a:prstGeom>
        <a:noFill/>
        <a:ln w="9525">
          <a:noFill/>
          <a:miter lim="800000"/>
          <a:headEnd/>
          <a:tailEnd/>
        </a:ln>
      </xdr:spPr>
    </xdr:sp>
    <xdr:clientData/>
  </xdr:oneCellAnchor>
  <xdr:oneCellAnchor>
    <xdr:from>
      <xdr:col>14</xdr:col>
      <xdr:colOff>0</xdr:colOff>
      <xdr:row>116</xdr:row>
      <xdr:rowOff>0</xdr:rowOff>
    </xdr:from>
    <xdr:ext cx="80961" cy="395311"/>
    <xdr:sp macro="" textlink="">
      <xdr:nvSpPr>
        <xdr:cNvPr id="7947"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31394400"/>
          <a:ext cx="80961" cy="395311"/>
        </a:xfrm>
        <a:prstGeom prst="rect">
          <a:avLst/>
        </a:prstGeom>
        <a:noFill/>
        <a:ln w="9525">
          <a:noFill/>
          <a:miter lim="800000"/>
          <a:headEnd/>
          <a:tailEnd/>
        </a:ln>
      </xdr:spPr>
    </xdr:sp>
    <xdr:clientData/>
  </xdr:oneCellAnchor>
  <xdr:oneCellAnchor>
    <xdr:from>
      <xdr:col>14</xdr:col>
      <xdr:colOff>0</xdr:colOff>
      <xdr:row>116</xdr:row>
      <xdr:rowOff>0</xdr:rowOff>
    </xdr:from>
    <xdr:ext cx="80961" cy="395311"/>
    <xdr:sp macro="" textlink="">
      <xdr:nvSpPr>
        <xdr:cNvPr id="7948"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31394400"/>
          <a:ext cx="80961" cy="395311"/>
        </a:xfrm>
        <a:prstGeom prst="rect">
          <a:avLst/>
        </a:prstGeom>
        <a:noFill/>
        <a:ln w="9525">
          <a:noFill/>
          <a:miter lim="800000"/>
          <a:headEnd/>
          <a:tailEnd/>
        </a:ln>
      </xdr:spPr>
    </xdr:sp>
    <xdr:clientData/>
  </xdr:oneCellAnchor>
  <xdr:oneCellAnchor>
    <xdr:from>
      <xdr:col>14</xdr:col>
      <xdr:colOff>0</xdr:colOff>
      <xdr:row>116</xdr:row>
      <xdr:rowOff>0</xdr:rowOff>
    </xdr:from>
    <xdr:ext cx="80961" cy="395311"/>
    <xdr:sp macro="" textlink="">
      <xdr:nvSpPr>
        <xdr:cNvPr id="7949"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31394400"/>
          <a:ext cx="80961" cy="395311"/>
        </a:xfrm>
        <a:prstGeom prst="rect">
          <a:avLst/>
        </a:prstGeom>
        <a:noFill/>
        <a:ln w="9525">
          <a:noFill/>
          <a:miter lim="800000"/>
          <a:headEnd/>
          <a:tailEnd/>
        </a:ln>
      </xdr:spPr>
    </xdr:sp>
    <xdr:clientData/>
  </xdr:oneCellAnchor>
  <xdr:oneCellAnchor>
    <xdr:from>
      <xdr:col>14</xdr:col>
      <xdr:colOff>0</xdr:colOff>
      <xdr:row>116</xdr:row>
      <xdr:rowOff>0</xdr:rowOff>
    </xdr:from>
    <xdr:ext cx="80961" cy="395311"/>
    <xdr:sp macro="" textlink="">
      <xdr:nvSpPr>
        <xdr:cNvPr id="7950"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31394400"/>
          <a:ext cx="80961" cy="395311"/>
        </a:xfrm>
        <a:prstGeom prst="rect">
          <a:avLst/>
        </a:prstGeom>
        <a:noFill/>
        <a:ln w="9525">
          <a:noFill/>
          <a:miter lim="800000"/>
          <a:headEnd/>
          <a:tailEnd/>
        </a:ln>
      </xdr:spPr>
    </xdr:sp>
    <xdr:clientData/>
  </xdr:oneCellAnchor>
  <xdr:oneCellAnchor>
    <xdr:from>
      <xdr:col>14</xdr:col>
      <xdr:colOff>0</xdr:colOff>
      <xdr:row>116</xdr:row>
      <xdr:rowOff>0</xdr:rowOff>
    </xdr:from>
    <xdr:ext cx="61911" cy="414361"/>
    <xdr:sp macro="" textlink="">
      <xdr:nvSpPr>
        <xdr:cNvPr id="7951"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31394400"/>
          <a:ext cx="61911" cy="414361"/>
        </a:xfrm>
        <a:prstGeom prst="rect">
          <a:avLst/>
        </a:prstGeom>
        <a:noFill/>
        <a:ln w="9525">
          <a:noFill/>
          <a:miter lim="800000"/>
          <a:headEnd/>
          <a:tailEnd/>
        </a:ln>
      </xdr:spPr>
    </xdr:sp>
    <xdr:clientData/>
  </xdr:oneCellAnchor>
  <xdr:oneCellAnchor>
    <xdr:from>
      <xdr:col>14</xdr:col>
      <xdr:colOff>0</xdr:colOff>
      <xdr:row>116</xdr:row>
      <xdr:rowOff>0</xdr:rowOff>
    </xdr:from>
    <xdr:ext cx="61911" cy="414361"/>
    <xdr:sp macro="" textlink="">
      <xdr:nvSpPr>
        <xdr:cNvPr id="7952"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31394400"/>
          <a:ext cx="61911" cy="414361"/>
        </a:xfrm>
        <a:prstGeom prst="rect">
          <a:avLst/>
        </a:prstGeom>
        <a:noFill/>
        <a:ln w="9525">
          <a:noFill/>
          <a:miter lim="800000"/>
          <a:headEnd/>
          <a:tailEnd/>
        </a:ln>
      </xdr:spPr>
    </xdr:sp>
    <xdr:clientData/>
  </xdr:oneCellAnchor>
  <xdr:oneCellAnchor>
    <xdr:from>
      <xdr:col>14</xdr:col>
      <xdr:colOff>0</xdr:colOff>
      <xdr:row>116</xdr:row>
      <xdr:rowOff>0</xdr:rowOff>
    </xdr:from>
    <xdr:ext cx="61911" cy="404836"/>
    <xdr:sp macro="" textlink="">
      <xdr:nvSpPr>
        <xdr:cNvPr id="7953"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31394400"/>
          <a:ext cx="61911" cy="404836"/>
        </a:xfrm>
        <a:prstGeom prst="rect">
          <a:avLst/>
        </a:prstGeom>
        <a:noFill/>
        <a:ln w="9525">
          <a:noFill/>
          <a:miter lim="800000"/>
          <a:headEnd/>
          <a:tailEnd/>
        </a:ln>
      </xdr:spPr>
    </xdr:sp>
    <xdr:clientData/>
  </xdr:oneCellAnchor>
  <xdr:oneCellAnchor>
    <xdr:from>
      <xdr:col>14</xdr:col>
      <xdr:colOff>0</xdr:colOff>
      <xdr:row>116</xdr:row>
      <xdr:rowOff>0</xdr:rowOff>
    </xdr:from>
    <xdr:ext cx="61911" cy="423886"/>
    <xdr:sp macro="" textlink="">
      <xdr:nvSpPr>
        <xdr:cNvPr id="7954"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31394400"/>
          <a:ext cx="61911" cy="423886"/>
        </a:xfrm>
        <a:prstGeom prst="rect">
          <a:avLst/>
        </a:prstGeom>
        <a:noFill/>
        <a:ln w="9525">
          <a:noFill/>
          <a:miter lim="800000"/>
          <a:headEnd/>
          <a:tailEnd/>
        </a:ln>
      </xdr:spPr>
    </xdr:sp>
    <xdr:clientData/>
  </xdr:oneCellAnchor>
  <xdr:oneCellAnchor>
    <xdr:from>
      <xdr:col>14</xdr:col>
      <xdr:colOff>0</xdr:colOff>
      <xdr:row>116</xdr:row>
      <xdr:rowOff>0</xdr:rowOff>
    </xdr:from>
    <xdr:ext cx="80961" cy="442936"/>
    <xdr:sp macro="" textlink="">
      <xdr:nvSpPr>
        <xdr:cNvPr id="7955"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31394400"/>
          <a:ext cx="80961" cy="442936"/>
        </a:xfrm>
        <a:prstGeom prst="rect">
          <a:avLst/>
        </a:prstGeom>
        <a:noFill/>
        <a:ln w="9525">
          <a:noFill/>
          <a:miter lim="800000"/>
          <a:headEnd/>
          <a:tailEnd/>
        </a:ln>
      </xdr:spPr>
    </xdr:sp>
    <xdr:clientData/>
  </xdr:oneCellAnchor>
  <xdr:oneCellAnchor>
    <xdr:from>
      <xdr:col>14</xdr:col>
      <xdr:colOff>0</xdr:colOff>
      <xdr:row>116</xdr:row>
      <xdr:rowOff>0</xdr:rowOff>
    </xdr:from>
    <xdr:ext cx="80961" cy="442936"/>
    <xdr:sp macro="" textlink="">
      <xdr:nvSpPr>
        <xdr:cNvPr id="7956"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31394400"/>
          <a:ext cx="80961" cy="442936"/>
        </a:xfrm>
        <a:prstGeom prst="rect">
          <a:avLst/>
        </a:prstGeom>
        <a:noFill/>
        <a:ln w="9525">
          <a:noFill/>
          <a:miter lim="800000"/>
          <a:headEnd/>
          <a:tailEnd/>
        </a:ln>
      </xdr:spPr>
    </xdr:sp>
    <xdr:clientData/>
  </xdr:oneCellAnchor>
  <xdr:oneCellAnchor>
    <xdr:from>
      <xdr:col>14</xdr:col>
      <xdr:colOff>0</xdr:colOff>
      <xdr:row>116</xdr:row>
      <xdr:rowOff>0</xdr:rowOff>
    </xdr:from>
    <xdr:ext cx="80961" cy="442936"/>
    <xdr:sp macro="" textlink="">
      <xdr:nvSpPr>
        <xdr:cNvPr id="7957"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31394400"/>
          <a:ext cx="80961" cy="442936"/>
        </a:xfrm>
        <a:prstGeom prst="rect">
          <a:avLst/>
        </a:prstGeom>
        <a:noFill/>
        <a:ln w="9525">
          <a:noFill/>
          <a:miter lim="800000"/>
          <a:headEnd/>
          <a:tailEnd/>
        </a:ln>
      </xdr:spPr>
    </xdr:sp>
    <xdr:clientData/>
  </xdr:oneCellAnchor>
  <xdr:oneCellAnchor>
    <xdr:from>
      <xdr:col>14</xdr:col>
      <xdr:colOff>0</xdr:colOff>
      <xdr:row>116</xdr:row>
      <xdr:rowOff>0</xdr:rowOff>
    </xdr:from>
    <xdr:ext cx="80961" cy="442936"/>
    <xdr:sp macro="" textlink="">
      <xdr:nvSpPr>
        <xdr:cNvPr id="7958"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31394400"/>
          <a:ext cx="80961" cy="442936"/>
        </a:xfrm>
        <a:prstGeom prst="rect">
          <a:avLst/>
        </a:prstGeom>
        <a:noFill/>
        <a:ln w="9525">
          <a:noFill/>
          <a:miter lim="800000"/>
          <a:headEnd/>
          <a:tailEnd/>
        </a:ln>
      </xdr:spPr>
    </xdr:sp>
    <xdr:clientData/>
  </xdr:oneCellAnchor>
  <xdr:oneCellAnchor>
    <xdr:from>
      <xdr:col>14</xdr:col>
      <xdr:colOff>0</xdr:colOff>
      <xdr:row>105</xdr:row>
      <xdr:rowOff>0</xdr:rowOff>
    </xdr:from>
    <xdr:ext cx="90486" cy="302552"/>
    <xdr:sp macro="" textlink="">
      <xdr:nvSpPr>
        <xdr:cNvPr id="7959"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33528000"/>
          <a:ext cx="90486" cy="302552"/>
        </a:xfrm>
        <a:prstGeom prst="rect">
          <a:avLst/>
        </a:prstGeom>
        <a:noFill/>
        <a:ln w="9525">
          <a:noFill/>
          <a:miter lim="800000"/>
          <a:headEnd/>
          <a:tailEnd/>
        </a:ln>
      </xdr:spPr>
    </xdr:sp>
    <xdr:clientData/>
  </xdr:oneCellAnchor>
  <xdr:oneCellAnchor>
    <xdr:from>
      <xdr:col>14</xdr:col>
      <xdr:colOff>0</xdr:colOff>
      <xdr:row>116</xdr:row>
      <xdr:rowOff>0</xdr:rowOff>
    </xdr:from>
    <xdr:ext cx="61911" cy="447169"/>
    <xdr:sp macro="" textlink="">
      <xdr:nvSpPr>
        <xdr:cNvPr id="7960"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31394400"/>
          <a:ext cx="61911" cy="447169"/>
        </a:xfrm>
        <a:prstGeom prst="rect">
          <a:avLst/>
        </a:prstGeom>
        <a:noFill/>
        <a:ln w="9525">
          <a:noFill/>
          <a:miter lim="800000"/>
          <a:headEnd/>
          <a:tailEnd/>
        </a:ln>
      </xdr:spPr>
    </xdr:sp>
    <xdr:clientData/>
  </xdr:oneCellAnchor>
  <xdr:oneCellAnchor>
    <xdr:from>
      <xdr:col>14</xdr:col>
      <xdr:colOff>0</xdr:colOff>
      <xdr:row>116</xdr:row>
      <xdr:rowOff>0</xdr:rowOff>
    </xdr:from>
    <xdr:ext cx="61911" cy="447169"/>
    <xdr:sp macro="" textlink="">
      <xdr:nvSpPr>
        <xdr:cNvPr id="7961"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31394400"/>
          <a:ext cx="61911" cy="447169"/>
        </a:xfrm>
        <a:prstGeom prst="rect">
          <a:avLst/>
        </a:prstGeom>
        <a:noFill/>
        <a:ln w="9525">
          <a:noFill/>
          <a:miter lim="800000"/>
          <a:headEnd/>
          <a:tailEnd/>
        </a:ln>
      </xdr:spPr>
    </xdr:sp>
    <xdr:clientData/>
  </xdr:oneCellAnchor>
  <xdr:oneCellAnchor>
    <xdr:from>
      <xdr:col>14</xdr:col>
      <xdr:colOff>0</xdr:colOff>
      <xdr:row>116</xdr:row>
      <xdr:rowOff>0</xdr:rowOff>
    </xdr:from>
    <xdr:ext cx="61911" cy="442936"/>
    <xdr:sp macro="" textlink="">
      <xdr:nvSpPr>
        <xdr:cNvPr id="7962"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31394400"/>
          <a:ext cx="61911" cy="442936"/>
        </a:xfrm>
        <a:prstGeom prst="rect">
          <a:avLst/>
        </a:prstGeom>
        <a:noFill/>
        <a:ln w="9525">
          <a:noFill/>
          <a:miter lim="800000"/>
          <a:headEnd/>
          <a:tailEnd/>
        </a:ln>
      </xdr:spPr>
    </xdr:sp>
    <xdr:clientData/>
  </xdr:oneCellAnchor>
  <xdr:oneCellAnchor>
    <xdr:from>
      <xdr:col>14</xdr:col>
      <xdr:colOff>0</xdr:colOff>
      <xdr:row>116</xdr:row>
      <xdr:rowOff>0</xdr:rowOff>
    </xdr:from>
    <xdr:ext cx="61911" cy="456694"/>
    <xdr:sp macro="" textlink="">
      <xdr:nvSpPr>
        <xdr:cNvPr id="7963"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31394400"/>
          <a:ext cx="61911" cy="456694"/>
        </a:xfrm>
        <a:prstGeom prst="rect">
          <a:avLst/>
        </a:prstGeom>
        <a:noFill/>
        <a:ln w="9525">
          <a:noFill/>
          <a:miter lim="800000"/>
          <a:headEnd/>
          <a:tailEnd/>
        </a:ln>
      </xdr:spPr>
    </xdr:sp>
    <xdr:clientData/>
  </xdr:oneCellAnchor>
  <xdr:oneCellAnchor>
    <xdr:from>
      <xdr:col>14</xdr:col>
      <xdr:colOff>0</xdr:colOff>
      <xdr:row>116</xdr:row>
      <xdr:rowOff>0</xdr:rowOff>
    </xdr:from>
    <xdr:ext cx="61911" cy="414361"/>
    <xdr:sp macro="" textlink="">
      <xdr:nvSpPr>
        <xdr:cNvPr id="7964"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31394400"/>
          <a:ext cx="61911" cy="414361"/>
        </a:xfrm>
        <a:prstGeom prst="rect">
          <a:avLst/>
        </a:prstGeom>
        <a:noFill/>
        <a:ln w="9525">
          <a:noFill/>
          <a:miter lim="800000"/>
          <a:headEnd/>
          <a:tailEnd/>
        </a:ln>
      </xdr:spPr>
    </xdr:sp>
    <xdr:clientData/>
  </xdr:oneCellAnchor>
  <xdr:oneCellAnchor>
    <xdr:from>
      <xdr:col>14</xdr:col>
      <xdr:colOff>0</xdr:colOff>
      <xdr:row>116</xdr:row>
      <xdr:rowOff>0</xdr:rowOff>
    </xdr:from>
    <xdr:ext cx="61911" cy="414361"/>
    <xdr:sp macro="" textlink="">
      <xdr:nvSpPr>
        <xdr:cNvPr id="7965"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31394400"/>
          <a:ext cx="61911" cy="414361"/>
        </a:xfrm>
        <a:prstGeom prst="rect">
          <a:avLst/>
        </a:prstGeom>
        <a:noFill/>
        <a:ln w="9525">
          <a:noFill/>
          <a:miter lim="800000"/>
          <a:headEnd/>
          <a:tailEnd/>
        </a:ln>
      </xdr:spPr>
    </xdr:sp>
    <xdr:clientData/>
  </xdr:oneCellAnchor>
  <xdr:oneCellAnchor>
    <xdr:from>
      <xdr:col>14</xdr:col>
      <xdr:colOff>0</xdr:colOff>
      <xdr:row>116</xdr:row>
      <xdr:rowOff>0</xdr:rowOff>
    </xdr:from>
    <xdr:ext cx="61911" cy="404836"/>
    <xdr:sp macro="" textlink="">
      <xdr:nvSpPr>
        <xdr:cNvPr id="7966"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31394400"/>
          <a:ext cx="61911" cy="404836"/>
        </a:xfrm>
        <a:prstGeom prst="rect">
          <a:avLst/>
        </a:prstGeom>
        <a:noFill/>
        <a:ln w="9525">
          <a:noFill/>
          <a:miter lim="800000"/>
          <a:headEnd/>
          <a:tailEnd/>
        </a:ln>
      </xdr:spPr>
    </xdr:sp>
    <xdr:clientData/>
  </xdr:oneCellAnchor>
  <xdr:oneCellAnchor>
    <xdr:from>
      <xdr:col>14</xdr:col>
      <xdr:colOff>0</xdr:colOff>
      <xdr:row>116</xdr:row>
      <xdr:rowOff>0</xdr:rowOff>
    </xdr:from>
    <xdr:ext cx="61911" cy="423886"/>
    <xdr:sp macro="" textlink="">
      <xdr:nvSpPr>
        <xdr:cNvPr id="7967"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31394400"/>
          <a:ext cx="61911" cy="423886"/>
        </a:xfrm>
        <a:prstGeom prst="rect">
          <a:avLst/>
        </a:prstGeom>
        <a:noFill/>
        <a:ln w="9525">
          <a:noFill/>
          <a:miter lim="800000"/>
          <a:headEnd/>
          <a:tailEnd/>
        </a:ln>
      </xdr:spPr>
    </xdr:sp>
    <xdr:clientData/>
  </xdr:oneCellAnchor>
  <xdr:oneCellAnchor>
    <xdr:from>
      <xdr:col>14</xdr:col>
      <xdr:colOff>0</xdr:colOff>
      <xdr:row>116</xdr:row>
      <xdr:rowOff>0</xdr:rowOff>
    </xdr:from>
    <xdr:ext cx="80961" cy="395311"/>
    <xdr:sp macro="" textlink="">
      <xdr:nvSpPr>
        <xdr:cNvPr id="7968"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31394400"/>
          <a:ext cx="80961" cy="395311"/>
        </a:xfrm>
        <a:prstGeom prst="rect">
          <a:avLst/>
        </a:prstGeom>
        <a:noFill/>
        <a:ln w="9525">
          <a:noFill/>
          <a:miter lim="800000"/>
          <a:headEnd/>
          <a:tailEnd/>
        </a:ln>
      </xdr:spPr>
    </xdr:sp>
    <xdr:clientData/>
  </xdr:oneCellAnchor>
  <xdr:oneCellAnchor>
    <xdr:from>
      <xdr:col>14</xdr:col>
      <xdr:colOff>0</xdr:colOff>
      <xdr:row>116</xdr:row>
      <xdr:rowOff>0</xdr:rowOff>
    </xdr:from>
    <xdr:ext cx="80961" cy="395311"/>
    <xdr:sp macro="" textlink="">
      <xdr:nvSpPr>
        <xdr:cNvPr id="7969"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31394400"/>
          <a:ext cx="80961" cy="395311"/>
        </a:xfrm>
        <a:prstGeom prst="rect">
          <a:avLst/>
        </a:prstGeom>
        <a:noFill/>
        <a:ln w="9525">
          <a:noFill/>
          <a:miter lim="800000"/>
          <a:headEnd/>
          <a:tailEnd/>
        </a:ln>
      </xdr:spPr>
    </xdr:sp>
    <xdr:clientData/>
  </xdr:oneCellAnchor>
  <xdr:oneCellAnchor>
    <xdr:from>
      <xdr:col>14</xdr:col>
      <xdr:colOff>0</xdr:colOff>
      <xdr:row>116</xdr:row>
      <xdr:rowOff>0</xdr:rowOff>
    </xdr:from>
    <xdr:ext cx="80961" cy="395311"/>
    <xdr:sp macro="" textlink="">
      <xdr:nvSpPr>
        <xdr:cNvPr id="7970"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31394400"/>
          <a:ext cx="80961" cy="395311"/>
        </a:xfrm>
        <a:prstGeom prst="rect">
          <a:avLst/>
        </a:prstGeom>
        <a:noFill/>
        <a:ln w="9525">
          <a:noFill/>
          <a:miter lim="800000"/>
          <a:headEnd/>
          <a:tailEnd/>
        </a:ln>
      </xdr:spPr>
    </xdr:sp>
    <xdr:clientData/>
  </xdr:oneCellAnchor>
  <xdr:oneCellAnchor>
    <xdr:from>
      <xdr:col>14</xdr:col>
      <xdr:colOff>0</xdr:colOff>
      <xdr:row>116</xdr:row>
      <xdr:rowOff>0</xdr:rowOff>
    </xdr:from>
    <xdr:ext cx="80961" cy="395311"/>
    <xdr:sp macro="" textlink="">
      <xdr:nvSpPr>
        <xdr:cNvPr id="7971"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31394400"/>
          <a:ext cx="80961" cy="395311"/>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06623"/>
    <xdr:sp macro="" textlink="">
      <xdr:nvSpPr>
        <xdr:cNvPr id="7972"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31394400"/>
          <a:ext cx="59602" cy="306623"/>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06623"/>
    <xdr:sp macro="" textlink="">
      <xdr:nvSpPr>
        <xdr:cNvPr id="7973"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31394400"/>
          <a:ext cx="59602" cy="306623"/>
        </a:xfrm>
        <a:prstGeom prst="rect">
          <a:avLst/>
        </a:prstGeom>
        <a:noFill/>
        <a:ln w="9525">
          <a:noFill/>
          <a:miter lim="800000"/>
          <a:headEnd/>
          <a:tailEnd/>
        </a:ln>
      </xdr:spPr>
    </xdr:sp>
    <xdr:clientData/>
  </xdr:oneCellAnchor>
  <xdr:oneCellAnchor>
    <xdr:from>
      <xdr:col>13</xdr:col>
      <xdr:colOff>1219200</xdr:colOff>
      <xdr:row>105</xdr:row>
      <xdr:rowOff>0</xdr:rowOff>
    </xdr:from>
    <xdr:ext cx="59602" cy="291325"/>
    <xdr:sp macro="" textlink="">
      <xdr:nvSpPr>
        <xdr:cNvPr id="7974"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33528000"/>
          <a:ext cx="59602" cy="291325"/>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16148"/>
    <xdr:sp macro="" textlink="">
      <xdr:nvSpPr>
        <xdr:cNvPr id="7975"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31394400"/>
          <a:ext cx="59602" cy="316148"/>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33759"/>
    <xdr:sp macro="" textlink="">
      <xdr:nvSpPr>
        <xdr:cNvPr id="7976"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31394400"/>
          <a:ext cx="78652" cy="333759"/>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33759"/>
    <xdr:sp macro="" textlink="">
      <xdr:nvSpPr>
        <xdr:cNvPr id="7977"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31394400"/>
          <a:ext cx="78652" cy="333759"/>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33759"/>
    <xdr:sp macro="" textlink="">
      <xdr:nvSpPr>
        <xdr:cNvPr id="7978"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31394400"/>
          <a:ext cx="78652" cy="333759"/>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33759"/>
    <xdr:sp macro="" textlink="">
      <xdr:nvSpPr>
        <xdr:cNvPr id="7979"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31394400"/>
          <a:ext cx="78652" cy="333759"/>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33759"/>
    <xdr:sp macro="" textlink="">
      <xdr:nvSpPr>
        <xdr:cNvPr id="7980"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31394400"/>
          <a:ext cx="78652" cy="333759"/>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33759"/>
    <xdr:sp macro="" textlink="">
      <xdr:nvSpPr>
        <xdr:cNvPr id="7981"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31394400"/>
          <a:ext cx="78652" cy="333759"/>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33759"/>
    <xdr:sp macro="" textlink="">
      <xdr:nvSpPr>
        <xdr:cNvPr id="7982"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31394400"/>
          <a:ext cx="78652" cy="333759"/>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33759"/>
    <xdr:sp macro="" textlink="">
      <xdr:nvSpPr>
        <xdr:cNvPr id="7983"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31394400"/>
          <a:ext cx="78652" cy="333759"/>
        </a:xfrm>
        <a:prstGeom prst="rect">
          <a:avLst/>
        </a:prstGeom>
        <a:noFill/>
        <a:ln w="9525">
          <a:noFill/>
          <a:miter lim="800000"/>
          <a:headEnd/>
          <a:tailEnd/>
        </a:ln>
      </xdr:spPr>
    </xdr:sp>
    <xdr:clientData/>
  </xdr:oneCellAnchor>
  <xdr:oneCellAnchor>
    <xdr:from>
      <xdr:col>13</xdr:col>
      <xdr:colOff>1219200</xdr:colOff>
      <xdr:row>105</xdr:row>
      <xdr:rowOff>0</xdr:rowOff>
    </xdr:from>
    <xdr:ext cx="88177" cy="289703"/>
    <xdr:sp macro="" textlink="">
      <xdr:nvSpPr>
        <xdr:cNvPr id="7984"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33528000"/>
          <a:ext cx="88177" cy="289703"/>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51953"/>
    <xdr:sp macro="" textlink="">
      <xdr:nvSpPr>
        <xdr:cNvPr id="798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31394400"/>
          <a:ext cx="59602" cy="351953"/>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42428"/>
    <xdr:sp macro="" textlink="">
      <xdr:nvSpPr>
        <xdr:cNvPr id="798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31394400"/>
          <a:ext cx="59602" cy="342428"/>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61478"/>
    <xdr:sp macro="" textlink="">
      <xdr:nvSpPr>
        <xdr:cNvPr id="798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31394400"/>
          <a:ext cx="59602" cy="361478"/>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80528"/>
    <xdr:sp macro="" textlink="">
      <xdr:nvSpPr>
        <xdr:cNvPr id="798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31394400"/>
          <a:ext cx="78652" cy="380528"/>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80528"/>
    <xdr:sp macro="" textlink="">
      <xdr:nvSpPr>
        <xdr:cNvPr id="798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31394400"/>
          <a:ext cx="78652" cy="380528"/>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80528"/>
    <xdr:sp macro="" textlink="">
      <xdr:nvSpPr>
        <xdr:cNvPr id="799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31394400"/>
          <a:ext cx="78652" cy="380528"/>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80528"/>
    <xdr:sp macro="" textlink="">
      <xdr:nvSpPr>
        <xdr:cNvPr id="799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31394400"/>
          <a:ext cx="78652" cy="380528"/>
        </a:xfrm>
        <a:prstGeom prst="rect">
          <a:avLst/>
        </a:prstGeom>
        <a:noFill/>
        <a:ln w="9525">
          <a:noFill/>
          <a:miter lim="800000"/>
          <a:headEnd/>
          <a:tailEnd/>
        </a:ln>
      </xdr:spPr>
    </xdr:sp>
    <xdr:clientData/>
  </xdr:oneCellAnchor>
  <xdr:oneCellAnchor>
    <xdr:from>
      <xdr:col>13</xdr:col>
      <xdr:colOff>1219200</xdr:colOff>
      <xdr:row>105</xdr:row>
      <xdr:rowOff>0</xdr:rowOff>
    </xdr:from>
    <xdr:ext cx="88177" cy="289703"/>
    <xdr:sp macro="" textlink="">
      <xdr:nvSpPr>
        <xdr:cNvPr id="7992"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33528000"/>
          <a:ext cx="88177" cy="289703"/>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99578"/>
    <xdr:sp macro="" textlink="">
      <xdr:nvSpPr>
        <xdr:cNvPr id="7993"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31394400"/>
          <a:ext cx="59602" cy="399578"/>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99578"/>
    <xdr:sp macro="" textlink="">
      <xdr:nvSpPr>
        <xdr:cNvPr id="7994"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31394400"/>
          <a:ext cx="59602" cy="399578"/>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90053"/>
    <xdr:sp macro="" textlink="">
      <xdr:nvSpPr>
        <xdr:cNvPr id="7995"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31394400"/>
          <a:ext cx="59602" cy="390053"/>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409103"/>
    <xdr:sp macro="" textlink="">
      <xdr:nvSpPr>
        <xdr:cNvPr id="7996"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31394400"/>
          <a:ext cx="59602" cy="409103"/>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428153"/>
    <xdr:sp macro="" textlink="">
      <xdr:nvSpPr>
        <xdr:cNvPr id="7997"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31394400"/>
          <a:ext cx="78652" cy="428153"/>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428153"/>
    <xdr:sp macro="" textlink="">
      <xdr:nvSpPr>
        <xdr:cNvPr id="7998"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31394400"/>
          <a:ext cx="78652" cy="428153"/>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428153"/>
    <xdr:sp macro="" textlink="">
      <xdr:nvSpPr>
        <xdr:cNvPr id="7999"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31394400"/>
          <a:ext cx="78652" cy="428153"/>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428153"/>
    <xdr:sp macro="" textlink="">
      <xdr:nvSpPr>
        <xdr:cNvPr id="8000"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31394400"/>
          <a:ext cx="78652" cy="428153"/>
        </a:xfrm>
        <a:prstGeom prst="rect">
          <a:avLst/>
        </a:prstGeom>
        <a:noFill/>
        <a:ln w="9525">
          <a:noFill/>
          <a:miter lim="800000"/>
          <a:headEnd/>
          <a:tailEnd/>
        </a:ln>
      </xdr:spPr>
    </xdr:sp>
    <xdr:clientData/>
  </xdr:oneCellAnchor>
  <xdr:oneCellAnchor>
    <xdr:from>
      <xdr:col>13</xdr:col>
      <xdr:colOff>1219200</xdr:colOff>
      <xdr:row>105</xdr:row>
      <xdr:rowOff>0</xdr:rowOff>
    </xdr:from>
    <xdr:ext cx="88177" cy="289208"/>
    <xdr:sp macro="" textlink="">
      <xdr:nvSpPr>
        <xdr:cNvPr id="800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33528000"/>
          <a:ext cx="88177" cy="289208"/>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432386"/>
    <xdr:sp macro="" textlink="">
      <xdr:nvSpPr>
        <xdr:cNvPr id="800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31394400"/>
          <a:ext cx="59602" cy="432386"/>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432386"/>
    <xdr:sp macro="" textlink="">
      <xdr:nvSpPr>
        <xdr:cNvPr id="800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31394400"/>
          <a:ext cx="59602" cy="432386"/>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428153"/>
    <xdr:sp macro="" textlink="">
      <xdr:nvSpPr>
        <xdr:cNvPr id="800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31394400"/>
          <a:ext cx="59602" cy="428153"/>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441911"/>
    <xdr:sp macro="" textlink="">
      <xdr:nvSpPr>
        <xdr:cNvPr id="800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31394400"/>
          <a:ext cx="59602" cy="441911"/>
        </a:xfrm>
        <a:prstGeom prst="rect">
          <a:avLst/>
        </a:prstGeom>
        <a:noFill/>
        <a:ln w="9525">
          <a:noFill/>
          <a:miter lim="800000"/>
          <a:headEnd/>
          <a:tailEnd/>
        </a:ln>
      </xdr:spPr>
    </xdr:sp>
    <xdr:clientData/>
  </xdr:oneCellAnchor>
  <xdr:oneCellAnchor>
    <xdr:from>
      <xdr:col>13</xdr:col>
      <xdr:colOff>1219200</xdr:colOff>
      <xdr:row>105</xdr:row>
      <xdr:rowOff>0</xdr:rowOff>
    </xdr:from>
    <xdr:ext cx="88177" cy="289703"/>
    <xdr:sp macro="" textlink="">
      <xdr:nvSpPr>
        <xdr:cNvPr id="8006"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33528000"/>
          <a:ext cx="88177" cy="289703"/>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99578"/>
    <xdr:sp macro="" textlink="">
      <xdr:nvSpPr>
        <xdr:cNvPr id="8007"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31394400"/>
          <a:ext cx="59602" cy="399578"/>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99578"/>
    <xdr:sp macro="" textlink="">
      <xdr:nvSpPr>
        <xdr:cNvPr id="8008"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31394400"/>
          <a:ext cx="59602" cy="399578"/>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390053"/>
    <xdr:sp macro="" textlink="">
      <xdr:nvSpPr>
        <xdr:cNvPr id="8009"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31394400"/>
          <a:ext cx="59602" cy="390053"/>
        </a:xfrm>
        <a:prstGeom prst="rect">
          <a:avLst/>
        </a:prstGeom>
        <a:noFill/>
        <a:ln w="9525">
          <a:noFill/>
          <a:miter lim="800000"/>
          <a:headEnd/>
          <a:tailEnd/>
        </a:ln>
      </xdr:spPr>
    </xdr:sp>
    <xdr:clientData/>
  </xdr:oneCellAnchor>
  <xdr:oneCellAnchor>
    <xdr:from>
      <xdr:col>13</xdr:col>
      <xdr:colOff>1219200</xdr:colOff>
      <xdr:row>116</xdr:row>
      <xdr:rowOff>0</xdr:rowOff>
    </xdr:from>
    <xdr:ext cx="59602" cy="409103"/>
    <xdr:sp macro="" textlink="">
      <xdr:nvSpPr>
        <xdr:cNvPr id="8010"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31394400"/>
          <a:ext cx="59602" cy="409103"/>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80528"/>
    <xdr:sp macro="" textlink="">
      <xdr:nvSpPr>
        <xdr:cNvPr id="8011"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31394400"/>
          <a:ext cx="78652" cy="380528"/>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80528"/>
    <xdr:sp macro="" textlink="">
      <xdr:nvSpPr>
        <xdr:cNvPr id="8012"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31394400"/>
          <a:ext cx="78652" cy="380528"/>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80528"/>
    <xdr:sp macro="" textlink="">
      <xdr:nvSpPr>
        <xdr:cNvPr id="8013"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31394400"/>
          <a:ext cx="78652" cy="380528"/>
        </a:xfrm>
        <a:prstGeom prst="rect">
          <a:avLst/>
        </a:prstGeom>
        <a:noFill/>
        <a:ln w="9525">
          <a:noFill/>
          <a:miter lim="800000"/>
          <a:headEnd/>
          <a:tailEnd/>
        </a:ln>
      </xdr:spPr>
    </xdr:sp>
    <xdr:clientData/>
  </xdr:oneCellAnchor>
  <xdr:oneCellAnchor>
    <xdr:from>
      <xdr:col>13</xdr:col>
      <xdr:colOff>1524000</xdr:colOff>
      <xdr:row>116</xdr:row>
      <xdr:rowOff>0</xdr:rowOff>
    </xdr:from>
    <xdr:ext cx="78652" cy="380528"/>
    <xdr:sp macro="" textlink="">
      <xdr:nvSpPr>
        <xdr:cNvPr id="8014"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31394400"/>
          <a:ext cx="78652" cy="380528"/>
        </a:xfrm>
        <a:prstGeom prst="rect">
          <a:avLst/>
        </a:prstGeom>
        <a:noFill/>
        <a:ln w="9525">
          <a:noFill/>
          <a:miter lim="800000"/>
          <a:headEnd/>
          <a:tailEnd/>
        </a:ln>
      </xdr:spPr>
    </xdr:sp>
    <xdr:clientData/>
  </xdr:oneCellAnchor>
  <xdr:oneCellAnchor>
    <xdr:from>
      <xdr:col>14</xdr:col>
      <xdr:colOff>0</xdr:colOff>
      <xdr:row>116</xdr:row>
      <xdr:rowOff>0</xdr:rowOff>
    </xdr:from>
    <xdr:ext cx="61911" cy="306623"/>
    <xdr:sp macro="" textlink="">
      <xdr:nvSpPr>
        <xdr:cNvPr id="8015"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31394400"/>
          <a:ext cx="61911" cy="306623"/>
        </a:xfrm>
        <a:prstGeom prst="rect">
          <a:avLst/>
        </a:prstGeom>
        <a:noFill/>
        <a:ln w="9525">
          <a:noFill/>
          <a:miter lim="800000"/>
          <a:headEnd/>
          <a:tailEnd/>
        </a:ln>
      </xdr:spPr>
    </xdr:sp>
    <xdr:clientData/>
  </xdr:oneCellAnchor>
  <xdr:oneCellAnchor>
    <xdr:from>
      <xdr:col>14</xdr:col>
      <xdr:colOff>0</xdr:colOff>
      <xdr:row>116</xdr:row>
      <xdr:rowOff>0</xdr:rowOff>
    </xdr:from>
    <xdr:ext cx="61911" cy="306623"/>
    <xdr:sp macro="" textlink="">
      <xdr:nvSpPr>
        <xdr:cNvPr id="8016"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31394400"/>
          <a:ext cx="61911" cy="306623"/>
        </a:xfrm>
        <a:prstGeom prst="rect">
          <a:avLst/>
        </a:prstGeom>
        <a:noFill/>
        <a:ln w="9525">
          <a:noFill/>
          <a:miter lim="800000"/>
          <a:headEnd/>
          <a:tailEnd/>
        </a:ln>
      </xdr:spPr>
    </xdr:sp>
    <xdr:clientData/>
  </xdr:oneCellAnchor>
  <xdr:oneCellAnchor>
    <xdr:from>
      <xdr:col>14</xdr:col>
      <xdr:colOff>0</xdr:colOff>
      <xdr:row>105</xdr:row>
      <xdr:rowOff>0</xdr:rowOff>
    </xdr:from>
    <xdr:ext cx="61911" cy="291325"/>
    <xdr:sp macro="" textlink="">
      <xdr:nvSpPr>
        <xdr:cNvPr id="8017"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33528000"/>
          <a:ext cx="61911" cy="291325"/>
        </a:xfrm>
        <a:prstGeom prst="rect">
          <a:avLst/>
        </a:prstGeom>
        <a:noFill/>
        <a:ln w="9525">
          <a:noFill/>
          <a:miter lim="800000"/>
          <a:headEnd/>
          <a:tailEnd/>
        </a:ln>
      </xdr:spPr>
    </xdr:sp>
    <xdr:clientData/>
  </xdr:oneCellAnchor>
  <xdr:oneCellAnchor>
    <xdr:from>
      <xdr:col>14</xdr:col>
      <xdr:colOff>0</xdr:colOff>
      <xdr:row>116</xdr:row>
      <xdr:rowOff>0</xdr:rowOff>
    </xdr:from>
    <xdr:ext cx="61911" cy="316148"/>
    <xdr:sp macro="" textlink="">
      <xdr:nvSpPr>
        <xdr:cNvPr id="801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31394400"/>
          <a:ext cx="61911" cy="316148"/>
        </a:xfrm>
        <a:prstGeom prst="rect">
          <a:avLst/>
        </a:prstGeom>
        <a:noFill/>
        <a:ln w="9525">
          <a:noFill/>
          <a:miter lim="800000"/>
          <a:headEnd/>
          <a:tailEnd/>
        </a:ln>
      </xdr:spPr>
    </xdr:sp>
    <xdr:clientData/>
  </xdr:oneCellAnchor>
  <xdr:oneCellAnchor>
    <xdr:from>
      <xdr:col>14</xdr:col>
      <xdr:colOff>0</xdr:colOff>
      <xdr:row>116</xdr:row>
      <xdr:rowOff>0</xdr:rowOff>
    </xdr:from>
    <xdr:ext cx="80961" cy="333759"/>
    <xdr:sp macro="" textlink="">
      <xdr:nvSpPr>
        <xdr:cNvPr id="801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31394400"/>
          <a:ext cx="80961" cy="333759"/>
        </a:xfrm>
        <a:prstGeom prst="rect">
          <a:avLst/>
        </a:prstGeom>
        <a:noFill/>
        <a:ln w="9525">
          <a:noFill/>
          <a:miter lim="800000"/>
          <a:headEnd/>
          <a:tailEnd/>
        </a:ln>
      </xdr:spPr>
    </xdr:sp>
    <xdr:clientData/>
  </xdr:oneCellAnchor>
  <xdr:oneCellAnchor>
    <xdr:from>
      <xdr:col>14</xdr:col>
      <xdr:colOff>0</xdr:colOff>
      <xdr:row>116</xdr:row>
      <xdr:rowOff>0</xdr:rowOff>
    </xdr:from>
    <xdr:ext cx="80961" cy="333759"/>
    <xdr:sp macro="" textlink="">
      <xdr:nvSpPr>
        <xdr:cNvPr id="802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31394400"/>
          <a:ext cx="80961" cy="333759"/>
        </a:xfrm>
        <a:prstGeom prst="rect">
          <a:avLst/>
        </a:prstGeom>
        <a:noFill/>
        <a:ln w="9525">
          <a:noFill/>
          <a:miter lim="800000"/>
          <a:headEnd/>
          <a:tailEnd/>
        </a:ln>
      </xdr:spPr>
    </xdr:sp>
    <xdr:clientData/>
  </xdr:oneCellAnchor>
  <xdr:oneCellAnchor>
    <xdr:from>
      <xdr:col>14</xdr:col>
      <xdr:colOff>0</xdr:colOff>
      <xdr:row>116</xdr:row>
      <xdr:rowOff>0</xdr:rowOff>
    </xdr:from>
    <xdr:ext cx="80961" cy="333759"/>
    <xdr:sp macro="" textlink="">
      <xdr:nvSpPr>
        <xdr:cNvPr id="802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31394400"/>
          <a:ext cx="80961" cy="333759"/>
        </a:xfrm>
        <a:prstGeom prst="rect">
          <a:avLst/>
        </a:prstGeom>
        <a:noFill/>
        <a:ln w="9525">
          <a:noFill/>
          <a:miter lim="800000"/>
          <a:headEnd/>
          <a:tailEnd/>
        </a:ln>
      </xdr:spPr>
    </xdr:sp>
    <xdr:clientData/>
  </xdr:oneCellAnchor>
  <xdr:oneCellAnchor>
    <xdr:from>
      <xdr:col>14</xdr:col>
      <xdr:colOff>0</xdr:colOff>
      <xdr:row>116</xdr:row>
      <xdr:rowOff>0</xdr:rowOff>
    </xdr:from>
    <xdr:ext cx="80961" cy="333759"/>
    <xdr:sp macro="" textlink="">
      <xdr:nvSpPr>
        <xdr:cNvPr id="802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31394400"/>
          <a:ext cx="80961" cy="333759"/>
        </a:xfrm>
        <a:prstGeom prst="rect">
          <a:avLst/>
        </a:prstGeom>
        <a:noFill/>
        <a:ln w="9525">
          <a:noFill/>
          <a:miter lim="800000"/>
          <a:headEnd/>
          <a:tailEnd/>
        </a:ln>
      </xdr:spPr>
    </xdr:sp>
    <xdr:clientData/>
  </xdr:oneCellAnchor>
  <xdr:oneCellAnchor>
    <xdr:from>
      <xdr:col>14</xdr:col>
      <xdr:colOff>0</xdr:colOff>
      <xdr:row>116</xdr:row>
      <xdr:rowOff>0</xdr:rowOff>
    </xdr:from>
    <xdr:ext cx="80961" cy="333759"/>
    <xdr:sp macro="" textlink="">
      <xdr:nvSpPr>
        <xdr:cNvPr id="802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31394400"/>
          <a:ext cx="80961" cy="333759"/>
        </a:xfrm>
        <a:prstGeom prst="rect">
          <a:avLst/>
        </a:prstGeom>
        <a:noFill/>
        <a:ln w="9525">
          <a:noFill/>
          <a:miter lim="800000"/>
          <a:headEnd/>
          <a:tailEnd/>
        </a:ln>
      </xdr:spPr>
    </xdr:sp>
    <xdr:clientData/>
  </xdr:oneCellAnchor>
  <xdr:oneCellAnchor>
    <xdr:from>
      <xdr:col>14</xdr:col>
      <xdr:colOff>0</xdr:colOff>
      <xdr:row>116</xdr:row>
      <xdr:rowOff>0</xdr:rowOff>
    </xdr:from>
    <xdr:ext cx="80961" cy="333759"/>
    <xdr:sp macro="" textlink="">
      <xdr:nvSpPr>
        <xdr:cNvPr id="802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31394400"/>
          <a:ext cx="80961" cy="333759"/>
        </a:xfrm>
        <a:prstGeom prst="rect">
          <a:avLst/>
        </a:prstGeom>
        <a:noFill/>
        <a:ln w="9525">
          <a:noFill/>
          <a:miter lim="800000"/>
          <a:headEnd/>
          <a:tailEnd/>
        </a:ln>
      </xdr:spPr>
    </xdr:sp>
    <xdr:clientData/>
  </xdr:oneCellAnchor>
  <xdr:oneCellAnchor>
    <xdr:from>
      <xdr:col>14</xdr:col>
      <xdr:colOff>0</xdr:colOff>
      <xdr:row>116</xdr:row>
      <xdr:rowOff>0</xdr:rowOff>
    </xdr:from>
    <xdr:ext cx="80961" cy="333759"/>
    <xdr:sp macro="" textlink="">
      <xdr:nvSpPr>
        <xdr:cNvPr id="802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31394400"/>
          <a:ext cx="80961" cy="333759"/>
        </a:xfrm>
        <a:prstGeom prst="rect">
          <a:avLst/>
        </a:prstGeom>
        <a:noFill/>
        <a:ln w="9525">
          <a:noFill/>
          <a:miter lim="800000"/>
          <a:headEnd/>
          <a:tailEnd/>
        </a:ln>
      </xdr:spPr>
    </xdr:sp>
    <xdr:clientData/>
  </xdr:oneCellAnchor>
  <xdr:oneCellAnchor>
    <xdr:from>
      <xdr:col>14</xdr:col>
      <xdr:colOff>0</xdr:colOff>
      <xdr:row>116</xdr:row>
      <xdr:rowOff>0</xdr:rowOff>
    </xdr:from>
    <xdr:ext cx="80961" cy="333759"/>
    <xdr:sp macro="" textlink="">
      <xdr:nvSpPr>
        <xdr:cNvPr id="802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31394400"/>
          <a:ext cx="80961" cy="333759"/>
        </a:xfrm>
        <a:prstGeom prst="rect">
          <a:avLst/>
        </a:prstGeom>
        <a:noFill/>
        <a:ln w="9525">
          <a:noFill/>
          <a:miter lim="800000"/>
          <a:headEnd/>
          <a:tailEnd/>
        </a:ln>
      </xdr:spPr>
    </xdr:sp>
    <xdr:clientData/>
  </xdr:oneCellAnchor>
  <xdr:oneCellAnchor>
    <xdr:from>
      <xdr:col>14</xdr:col>
      <xdr:colOff>0</xdr:colOff>
      <xdr:row>105</xdr:row>
      <xdr:rowOff>0</xdr:rowOff>
    </xdr:from>
    <xdr:ext cx="90486" cy="289703"/>
    <xdr:sp macro="" textlink="">
      <xdr:nvSpPr>
        <xdr:cNvPr id="8027"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33528000"/>
          <a:ext cx="90486" cy="289703"/>
        </a:xfrm>
        <a:prstGeom prst="rect">
          <a:avLst/>
        </a:prstGeom>
        <a:noFill/>
        <a:ln w="9525">
          <a:noFill/>
          <a:miter lim="800000"/>
          <a:headEnd/>
          <a:tailEnd/>
        </a:ln>
      </xdr:spPr>
    </xdr:sp>
    <xdr:clientData/>
  </xdr:oneCellAnchor>
  <xdr:oneCellAnchor>
    <xdr:from>
      <xdr:col>14</xdr:col>
      <xdr:colOff>0</xdr:colOff>
      <xdr:row>116</xdr:row>
      <xdr:rowOff>0</xdr:rowOff>
    </xdr:from>
    <xdr:ext cx="61911" cy="351953"/>
    <xdr:sp macro="" textlink="">
      <xdr:nvSpPr>
        <xdr:cNvPr id="8028"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31394400"/>
          <a:ext cx="61911" cy="351953"/>
        </a:xfrm>
        <a:prstGeom prst="rect">
          <a:avLst/>
        </a:prstGeom>
        <a:noFill/>
        <a:ln w="9525">
          <a:noFill/>
          <a:miter lim="800000"/>
          <a:headEnd/>
          <a:tailEnd/>
        </a:ln>
      </xdr:spPr>
    </xdr:sp>
    <xdr:clientData/>
  </xdr:oneCellAnchor>
  <xdr:oneCellAnchor>
    <xdr:from>
      <xdr:col>14</xdr:col>
      <xdr:colOff>0</xdr:colOff>
      <xdr:row>116</xdr:row>
      <xdr:rowOff>0</xdr:rowOff>
    </xdr:from>
    <xdr:ext cx="61911" cy="342428"/>
    <xdr:sp macro="" textlink="">
      <xdr:nvSpPr>
        <xdr:cNvPr id="8029"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31394400"/>
          <a:ext cx="61911" cy="342428"/>
        </a:xfrm>
        <a:prstGeom prst="rect">
          <a:avLst/>
        </a:prstGeom>
        <a:noFill/>
        <a:ln w="9525">
          <a:noFill/>
          <a:miter lim="800000"/>
          <a:headEnd/>
          <a:tailEnd/>
        </a:ln>
      </xdr:spPr>
    </xdr:sp>
    <xdr:clientData/>
  </xdr:oneCellAnchor>
  <xdr:oneCellAnchor>
    <xdr:from>
      <xdr:col>14</xdr:col>
      <xdr:colOff>0</xdr:colOff>
      <xdr:row>116</xdr:row>
      <xdr:rowOff>0</xdr:rowOff>
    </xdr:from>
    <xdr:ext cx="61911" cy="361478"/>
    <xdr:sp macro="" textlink="">
      <xdr:nvSpPr>
        <xdr:cNvPr id="8030"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31394400"/>
          <a:ext cx="61911" cy="361478"/>
        </a:xfrm>
        <a:prstGeom prst="rect">
          <a:avLst/>
        </a:prstGeom>
        <a:noFill/>
        <a:ln w="9525">
          <a:noFill/>
          <a:miter lim="800000"/>
          <a:headEnd/>
          <a:tailEnd/>
        </a:ln>
      </xdr:spPr>
    </xdr:sp>
    <xdr:clientData/>
  </xdr:oneCellAnchor>
  <xdr:oneCellAnchor>
    <xdr:from>
      <xdr:col>14</xdr:col>
      <xdr:colOff>0</xdr:colOff>
      <xdr:row>116</xdr:row>
      <xdr:rowOff>0</xdr:rowOff>
    </xdr:from>
    <xdr:ext cx="80961" cy="380528"/>
    <xdr:sp macro="" textlink="">
      <xdr:nvSpPr>
        <xdr:cNvPr id="8031"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31394400"/>
          <a:ext cx="80961" cy="380528"/>
        </a:xfrm>
        <a:prstGeom prst="rect">
          <a:avLst/>
        </a:prstGeom>
        <a:noFill/>
        <a:ln w="9525">
          <a:noFill/>
          <a:miter lim="800000"/>
          <a:headEnd/>
          <a:tailEnd/>
        </a:ln>
      </xdr:spPr>
    </xdr:sp>
    <xdr:clientData/>
  </xdr:oneCellAnchor>
  <xdr:oneCellAnchor>
    <xdr:from>
      <xdr:col>14</xdr:col>
      <xdr:colOff>0</xdr:colOff>
      <xdr:row>116</xdr:row>
      <xdr:rowOff>0</xdr:rowOff>
    </xdr:from>
    <xdr:ext cx="80961" cy="380528"/>
    <xdr:sp macro="" textlink="">
      <xdr:nvSpPr>
        <xdr:cNvPr id="8032"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31394400"/>
          <a:ext cx="80961" cy="380528"/>
        </a:xfrm>
        <a:prstGeom prst="rect">
          <a:avLst/>
        </a:prstGeom>
        <a:noFill/>
        <a:ln w="9525">
          <a:noFill/>
          <a:miter lim="800000"/>
          <a:headEnd/>
          <a:tailEnd/>
        </a:ln>
      </xdr:spPr>
    </xdr:sp>
    <xdr:clientData/>
  </xdr:oneCellAnchor>
  <xdr:oneCellAnchor>
    <xdr:from>
      <xdr:col>14</xdr:col>
      <xdr:colOff>0</xdr:colOff>
      <xdr:row>116</xdr:row>
      <xdr:rowOff>0</xdr:rowOff>
    </xdr:from>
    <xdr:ext cx="80961" cy="380528"/>
    <xdr:sp macro="" textlink="">
      <xdr:nvSpPr>
        <xdr:cNvPr id="8033"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31394400"/>
          <a:ext cx="80961" cy="380528"/>
        </a:xfrm>
        <a:prstGeom prst="rect">
          <a:avLst/>
        </a:prstGeom>
        <a:noFill/>
        <a:ln w="9525">
          <a:noFill/>
          <a:miter lim="800000"/>
          <a:headEnd/>
          <a:tailEnd/>
        </a:ln>
      </xdr:spPr>
    </xdr:sp>
    <xdr:clientData/>
  </xdr:oneCellAnchor>
  <xdr:oneCellAnchor>
    <xdr:from>
      <xdr:col>14</xdr:col>
      <xdr:colOff>0</xdr:colOff>
      <xdr:row>116</xdr:row>
      <xdr:rowOff>0</xdr:rowOff>
    </xdr:from>
    <xdr:ext cx="80961" cy="380528"/>
    <xdr:sp macro="" textlink="">
      <xdr:nvSpPr>
        <xdr:cNvPr id="8034"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31394400"/>
          <a:ext cx="80961" cy="380528"/>
        </a:xfrm>
        <a:prstGeom prst="rect">
          <a:avLst/>
        </a:prstGeom>
        <a:noFill/>
        <a:ln w="9525">
          <a:noFill/>
          <a:miter lim="800000"/>
          <a:headEnd/>
          <a:tailEnd/>
        </a:ln>
      </xdr:spPr>
    </xdr:sp>
    <xdr:clientData/>
  </xdr:oneCellAnchor>
  <xdr:oneCellAnchor>
    <xdr:from>
      <xdr:col>14</xdr:col>
      <xdr:colOff>0</xdr:colOff>
      <xdr:row>105</xdr:row>
      <xdr:rowOff>0</xdr:rowOff>
    </xdr:from>
    <xdr:ext cx="90486" cy="289703"/>
    <xdr:sp macro="" textlink="">
      <xdr:nvSpPr>
        <xdr:cNvPr id="803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33528000"/>
          <a:ext cx="90486" cy="289703"/>
        </a:xfrm>
        <a:prstGeom prst="rect">
          <a:avLst/>
        </a:prstGeom>
        <a:noFill/>
        <a:ln w="9525">
          <a:noFill/>
          <a:miter lim="800000"/>
          <a:headEnd/>
          <a:tailEnd/>
        </a:ln>
      </xdr:spPr>
    </xdr:sp>
    <xdr:clientData/>
  </xdr:oneCellAnchor>
  <xdr:oneCellAnchor>
    <xdr:from>
      <xdr:col>14</xdr:col>
      <xdr:colOff>0</xdr:colOff>
      <xdr:row>116</xdr:row>
      <xdr:rowOff>0</xdr:rowOff>
    </xdr:from>
    <xdr:ext cx="61911" cy="399578"/>
    <xdr:sp macro="" textlink="">
      <xdr:nvSpPr>
        <xdr:cNvPr id="803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31394400"/>
          <a:ext cx="61911" cy="399578"/>
        </a:xfrm>
        <a:prstGeom prst="rect">
          <a:avLst/>
        </a:prstGeom>
        <a:noFill/>
        <a:ln w="9525">
          <a:noFill/>
          <a:miter lim="800000"/>
          <a:headEnd/>
          <a:tailEnd/>
        </a:ln>
      </xdr:spPr>
    </xdr:sp>
    <xdr:clientData/>
  </xdr:oneCellAnchor>
  <xdr:oneCellAnchor>
    <xdr:from>
      <xdr:col>14</xdr:col>
      <xdr:colOff>0</xdr:colOff>
      <xdr:row>116</xdr:row>
      <xdr:rowOff>0</xdr:rowOff>
    </xdr:from>
    <xdr:ext cx="61911" cy="399578"/>
    <xdr:sp macro="" textlink="">
      <xdr:nvSpPr>
        <xdr:cNvPr id="803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31394400"/>
          <a:ext cx="61911" cy="399578"/>
        </a:xfrm>
        <a:prstGeom prst="rect">
          <a:avLst/>
        </a:prstGeom>
        <a:noFill/>
        <a:ln w="9525">
          <a:noFill/>
          <a:miter lim="800000"/>
          <a:headEnd/>
          <a:tailEnd/>
        </a:ln>
      </xdr:spPr>
    </xdr:sp>
    <xdr:clientData/>
  </xdr:oneCellAnchor>
  <xdr:oneCellAnchor>
    <xdr:from>
      <xdr:col>14</xdr:col>
      <xdr:colOff>0</xdr:colOff>
      <xdr:row>116</xdr:row>
      <xdr:rowOff>0</xdr:rowOff>
    </xdr:from>
    <xdr:ext cx="61911" cy="390053"/>
    <xdr:sp macro="" textlink="">
      <xdr:nvSpPr>
        <xdr:cNvPr id="803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31394400"/>
          <a:ext cx="61911" cy="390053"/>
        </a:xfrm>
        <a:prstGeom prst="rect">
          <a:avLst/>
        </a:prstGeom>
        <a:noFill/>
        <a:ln w="9525">
          <a:noFill/>
          <a:miter lim="800000"/>
          <a:headEnd/>
          <a:tailEnd/>
        </a:ln>
      </xdr:spPr>
    </xdr:sp>
    <xdr:clientData/>
  </xdr:oneCellAnchor>
  <xdr:oneCellAnchor>
    <xdr:from>
      <xdr:col>14</xdr:col>
      <xdr:colOff>0</xdr:colOff>
      <xdr:row>116</xdr:row>
      <xdr:rowOff>0</xdr:rowOff>
    </xdr:from>
    <xdr:ext cx="61911" cy="409103"/>
    <xdr:sp macro="" textlink="">
      <xdr:nvSpPr>
        <xdr:cNvPr id="803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31394400"/>
          <a:ext cx="61911" cy="409103"/>
        </a:xfrm>
        <a:prstGeom prst="rect">
          <a:avLst/>
        </a:prstGeom>
        <a:noFill/>
        <a:ln w="9525">
          <a:noFill/>
          <a:miter lim="800000"/>
          <a:headEnd/>
          <a:tailEnd/>
        </a:ln>
      </xdr:spPr>
    </xdr:sp>
    <xdr:clientData/>
  </xdr:oneCellAnchor>
  <xdr:oneCellAnchor>
    <xdr:from>
      <xdr:col>14</xdr:col>
      <xdr:colOff>0</xdr:colOff>
      <xdr:row>116</xdr:row>
      <xdr:rowOff>0</xdr:rowOff>
    </xdr:from>
    <xdr:ext cx="80961" cy="428153"/>
    <xdr:sp macro="" textlink="">
      <xdr:nvSpPr>
        <xdr:cNvPr id="804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31394400"/>
          <a:ext cx="80961" cy="428153"/>
        </a:xfrm>
        <a:prstGeom prst="rect">
          <a:avLst/>
        </a:prstGeom>
        <a:noFill/>
        <a:ln w="9525">
          <a:noFill/>
          <a:miter lim="800000"/>
          <a:headEnd/>
          <a:tailEnd/>
        </a:ln>
      </xdr:spPr>
    </xdr:sp>
    <xdr:clientData/>
  </xdr:oneCellAnchor>
  <xdr:oneCellAnchor>
    <xdr:from>
      <xdr:col>14</xdr:col>
      <xdr:colOff>0</xdr:colOff>
      <xdr:row>116</xdr:row>
      <xdr:rowOff>0</xdr:rowOff>
    </xdr:from>
    <xdr:ext cx="80961" cy="428153"/>
    <xdr:sp macro="" textlink="">
      <xdr:nvSpPr>
        <xdr:cNvPr id="804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31394400"/>
          <a:ext cx="80961" cy="428153"/>
        </a:xfrm>
        <a:prstGeom prst="rect">
          <a:avLst/>
        </a:prstGeom>
        <a:noFill/>
        <a:ln w="9525">
          <a:noFill/>
          <a:miter lim="800000"/>
          <a:headEnd/>
          <a:tailEnd/>
        </a:ln>
      </xdr:spPr>
    </xdr:sp>
    <xdr:clientData/>
  </xdr:oneCellAnchor>
  <xdr:oneCellAnchor>
    <xdr:from>
      <xdr:col>14</xdr:col>
      <xdr:colOff>0</xdr:colOff>
      <xdr:row>116</xdr:row>
      <xdr:rowOff>0</xdr:rowOff>
    </xdr:from>
    <xdr:ext cx="80961" cy="428153"/>
    <xdr:sp macro="" textlink="">
      <xdr:nvSpPr>
        <xdr:cNvPr id="804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31394400"/>
          <a:ext cx="80961" cy="428153"/>
        </a:xfrm>
        <a:prstGeom prst="rect">
          <a:avLst/>
        </a:prstGeom>
        <a:noFill/>
        <a:ln w="9525">
          <a:noFill/>
          <a:miter lim="800000"/>
          <a:headEnd/>
          <a:tailEnd/>
        </a:ln>
      </xdr:spPr>
    </xdr:sp>
    <xdr:clientData/>
  </xdr:oneCellAnchor>
  <xdr:oneCellAnchor>
    <xdr:from>
      <xdr:col>14</xdr:col>
      <xdr:colOff>0</xdr:colOff>
      <xdr:row>116</xdr:row>
      <xdr:rowOff>0</xdr:rowOff>
    </xdr:from>
    <xdr:ext cx="80961" cy="428153"/>
    <xdr:sp macro="" textlink="">
      <xdr:nvSpPr>
        <xdr:cNvPr id="804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31394400"/>
          <a:ext cx="80961" cy="428153"/>
        </a:xfrm>
        <a:prstGeom prst="rect">
          <a:avLst/>
        </a:prstGeom>
        <a:noFill/>
        <a:ln w="9525">
          <a:noFill/>
          <a:miter lim="800000"/>
          <a:headEnd/>
          <a:tailEnd/>
        </a:ln>
      </xdr:spPr>
    </xdr:sp>
    <xdr:clientData/>
  </xdr:oneCellAnchor>
  <xdr:oneCellAnchor>
    <xdr:from>
      <xdr:col>14</xdr:col>
      <xdr:colOff>0</xdr:colOff>
      <xdr:row>105</xdr:row>
      <xdr:rowOff>0</xdr:rowOff>
    </xdr:from>
    <xdr:ext cx="90486" cy="289208"/>
    <xdr:sp macro="" textlink="">
      <xdr:nvSpPr>
        <xdr:cNvPr id="8044"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33528000"/>
          <a:ext cx="90486" cy="289208"/>
        </a:xfrm>
        <a:prstGeom prst="rect">
          <a:avLst/>
        </a:prstGeom>
        <a:noFill/>
        <a:ln w="9525">
          <a:noFill/>
          <a:miter lim="800000"/>
          <a:headEnd/>
          <a:tailEnd/>
        </a:ln>
      </xdr:spPr>
    </xdr:sp>
    <xdr:clientData/>
  </xdr:oneCellAnchor>
  <xdr:oneCellAnchor>
    <xdr:from>
      <xdr:col>14</xdr:col>
      <xdr:colOff>0</xdr:colOff>
      <xdr:row>116</xdr:row>
      <xdr:rowOff>0</xdr:rowOff>
    </xdr:from>
    <xdr:ext cx="61911" cy="432386"/>
    <xdr:sp macro="" textlink="">
      <xdr:nvSpPr>
        <xdr:cNvPr id="8045"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31394400"/>
          <a:ext cx="61911" cy="432386"/>
        </a:xfrm>
        <a:prstGeom prst="rect">
          <a:avLst/>
        </a:prstGeom>
        <a:noFill/>
        <a:ln w="9525">
          <a:noFill/>
          <a:miter lim="800000"/>
          <a:headEnd/>
          <a:tailEnd/>
        </a:ln>
      </xdr:spPr>
    </xdr:sp>
    <xdr:clientData/>
  </xdr:oneCellAnchor>
  <xdr:oneCellAnchor>
    <xdr:from>
      <xdr:col>14</xdr:col>
      <xdr:colOff>0</xdr:colOff>
      <xdr:row>116</xdr:row>
      <xdr:rowOff>0</xdr:rowOff>
    </xdr:from>
    <xdr:ext cx="61911" cy="432386"/>
    <xdr:sp macro="" textlink="">
      <xdr:nvSpPr>
        <xdr:cNvPr id="8046"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31394400"/>
          <a:ext cx="61911" cy="432386"/>
        </a:xfrm>
        <a:prstGeom prst="rect">
          <a:avLst/>
        </a:prstGeom>
        <a:noFill/>
        <a:ln w="9525">
          <a:noFill/>
          <a:miter lim="800000"/>
          <a:headEnd/>
          <a:tailEnd/>
        </a:ln>
      </xdr:spPr>
    </xdr:sp>
    <xdr:clientData/>
  </xdr:oneCellAnchor>
  <xdr:oneCellAnchor>
    <xdr:from>
      <xdr:col>14</xdr:col>
      <xdr:colOff>0</xdr:colOff>
      <xdr:row>116</xdr:row>
      <xdr:rowOff>0</xdr:rowOff>
    </xdr:from>
    <xdr:ext cx="61911" cy="428153"/>
    <xdr:sp macro="" textlink="">
      <xdr:nvSpPr>
        <xdr:cNvPr id="8047"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31394400"/>
          <a:ext cx="61911" cy="428153"/>
        </a:xfrm>
        <a:prstGeom prst="rect">
          <a:avLst/>
        </a:prstGeom>
        <a:noFill/>
        <a:ln w="9525">
          <a:noFill/>
          <a:miter lim="800000"/>
          <a:headEnd/>
          <a:tailEnd/>
        </a:ln>
      </xdr:spPr>
    </xdr:sp>
    <xdr:clientData/>
  </xdr:oneCellAnchor>
  <xdr:oneCellAnchor>
    <xdr:from>
      <xdr:col>14</xdr:col>
      <xdr:colOff>0</xdr:colOff>
      <xdr:row>116</xdr:row>
      <xdr:rowOff>0</xdr:rowOff>
    </xdr:from>
    <xdr:ext cx="61911" cy="441911"/>
    <xdr:sp macro="" textlink="">
      <xdr:nvSpPr>
        <xdr:cNvPr id="8048"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31394400"/>
          <a:ext cx="61911" cy="441911"/>
        </a:xfrm>
        <a:prstGeom prst="rect">
          <a:avLst/>
        </a:prstGeom>
        <a:noFill/>
        <a:ln w="9525">
          <a:noFill/>
          <a:miter lim="800000"/>
          <a:headEnd/>
          <a:tailEnd/>
        </a:ln>
      </xdr:spPr>
    </xdr:sp>
    <xdr:clientData/>
  </xdr:oneCellAnchor>
  <xdr:oneCellAnchor>
    <xdr:from>
      <xdr:col>14</xdr:col>
      <xdr:colOff>0</xdr:colOff>
      <xdr:row>105</xdr:row>
      <xdr:rowOff>0</xdr:rowOff>
    </xdr:from>
    <xdr:ext cx="90486" cy="289703"/>
    <xdr:sp macro="" textlink="">
      <xdr:nvSpPr>
        <xdr:cNvPr id="8049"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33528000"/>
          <a:ext cx="90486" cy="289703"/>
        </a:xfrm>
        <a:prstGeom prst="rect">
          <a:avLst/>
        </a:prstGeom>
        <a:noFill/>
        <a:ln w="9525">
          <a:noFill/>
          <a:miter lim="800000"/>
          <a:headEnd/>
          <a:tailEnd/>
        </a:ln>
      </xdr:spPr>
    </xdr:sp>
    <xdr:clientData/>
  </xdr:oneCellAnchor>
  <xdr:oneCellAnchor>
    <xdr:from>
      <xdr:col>14</xdr:col>
      <xdr:colOff>0</xdr:colOff>
      <xdr:row>116</xdr:row>
      <xdr:rowOff>0</xdr:rowOff>
    </xdr:from>
    <xdr:ext cx="61911" cy="399578"/>
    <xdr:sp macro="" textlink="">
      <xdr:nvSpPr>
        <xdr:cNvPr id="8050"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31394400"/>
          <a:ext cx="61911" cy="399578"/>
        </a:xfrm>
        <a:prstGeom prst="rect">
          <a:avLst/>
        </a:prstGeom>
        <a:noFill/>
        <a:ln w="9525">
          <a:noFill/>
          <a:miter lim="800000"/>
          <a:headEnd/>
          <a:tailEnd/>
        </a:ln>
      </xdr:spPr>
    </xdr:sp>
    <xdr:clientData/>
  </xdr:oneCellAnchor>
  <xdr:oneCellAnchor>
    <xdr:from>
      <xdr:col>14</xdr:col>
      <xdr:colOff>0</xdr:colOff>
      <xdr:row>116</xdr:row>
      <xdr:rowOff>0</xdr:rowOff>
    </xdr:from>
    <xdr:ext cx="61911" cy="399578"/>
    <xdr:sp macro="" textlink="">
      <xdr:nvSpPr>
        <xdr:cNvPr id="8051"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31394400"/>
          <a:ext cx="61911" cy="399578"/>
        </a:xfrm>
        <a:prstGeom prst="rect">
          <a:avLst/>
        </a:prstGeom>
        <a:noFill/>
        <a:ln w="9525">
          <a:noFill/>
          <a:miter lim="800000"/>
          <a:headEnd/>
          <a:tailEnd/>
        </a:ln>
      </xdr:spPr>
    </xdr:sp>
    <xdr:clientData/>
  </xdr:oneCellAnchor>
  <xdr:oneCellAnchor>
    <xdr:from>
      <xdr:col>14</xdr:col>
      <xdr:colOff>0</xdr:colOff>
      <xdr:row>116</xdr:row>
      <xdr:rowOff>0</xdr:rowOff>
    </xdr:from>
    <xdr:ext cx="61911" cy="390053"/>
    <xdr:sp macro="" textlink="">
      <xdr:nvSpPr>
        <xdr:cNvPr id="8052"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31394400"/>
          <a:ext cx="61911" cy="390053"/>
        </a:xfrm>
        <a:prstGeom prst="rect">
          <a:avLst/>
        </a:prstGeom>
        <a:noFill/>
        <a:ln w="9525">
          <a:noFill/>
          <a:miter lim="800000"/>
          <a:headEnd/>
          <a:tailEnd/>
        </a:ln>
      </xdr:spPr>
    </xdr:sp>
    <xdr:clientData/>
  </xdr:oneCellAnchor>
  <xdr:oneCellAnchor>
    <xdr:from>
      <xdr:col>14</xdr:col>
      <xdr:colOff>0</xdr:colOff>
      <xdr:row>116</xdr:row>
      <xdr:rowOff>0</xdr:rowOff>
    </xdr:from>
    <xdr:ext cx="61911" cy="409103"/>
    <xdr:sp macro="" textlink="">
      <xdr:nvSpPr>
        <xdr:cNvPr id="8053"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31394400"/>
          <a:ext cx="61911" cy="409103"/>
        </a:xfrm>
        <a:prstGeom prst="rect">
          <a:avLst/>
        </a:prstGeom>
        <a:noFill/>
        <a:ln w="9525">
          <a:noFill/>
          <a:miter lim="800000"/>
          <a:headEnd/>
          <a:tailEnd/>
        </a:ln>
      </xdr:spPr>
    </xdr:sp>
    <xdr:clientData/>
  </xdr:oneCellAnchor>
  <xdr:oneCellAnchor>
    <xdr:from>
      <xdr:col>14</xdr:col>
      <xdr:colOff>0</xdr:colOff>
      <xdr:row>116</xdr:row>
      <xdr:rowOff>0</xdr:rowOff>
    </xdr:from>
    <xdr:ext cx="80961" cy="380528"/>
    <xdr:sp macro="" textlink="">
      <xdr:nvSpPr>
        <xdr:cNvPr id="8054"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31394400"/>
          <a:ext cx="80961" cy="380528"/>
        </a:xfrm>
        <a:prstGeom prst="rect">
          <a:avLst/>
        </a:prstGeom>
        <a:noFill/>
        <a:ln w="9525">
          <a:noFill/>
          <a:miter lim="800000"/>
          <a:headEnd/>
          <a:tailEnd/>
        </a:ln>
      </xdr:spPr>
    </xdr:sp>
    <xdr:clientData/>
  </xdr:oneCellAnchor>
  <xdr:oneCellAnchor>
    <xdr:from>
      <xdr:col>14</xdr:col>
      <xdr:colOff>0</xdr:colOff>
      <xdr:row>116</xdr:row>
      <xdr:rowOff>0</xdr:rowOff>
    </xdr:from>
    <xdr:ext cx="80961" cy="380528"/>
    <xdr:sp macro="" textlink="">
      <xdr:nvSpPr>
        <xdr:cNvPr id="8055"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31394400"/>
          <a:ext cx="80961" cy="380528"/>
        </a:xfrm>
        <a:prstGeom prst="rect">
          <a:avLst/>
        </a:prstGeom>
        <a:noFill/>
        <a:ln w="9525">
          <a:noFill/>
          <a:miter lim="800000"/>
          <a:headEnd/>
          <a:tailEnd/>
        </a:ln>
      </xdr:spPr>
    </xdr:sp>
    <xdr:clientData/>
  </xdr:oneCellAnchor>
  <xdr:oneCellAnchor>
    <xdr:from>
      <xdr:col>14</xdr:col>
      <xdr:colOff>0</xdr:colOff>
      <xdr:row>116</xdr:row>
      <xdr:rowOff>0</xdr:rowOff>
    </xdr:from>
    <xdr:ext cx="80961" cy="380528"/>
    <xdr:sp macro="" textlink="">
      <xdr:nvSpPr>
        <xdr:cNvPr id="8056"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31394400"/>
          <a:ext cx="80961" cy="380528"/>
        </a:xfrm>
        <a:prstGeom prst="rect">
          <a:avLst/>
        </a:prstGeom>
        <a:noFill/>
        <a:ln w="9525">
          <a:noFill/>
          <a:miter lim="800000"/>
          <a:headEnd/>
          <a:tailEnd/>
        </a:ln>
      </xdr:spPr>
    </xdr:sp>
    <xdr:clientData/>
  </xdr:oneCellAnchor>
  <xdr:oneCellAnchor>
    <xdr:from>
      <xdr:col>14</xdr:col>
      <xdr:colOff>0</xdr:colOff>
      <xdr:row>116</xdr:row>
      <xdr:rowOff>0</xdr:rowOff>
    </xdr:from>
    <xdr:ext cx="80961" cy="380528"/>
    <xdr:sp macro="" textlink="">
      <xdr:nvSpPr>
        <xdr:cNvPr id="8057"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31394400"/>
          <a:ext cx="80961" cy="38052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03299"/>
    <xdr:sp macro="" textlink="">
      <xdr:nvSpPr>
        <xdr:cNvPr id="8058"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39319200"/>
          <a:ext cx="59602" cy="303299"/>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03299"/>
    <xdr:sp macro="" textlink="">
      <xdr:nvSpPr>
        <xdr:cNvPr id="8059"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39319200"/>
          <a:ext cx="59602" cy="303299"/>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296945"/>
    <xdr:sp macro="" textlink="">
      <xdr:nvSpPr>
        <xdr:cNvPr id="8060"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39319200"/>
          <a:ext cx="59602" cy="296945"/>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12824"/>
    <xdr:sp macro="" textlink="">
      <xdr:nvSpPr>
        <xdr:cNvPr id="8061"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39319200"/>
          <a:ext cx="59602" cy="312824"/>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8062"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8063"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8064"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8065"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8066"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8067"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8068"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1412"/>
    <xdr:sp macro="" textlink="">
      <xdr:nvSpPr>
        <xdr:cNvPr id="8069"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39319200"/>
          <a:ext cx="78652" cy="331412"/>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071"/>
    <xdr:sp macro="" textlink="">
      <xdr:nvSpPr>
        <xdr:cNvPr id="8070"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39319200"/>
          <a:ext cx="88177" cy="28907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49606"/>
    <xdr:sp macro="" textlink="">
      <xdr:nvSpPr>
        <xdr:cNvPr id="8071"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39319200"/>
          <a:ext cx="59602" cy="34960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40081"/>
    <xdr:sp macro="" textlink="">
      <xdr:nvSpPr>
        <xdr:cNvPr id="8072"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39319200"/>
          <a:ext cx="59602" cy="34008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59131"/>
    <xdr:sp macro="" textlink="">
      <xdr:nvSpPr>
        <xdr:cNvPr id="8073"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39319200"/>
          <a:ext cx="59602" cy="35913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8074"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8075"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8076"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8077"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071"/>
    <xdr:sp macro="" textlink="">
      <xdr:nvSpPr>
        <xdr:cNvPr id="8078"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39319200"/>
          <a:ext cx="88177" cy="28907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7231"/>
    <xdr:sp macro="" textlink="">
      <xdr:nvSpPr>
        <xdr:cNvPr id="8079"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39319200"/>
          <a:ext cx="59602" cy="39723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7231"/>
    <xdr:sp macro="" textlink="">
      <xdr:nvSpPr>
        <xdr:cNvPr id="8080"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39319200"/>
          <a:ext cx="59602" cy="39723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87706"/>
    <xdr:sp macro="" textlink="">
      <xdr:nvSpPr>
        <xdr:cNvPr id="8081"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39319200"/>
          <a:ext cx="59602" cy="38770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06756"/>
    <xdr:sp macro="" textlink="">
      <xdr:nvSpPr>
        <xdr:cNvPr id="8082"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39319200"/>
          <a:ext cx="59602" cy="40675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5806"/>
    <xdr:sp macro="" textlink="">
      <xdr:nvSpPr>
        <xdr:cNvPr id="8083"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39319200"/>
          <a:ext cx="78652" cy="42580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5806"/>
    <xdr:sp macro="" textlink="">
      <xdr:nvSpPr>
        <xdr:cNvPr id="8084"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39319200"/>
          <a:ext cx="78652" cy="42580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5806"/>
    <xdr:sp macro="" textlink="">
      <xdr:nvSpPr>
        <xdr:cNvPr id="8085"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39319200"/>
          <a:ext cx="78652" cy="42580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5806"/>
    <xdr:sp macro="" textlink="">
      <xdr:nvSpPr>
        <xdr:cNvPr id="8086"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39319200"/>
          <a:ext cx="78652" cy="425806"/>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778"/>
    <xdr:sp macro="" textlink="">
      <xdr:nvSpPr>
        <xdr:cNvPr id="8087"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39319200"/>
          <a:ext cx="88177" cy="2897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0039"/>
    <xdr:sp macro="" textlink="">
      <xdr:nvSpPr>
        <xdr:cNvPr id="8088"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39319200"/>
          <a:ext cx="59602" cy="430039"/>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0039"/>
    <xdr:sp macro="" textlink="">
      <xdr:nvSpPr>
        <xdr:cNvPr id="8089"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39319200"/>
          <a:ext cx="59602" cy="430039"/>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25806"/>
    <xdr:sp macro="" textlink="">
      <xdr:nvSpPr>
        <xdr:cNvPr id="8090"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39319200"/>
          <a:ext cx="59602" cy="42580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9564"/>
    <xdr:sp macro="" textlink="">
      <xdr:nvSpPr>
        <xdr:cNvPr id="8091"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39319200"/>
          <a:ext cx="59602" cy="439564"/>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071"/>
    <xdr:sp macro="" textlink="">
      <xdr:nvSpPr>
        <xdr:cNvPr id="8092"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39319200"/>
          <a:ext cx="88177" cy="28907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7231"/>
    <xdr:sp macro="" textlink="">
      <xdr:nvSpPr>
        <xdr:cNvPr id="8093"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39319200"/>
          <a:ext cx="59602" cy="39723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7231"/>
    <xdr:sp macro="" textlink="">
      <xdr:nvSpPr>
        <xdr:cNvPr id="8094"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39319200"/>
          <a:ext cx="59602" cy="39723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87706"/>
    <xdr:sp macro="" textlink="">
      <xdr:nvSpPr>
        <xdr:cNvPr id="8095"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39319200"/>
          <a:ext cx="59602" cy="38770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06756"/>
    <xdr:sp macro="" textlink="">
      <xdr:nvSpPr>
        <xdr:cNvPr id="8096"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39319200"/>
          <a:ext cx="59602" cy="406756"/>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8097"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8098"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8099"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78181"/>
    <xdr:sp macro="" textlink="">
      <xdr:nvSpPr>
        <xdr:cNvPr id="8100"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39319200"/>
          <a:ext cx="78652" cy="378181"/>
        </a:xfrm>
        <a:prstGeom prst="rect">
          <a:avLst/>
        </a:prstGeom>
        <a:noFill/>
        <a:ln w="9525">
          <a:noFill/>
          <a:miter lim="800000"/>
          <a:headEnd/>
          <a:tailEnd/>
        </a:ln>
      </xdr:spPr>
    </xdr:sp>
    <xdr:clientData/>
  </xdr:oneCellAnchor>
  <xdr:oneCellAnchor>
    <xdr:from>
      <xdr:col>14</xdr:col>
      <xdr:colOff>0</xdr:colOff>
      <xdr:row>142</xdr:row>
      <xdr:rowOff>0</xdr:rowOff>
    </xdr:from>
    <xdr:ext cx="61911" cy="303299"/>
    <xdr:sp macro="" textlink="">
      <xdr:nvSpPr>
        <xdr:cNvPr id="8101"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39319200"/>
          <a:ext cx="61911" cy="303299"/>
        </a:xfrm>
        <a:prstGeom prst="rect">
          <a:avLst/>
        </a:prstGeom>
        <a:noFill/>
        <a:ln w="9525">
          <a:noFill/>
          <a:miter lim="800000"/>
          <a:headEnd/>
          <a:tailEnd/>
        </a:ln>
      </xdr:spPr>
    </xdr:sp>
    <xdr:clientData/>
  </xdr:oneCellAnchor>
  <xdr:oneCellAnchor>
    <xdr:from>
      <xdr:col>14</xdr:col>
      <xdr:colOff>0</xdr:colOff>
      <xdr:row>142</xdr:row>
      <xdr:rowOff>0</xdr:rowOff>
    </xdr:from>
    <xdr:ext cx="61911" cy="303299"/>
    <xdr:sp macro="" textlink="">
      <xdr:nvSpPr>
        <xdr:cNvPr id="8102"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39319200"/>
          <a:ext cx="61911" cy="303299"/>
        </a:xfrm>
        <a:prstGeom prst="rect">
          <a:avLst/>
        </a:prstGeom>
        <a:noFill/>
        <a:ln w="9525">
          <a:noFill/>
          <a:miter lim="800000"/>
          <a:headEnd/>
          <a:tailEnd/>
        </a:ln>
      </xdr:spPr>
    </xdr:sp>
    <xdr:clientData/>
  </xdr:oneCellAnchor>
  <xdr:oneCellAnchor>
    <xdr:from>
      <xdr:col>14</xdr:col>
      <xdr:colOff>0</xdr:colOff>
      <xdr:row>142</xdr:row>
      <xdr:rowOff>0</xdr:rowOff>
    </xdr:from>
    <xdr:ext cx="61911" cy="296945"/>
    <xdr:sp macro="" textlink="">
      <xdr:nvSpPr>
        <xdr:cNvPr id="8103"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39319200"/>
          <a:ext cx="61911" cy="296945"/>
        </a:xfrm>
        <a:prstGeom prst="rect">
          <a:avLst/>
        </a:prstGeom>
        <a:noFill/>
        <a:ln w="9525">
          <a:noFill/>
          <a:miter lim="800000"/>
          <a:headEnd/>
          <a:tailEnd/>
        </a:ln>
      </xdr:spPr>
    </xdr:sp>
    <xdr:clientData/>
  </xdr:oneCellAnchor>
  <xdr:oneCellAnchor>
    <xdr:from>
      <xdr:col>14</xdr:col>
      <xdr:colOff>0</xdr:colOff>
      <xdr:row>142</xdr:row>
      <xdr:rowOff>0</xdr:rowOff>
    </xdr:from>
    <xdr:ext cx="61911" cy="312824"/>
    <xdr:sp macro="" textlink="">
      <xdr:nvSpPr>
        <xdr:cNvPr id="8104"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39319200"/>
          <a:ext cx="61911" cy="312824"/>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8105"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8106"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8107"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8108"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8109"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8110"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8111"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80961" cy="331412"/>
    <xdr:sp macro="" textlink="">
      <xdr:nvSpPr>
        <xdr:cNvPr id="8112"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39319200"/>
          <a:ext cx="80961" cy="331412"/>
        </a:xfrm>
        <a:prstGeom prst="rect">
          <a:avLst/>
        </a:prstGeom>
        <a:noFill/>
        <a:ln w="9525">
          <a:noFill/>
          <a:miter lim="800000"/>
          <a:headEnd/>
          <a:tailEnd/>
        </a:ln>
      </xdr:spPr>
    </xdr:sp>
    <xdr:clientData/>
  </xdr:oneCellAnchor>
  <xdr:oneCellAnchor>
    <xdr:from>
      <xdr:col>14</xdr:col>
      <xdr:colOff>0</xdr:colOff>
      <xdr:row>142</xdr:row>
      <xdr:rowOff>0</xdr:rowOff>
    </xdr:from>
    <xdr:ext cx="90486" cy="289071"/>
    <xdr:sp macro="" textlink="">
      <xdr:nvSpPr>
        <xdr:cNvPr id="8113"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39319200"/>
          <a:ext cx="90486" cy="289071"/>
        </a:xfrm>
        <a:prstGeom prst="rect">
          <a:avLst/>
        </a:prstGeom>
        <a:noFill/>
        <a:ln w="9525">
          <a:noFill/>
          <a:miter lim="800000"/>
          <a:headEnd/>
          <a:tailEnd/>
        </a:ln>
      </xdr:spPr>
    </xdr:sp>
    <xdr:clientData/>
  </xdr:oneCellAnchor>
  <xdr:oneCellAnchor>
    <xdr:from>
      <xdr:col>14</xdr:col>
      <xdr:colOff>0</xdr:colOff>
      <xdr:row>142</xdr:row>
      <xdr:rowOff>0</xdr:rowOff>
    </xdr:from>
    <xdr:ext cx="61911" cy="349606"/>
    <xdr:sp macro="" textlink="">
      <xdr:nvSpPr>
        <xdr:cNvPr id="8114"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39319200"/>
          <a:ext cx="61911" cy="349606"/>
        </a:xfrm>
        <a:prstGeom prst="rect">
          <a:avLst/>
        </a:prstGeom>
        <a:noFill/>
        <a:ln w="9525">
          <a:noFill/>
          <a:miter lim="800000"/>
          <a:headEnd/>
          <a:tailEnd/>
        </a:ln>
      </xdr:spPr>
    </xdr:sp>
    <xdr:clientData/>
  </xdr:oneCellAnchor>
  <xdr:oneCellAnchor>
    <xdr:from>
      <xdr:col>14</xdr:col>
      <xdr:colOff>0</xdr:colOff>
      <xdr:row>142</xdr:row>
      <xdr:rowOff>0</xdr:rowOff>
    </xdr:from>
    <xdr:ext cx="61911" cy="340081"/>
    <xdr:sp macro="" textlink="">
      <xdr:nvSpPr>
        <xdr:cNvPr id="8115"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39319200"/>
          <a:ext cx="61911" cy="340081"/>
        </a:xfrm>
        <a:prstGeom prst="rect">
          <a:avLst/>
        </a:prstGeom>
        <a:noFill/>
        <a:ln w="9525">
          <a:noFill/>
          <a:miter lim="800000"/>
          <a:headEnd/>
          <a:tailEnd/>
        </a:ln>
      </xdr:spPr>
    </xdr:sp>
    <xdr:clientData/>
  </xdr:oneCellAnchor>
  <xdr:oneCellAnchor>
    <xdr:from>
      <xdr:col>14</xdr:col>
      <xdr:colOff>0</xdr:colOff>
      <xdr:row>142</xdr:row>
      <xdr:rowOff>0</xdr:rowOff>
    </xdr:from>
    <xdr:ext cx="61911" cy="359131"/>
    <xdr:sp macro="" textlink="">
      <xdr:nvSpPr>
        <xdr:cNvPr id="8116"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39319200"/>
          <a:ext cx="61911" cy="35913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8117"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8118"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8119"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8120"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90486" cy="289071"/>
    <xdr:sp macro="" textlink="">
      <xdr:nvSpPr>
        <xdr:cNvPr id="8121"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39319200"/>
          <a:ext cx="90486" cy="289071"/>
        </a:xfrm>
        <a:prstGeom prst="rect">
          <a:avLst/>
        </a:prstGeom>
        <a:noFill/>
        <a:ln w="9525">
          <a:noFill/>
          <a:miter lim="800000"/>
          <a:headEnd/>
          <a:tailEnd/>
        </a:ln>
      </xdr:spPr>
    </xdr:sp>
    <xdr:clientData/>
  </xdr:oneCellAnchor>
  <xdr:oneCellAnchor>
    <xdr:from>
      <xdr:col>14</xdr:col>
      <xdr:colOff>0</xdr:colOff>
      <xdr:row>142</xdr:row>
      <xdr:rowOff>0</xdr:rowOff>
    </xdr:from>
    <xdr:ext cx="61911" cy="397231"/>
    <xdr:sp macro="" textlink="">
      <xdr:nvSpPr>
        <xdr:cNvPr id="8122"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39319200"/>
          <a:ext cx="61911" cy="397231"/>
        </a:xfrm>
        <a:prstGeom prst="rect">
          <a:avLst/>
        </a:prstGeom>
        <a:noFill/>
        <a:ln w="9525">
          <a:noFill/>
          <a:miter lim="800000"/>
          <a:headEnd/>
          <a:tailEnd/>
        </a:ln>
      </xdr:spPr>
    </xdr:sp>
    <xdr:clientData/>
  </xdr:oneCellAnchor>
  <xdr:oneCellAnchor>
    <xdr:from>
      <xdr:col>14</xdr:col>
      <xdr:colOff>0</xdr:colOff>
      <xdr:row>142</xdr:row>
      <xdr:rowOff>0</xdr:rowOff>
    </xdr:from>
    <xdr:ext cx="61911" cy="397231"/>
    <xdr:sp macro="" textlink="">
      <xdr:nvSpPr>
        <xdr:cNvPr id="8123"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39319200"/>
          <a:ext cx="61911" cy="397231"/>
        </a:xfrm>
        <a:prstGeom prst="rect">
          <a:avLst/>
        </a:prstGeom>
        <a:noFill/>
        <a:ln w="9525">
          <a:noFill/>
          <a:miter lim="800000"/>
          <a:headEnd/>
          <a:tailEnd/>
        </a:ln>
      </xdr:spPr>
    </xdr:sp>
    <xdr:clientData/>
  </xdr:oneCellAnchor>
  <xdr:oneCellAnchor>
    <xdr:from>
      <xdr:col>14</xdr:col>
      <xdr:colOff>0</xdr:colOff>
      <xdr:row>142</xdr:row>
      <xdr:rowOff>0</xdr:rowOff>
    </xdr:from>
    <xdr:ext cx="61911" cy="387706"/>
    <xdr:sp macro="" textlink="">
      <xdr:nvSpPr>
        <xdr:cNvPr id="8124"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39319200"/>
          <a:ext cx="61911" cy="387706"/>
        </a:xfrm>
        <a:prstGeom prst="rect">
          <a:avLst/>
        </a:prstGeom>
        <a:noFill/>
        <a:ln w="9525">
          <a:noFill/>
          <a:miter lim="800000"/>
          <a:headEnd/>
          <a:tailEnd/>
        </a:ln>
      </xdr:spPr>
    </xdr:sp>
    <xdr:clientData/>
  </xdr:oneCellAnchor>
  <xdr:oneCellAnchor>
    <xdr:from>
      <xdr:col>14</xdr:col>
      <xdr:colOff>0</xdr:colOff>
      <xdr:row>142</xdr:row>
      <xdr:rowOff>0</xdr:rowOff>
    </xdr:from>
    <xdr:ext cx="61911" cy="406756"/>
    <xdr:sp macro="" textlink="">
      <xdr:nvSpPr>
        <xdr:cNvPr id="8125"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39319200"/>
          <a:ext cx="61911" cy="406756"/>
        </a:xfrm>
        <a:prstGeom prst="rect">
          <a:avLst/>
        </a:prstGeom>
        <a:noFill/>
        <a:ln w="9525">
          <a:noFill/>
          <a:miter lim="800000"/>
          <a:headEnd/>
          <a:tailEnd/>
        </a:ln>
      </xdr:spPr>
    </xdr:sp>
    <xdr:clientData/>
  </xdr:oneCellAnchor>
  <xdr:oneCellAnchor>
    <xdr:from>
      <xdr:col>14</xdr:col>
      <xdr:colOff>0</xdr:colOff>
      <xdr:row>142</xdr:row>
      <xdr:rowOff>0</xdr:rowOff>
    </xdr:from>
    <xdr:ext cx="80961" cy="425806"/>
    <xdr:sp macro="" textlink="">
      <xdr:nvSpPr>
        <xdr:cNvPr id="8126"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39319200"/>
          <a:ext cx="80961" cy="425806"/>
        </a:xfrm>
        <a:prstGeom prst="rect">
          <a:avLst/>
        </a:prstGeom>
        <a:noFill/>
        <a:ln w="9525">
          <a:noFill/>
          <a:miter lim="800000"/>
          <a:headEnd/>
          <a:tailEnd/>
        </a:ln>
      </xdr:spPr>
    </xdr:sp>
    <xdr:clientData/>
  </xdr:oneCellAnchor>
  <xdr:oneCellAnchor>
    <xdr:from>
      <xdr:col>14</xdr:col>
      <xdr:colOff>0</xdr:colOff>
      <xdr:row>142</xdr:row>
      <xdr:rowOff>0</xdr:rowOff>
    </xdr:from>
    <xdr:ext cx="80961" cy="425806"/>
    <xdr:sp macro="" textlink="">
      <xdr:nvSpPr>
        <xdr:cNvPr id="8127"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39319200"/>
          <a:ext cx="80961" cy="425806"/>
        </a:xfrm>
        <a:prstGeom prst="rect">
          <a:avLst/>
        </a:prstGeom>
        <a:noFill/>
        <a:ln w="9525">
          <a:noFill/>
          <a:miter lim="800000"/>
          <a:headEnd/>
          <a:tailEnd/>
        </a:ln>
      </xdr:spPr>
    </xdr:sp>
    <xdr:clientData/>
  </xdr:oneCellAnchor>
  <xdr:oneCellAnchor>
    <xdr:from>
      <xdr:col>14</xdr:col>
      <xdr:colOff>0</xdr:colOff>
      <xdr:row>142</xdr:row>
      <xdr:rowOff>0</xdr:rowOff>
    </xdr:from>
    <xdr:ext cx="80961" cy="425806"/>
    <xdr:sp macro="" textlink="">
      <xdr:nvSpPr>
        <xdr:cNvPr id="8128"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39319200"/>
          <a:ext cx="80961" cy="425806"/>
        </a:xfrm>
        <a:prstGeom prst="rect">
          <a:avLst/>
        </a:prstGeom>
        <a:noFill/>
        <a:ln w="9525">
          <a:noFill/>
          <a:miter lim="800000"/>
          <a:headEnd/>
          <a:tailEnd/>
        </a:ln>
      </xdr:spPr>
    </xdr:sp>
    <xdr:clientData/>
  </xdr:oneCellAnchor>
  <xdr:oneCellAnchor>
    <xdr:from>
      <xdr:col>14</xdr:col>
      <xdr:colOff>0</xdr:colOff>
      <xdr:row>142</xdr:row>
      <xdr:rowOff>0</xdr:rowOff>
    </xdr:from>
    <xdr:ext cx="80961" cy="425806"/>
    <xdr:sp macro="" textlink="">
      <xdr:nvSpPr>
        <xdr:cNvPr id="8129"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39319200"/>
          <a:ext cx="80961" cy="425806"/>
        </a:xfrm>
        <a:prstGeom prst="rect">
          <a:avLst/>
        </a:prstGeom>
        <a:noFill/>
        <a:ln w="9525">
          <a:noFill/>
          <a:miter lim="800000"/>
          <a:headEnd/>
          <a:tailEnd/>
        </a:ln>
      </xdr:spPr>
    </xdr:sp>
    <xdr:clientData/>
  </xdr:oneCellAnchor>
  <xdr:oneCellAnchor>
    <xdr:from>
      <xdr:col>14</xdr:col>
      <xdr:colOff>0</xdr:colOff>
      <xdr:row>142</xdr:row>
      <xdr:rowOff>0</xdr:rowOff>
    </xdr:from>
    <xdr:ext cx="90486" cy="289778"/>
    <xdr:sp macro="" textlink="">
      <xdr:nvSpPr>
        <xdr:cNvPr id="8130"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39319200"/>
          <a:ext cx="90486" cy="289778"/>
        </a:xfrm>
        <a:prstGeom prst="rect">
          <a:avLst/>
        </a:prstGeom>
        <a:noFill/>
        <a:ln w="9525">
          <a:noFill/>
          <a:miter lim="800000"/>
          <a:headEnd/>
          <a:tailEnd/>
        </a:ln>
      </xdr:spPr>
    </xdr:sp>
    <xdr:clientData/>
  </xdr:oneCellAnchor>
  <xdr:oneCellAnchor>
    <xdr:from>
      <xdr:col>14</xdr:col>
      <xdr:colOff>0</xdr:colOff>
      <xdr:row>142</xdr:row>
      <xdr:rowOff>0</xdr:rowOff>
    </xdr:from>
    <xdr:ext cx="61911" cy="430039"/>
    <xdr:sp macro="" textlink="">
      <xdr:nvSpPr>
        <xdr:cNvPr id="8131"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39319200"/>
          <a:ext cx="61911" cy="430039"/>
        </a:xfrm>
        <a:prstGeom prst="rect">
          <a:avLst/>
        </a:prstGeom>
        <a:noFill/>
        <a:ln w="9525">
          <a:noFill/>
          <a:miter lim="800000"/>
          <a:headEnd/>
          <a:tailEnd/>
        </a:ln>
      </xdr:spPr>
    </xdr:sp>
    <xdr:clientData/>
  </xdr:oneCellAnchor>
  <xdr:oneCellAnchor>
    <xdr:from>
      <xdr:col>14</xdr:col>
      <xdr:colOff>0</xdr:colOff>
      <xdr:row>142</xdr:row>
      <xdr:rowOff>0</xdr:rowOff>
    </xdr:from>
    <xdr:ext cx="61911" cy="430039"/>
    <xdr:sp macro="" textlink="">
      <xdr:nvSpPr>
        <xdr:cNvPr id="8132"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39319200"/>
          <a:ext cx="61911" cy="430039"/>
        </a:xfrm>
        <a:prstGeom prst="rect">
          <a:avLst/>
        </a:prstGeom>
        <a:noFill/>
        <a:ln w="9525">
          <a:noFill/>
          <a:miter lim="800000"/>
          <a:headEnd/>
          <a:tailEnd/>
        </a:ln>
      </xdr:spPr>
    </xdr:sp>
    <xdr:clientData/>
  </xdr:oneCellAnchor>
  <xdr:oneCellAnchor>
    <xdr:from>
      <xdr:col>14</xdr:col>
      <xdr:colOff>0</xdr:colOff>
      <xdr:row>142</xdr:row>
      <xdr:rowOff>0</xdr:rowOff>
    </xdr:from>
    <xdr:ext cx="61911" cy="425806"/>
    <xdr:sp macro="" textlink="">
      <xdr:nvSpPr>
        <xdr:cNvPr id="8133"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39319200"/>
          <a:ext cx="61911" cy="425806"/>
        </a:xfrm>
        <a:prstGeom prst="rect">
          <a:avLst/>
        </a:prstGeom>
        <a:noFill/>
        <a:ln w="9525">
          <a:noFill/>
          <a:miter lim="800000"/>
          <a:headEnd/>
          <a:tailEnd/>
        </a:ln>
      </xdr:spPr>
    </xdr:sp>
    <xdr:clientData/>
  </xdr:oneCellAnchor>
  <xdr:oneCellAnchor>
    <xdr:from>
      <xdr:col>14</xdr:col>
      <xdr:colOff>0</xdr:colOff>
      <xdr:row>142</xdr:row>
      <xdr:rowOff>0</xdr:rowOff>
    </xdr:from>
    <xdr:ext cx="61911" cy="439564"/>
    <xdr:sp macro="" textlink="">
      <xdr:nvSpPr>
        <xdr:cNvPr id="8134"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39319200"/>
          <a:ext cx="61911" cy="439564"/>
        </a:xfrm>
        <a:prstGeom prst="rect">
          <a:avLst/>
        </a:prstGeom>
        <a:noFill/>
        <a:ln w="9525">
          <a:noFill/>
          <a:miter lim="800000"/>
          <a:headEnd/>
          <a:tailEnd/>
        </a:ln>
      </xdr:spPr>
    </xdr:sp>
    <xdr:clientData/>
  </xdr:oneCellAnchor>
  <xdr:oneCellAnchor>
    <xdr:from>
      <xdr:col>14</xdr:col>
      <xdr:colOff>0</xdr:colOff>
      <xdr:row>142</xdr:row>
      <xdr:rowOff>0</xdr:rowOff>
    </xdr:from>
    <xdr:ext cx="90486" cy="289071"/>
    <xdr:sp macro="" textlink="">
      <xdr:nvSpPr>
        <xdr:cNvPr id="8135"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39319200"/>
          <a:ext cx="90486" cy="289071"/>
        </a:xfrm>
        <a:prstGeom prst="rect">
          <a:avLst/>
        </a:prstGeom>
        <a:noFill/>
        <a:ln w="9525">
          <a:noFill/>
          <a:miter lim="800000"/>
          <a:headEnd/>
          <a:tailEnd/>
        </a:ln>
      </xdr:spPr>
    </xdr:sp>
    <xdr:clientData/>
  </xdr:oneCellAnchor>
  <xdr:oneCellAnchor>
    <xdr:from>
      <xdr:col>14</xdr:col>
      <xdr:colOff>0</xdr:colOff>
      <xdr:row>142</xdr:row>
      <xdr:rowOff>0</xdr:rowOff>
    </xdr:from>
    <xdr:ext cx="61911" cy="397231"/>
    <xdr:sp macro="" textlink="">
      <xdr:nvSpPr>
        <xdr:cNvPr id="8136"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39319200"/>
          <a:ext cx="61911" cy="397231"/>
        </a:xfrm>
        <a:prstGeom prst="rect">
          <a:avLst/>
        </a:prstGeom>
        <a:noFill/>
        <a:ln w="9525">
          <a:noFill/>
          <a:miter lim="800000"/>
          <a:headEnd/>
          <a:tailEnd/>
        </a:ln>
      </xdr:spPr>
    </xdr:sp>
    <xdr:clientData/>
  </xdr:oneCellAnchor>
  <xdr:oneCellAnchor>
    <xdr:from>
      <xdr:col>14</xdr:col>
      <xdr:colOff>0</xdr:colOff>
      <xdr:row>142</xdr:row>
      <xdr:rowOff>0</xdr:rowOff>
    </xdr:from>
    <xdr:ext cx="61911" cy="397231"/>
    <xdr:sp macro="" textlink="">
      <xdr:nvSpPr>
        <xdr:cNvPr id="8137"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39319200"/>
          <a:ext cx="61911" cy="397231"/>
        </a:xfrm>
        <a:prstGeom prst="rect">
          <a:avLst/>
        </a:prstGeom>
        <a:noFill/>
        <a:ln w="9525">
          <a:noFill/>
          <a:miter lim="800000"/>
          <a:headEnd/>
          <a:tailEnd/>
        </a:ln>
      </xdr:spPr>
    </xdr:sp>
    <xdr:clientData/>
  </xdr:oneCellAnchor>
  <xdr:oneCellAnchor>
    <xdr:from>
      <xdr:col>14</xdr:col>
      <xdr:colOff>0</xdr:colOff>
      <xdr:row>142</xdr:row>
      <xdr:rowOff>0</xdr:rowOff>
    </xdr:from>
    <xdr:ext cx="61911" cy="387706"/>
    <xdr:sp macro="" textlink="">
      <xdr:nvSpPr>
        <xdr:cNvPr id="8138"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39319200"/>
          <a:ext cx="61911" cy="387706"/>
        </a:xfrm>
        <a:prstGeom prst="rect">
          <a:avLst/>
        </a:prstGeom>
        <a:noFill/>
        <a:ln w="9525">
          <a:noFill/>
          <a:miter lim="800000"/>
          <a:headEnd/>
          <a:tailEnd/>
        </a:ln>
      </xdr:spPr>
    </xdr:sp>
    <xdr:clientData/>
  </xdr:oneCellAnchor>
  <xdr:oneCellAnchor>
    <xdr:from>
      <xdr:col>14</xdr:col>
      <xdr:colOff>0</xdr:colOff>
      <xdr:row>142</xdr:row>
      <xdr:rowOff>0</xdr:rowOff>
    </xdr:from>
    <xdr:ext cx="61911" cy="406756"/>
    <xdr:sp macro="" textlink="">
      <xdr:nvSpPr>
        <xdr:cNvPr id="8139"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39319200"/>
          <a:ext cx="61911" cy="406756"/>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8140"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8141"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8142"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14</xdr:col>
      <xdr:colOff>0</xdr:colOff>
      <xdr:row>142</xdr:row>
      <xdr:rowOff>0</xdr:rowOff>
    </xdr:from>
    <xdr:ext cx="80961" cy="378181"/>
    <xdr:sp macro="" textlink="">
      <xdr:nvSpPr>
        <xdr:cNvPr id="8143"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39319200"/>
          <a:ext cx="80961" cy="37818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19967"/>
    <xdr:sp macro="" textlink="">
      <xdr:nvSpPr>
        <xdr:cNvPr id="8144"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39319200"/>
          <a:ext cx="58217" cy="319967"/>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19967"/>
    <xdr:sp macro="" textlink="">
      <xdr:nvSpPr>
        <xdr:cNvPr id="8145"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39319200"/>
          <a:ext cx="58217" cy="319967"/>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13613"/>
    <xdr:sp macro="" textlink="">
      <xdr:nvSpPr>
        <xdr:cNvPr id="8146"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39319200"/>
          <a:ext cx="58217" cy="313613"/>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29492"/>
    <xdr:sp macro="" textlink="">
      <xdr:nvSpPr>
        <xdr:cNvPr id="8147"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39319200"/>
          <a:ext cx="58217" cy="32949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8148"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8149"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8150"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8151"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8152"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8153"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8154"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48542"/>
    <xdr:sp macro="" textlink="">
      <xdr:nvSpPr>
        <xdr:cNvPr id="8155"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39319200"/>
          <a:ext cx="77267" cy="348542"/>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66736"/>
    <xdr:sp macro="" textlink="">
      <xdr:nvSpPr>
        <xdr:cNvPr id="8156"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39319200"/>
          <a:ext cx="58217" cy="366736"/>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57211"/>
    <xdr:sp macro="" textlink="">
      <xdr:nvSpPr>
        <xdr:cNvPr id="8157"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39319200"/>
          <a:ext cx="58217" cy="35721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376261"/>
    <xdr:sp macro="" textlink="">
      <xdr:nvSpPr>
        <xdr:cNvPr id="8158"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39319200"/>
          <a:ext cx="58217" cy="37626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8159"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8160"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8161"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8162"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14361"/>
    <xdr:sp macro="" textlink="">
      <xdr:nvSpPr>
        <xdr:cNvPr id="8163"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39319200"/>
          <a:ext cx="58217" cy="41436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14361"/>
    <xdr:sp macro="" textlink="">
      <xdr:nvSpPr>
        <xdr:cNvPr id="8164"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39319200"/>
          <a:ext cx="58217" cy="41436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04836"/>
    <xdr:sp macro="" textlink="">
      <xdr:nvSpPr>
        <xdr:cNvPr id="8165"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39319200"/>
          <a:ext cx="58217" cy="404836"/>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23886"/>
    <xdr:sp macro="" textlink="">
      <xdr:nvSpPr>
        <xdr:cNvPr id="8166"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39319200"/>
          <a:ext cx="58217" cy="42388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442936"/>
    <xdr:sp macro="" textlink="">
      <xdr:nvSpPr>
        <xdr:cNvPr id="8167"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39319200"/>
          <a:ext cx="77267" cy="44293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442936"/>
    <xdr:sp macro="" textlink="">
      <xdr:nvSpPr>
        <xdr:cNvPr id="8168"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39319200"/>
          <a:ext cx="77267" cy="44293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442936"/>
    <xdr:sp macro="" textlink="">
      <xdr:nvSpPr>
        <xdr:cNvPr id="8169"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39319200"/>
          <a:ext cx="77267" cy="44293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442936"/>
    <xdr:sp macro="" textlink="">
      <xdr:nvSpPr>
        <xdr:cNvPr id="8170"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39319200"/>
          <a:ext cx="77267" cy="442936"/>
        </a:xfrm>
        <a:prstGeom prst="rect">
          <a:avLst/>
        </a:prstGeom>
        <a:noFill/>
        <a:ln w="9525">
          <a:noFill/>
          <a:miter lim="800000"/>
          <a:headEnd/>
          <a:tailEnd/>
        </a:ln>
      </xdr:spPr>
    </xdr:sp>
    <xdr:clientData/>
  </xdr:oneCellAnchor>
  <xdr:oneCellAnchor>
    <xdr:from>
      <xdr:col>13</xdr:col>
      <xdr:colOff>1219200</xdr:colOff>
      <xdr:row>142</xdr:row>
      <xdr:rowOff>0</xdr:rowOff>
    </xdr:from>
    <xdr:ext cx="86792" cy="302552"/>
    <xdr:sp macro="" textlink="">
      <xdr:nvSpPr>
        <xdr:cNvPr id="8171"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39319200"/>
          <a:ext cx="86792" cy="302552"/>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47169"/>
    <xdr:sp macro="" textlink="">
      <xdr:nvSpPr>
        <xdr:cNvPr id="8172"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39319200"/>
          <a:ext cx="58217" cy="447169"/>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47169"/>
    <xdr:sp macro="" textlink="">
      <xdr:nvSpPr>
        <xdr:cNvPr id="8173"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39319200"/>
          <a:ext cx="58217" cy="447169"/>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42936"/>
    <xdr:sp macro="" textlink="">
      <xdr:nvSpPr>
        <xdr:cNvPr id="8174"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39319200"/>
          <a:ext cx="58217" cy="442936"/>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56694"/>
    <xdr:sp macro="" textlink="">
      <xdr:nvSpPr>
        <xdr:cNvPr id="8175"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39319200"/>
          <a:ext cx="58217" cy="456694"/>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14361"/>
    <xdr:sp macro="" textlink="">
      <xdr:nvSpPr>
        <xdr:cNvPr id="8176"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39319200"/>
          <a:ext cx="58217" cy="41436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14361"/>
    <xdr:sp macro="" textlink="">
      <xdr:nvSpPr>
        <xdr:cNvPr id="8177"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39319200"/>
          <a:ext cx="58217" cy="414361"/>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04836"/>
    <xdr:sp macro="" textlink="">
      <xdr:nvSpPr>
        <xdr:cNvPr id="8178"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39319200"/>
          <a:ext cx="58217" cy="404836"/>
        </a:xfrm>
        <a:prstGeom prst="rect">
          <a:avLst/>
        </a:prstGeom>
        <a:noFill/>
        <a:ln w="9525">
          <a:noFill/>
          <a:miter lim="800000"/>
          <a:headEnd/>
          <a:tailEnd/>
        </a:ln>
      </xdr:spPr>
    </xdr:sp>
    <xdr:clientData/>
  </xdr:oneCellAnchor>
  <xdr:oneCellAnchor>
    <xdr:from>
      <xdr:col>13</xdr:col>
      <xdr:colOff>1219200</xdr:colOff>
      <xdr:row>142</xdr:row>
      <xdr:rowOff>0</xdr:rowOff>
    </xdr:from>
    <xdr:ext cx="58217" cy="423886"/>
    <xdr:sp macro="" textlink="">
      <xdr:nvSpPr>
        <xdr:cNvPr id="8179"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39319200"/>
          <a:ext cx="58217" cy="423886"/>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8180"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8181"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8182"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13</xdr:col>
      <xdr:colOff>1524000</xdr:colOff>
      <xdr:row>142</xdr:row>
      <xdr:rowOff>0</xdr:rowOff>
    </xdr:from>
    <xdr:ext cx="77267" cy="395311"/>
    <xdr:sp macro="" textlink="">
      <xdr:nvSpPr>
        <xdr:cNvPr id="8183"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39319200"/>
          <a:ext cx="77267" cy="395311"/>
        </a:xfrm>
        <a:prstGeom prst="rect">
          <a:avLst/>
        </a:prstGeom>
        <a:noFill/>
        <a:ln w="9525">
          <a:noFill/>
          <a:miter lim="800000"/>
          <a:headEnd/>
          <a:tailEnd/>
        </a:ln>
      </xdr:spPr>
    </xdr:sp>
    <xdr:clientData/>
  </xdr:oneCellAnchor>
  <xdr:oneCellAnchor>
    <xdr:from>
      <xdr:col>14</xdr:col>
      <xdr:colOff>0</xdr:colOff>
      <xdr:row>142</xdr:row>
      <xdr:rowOff>0</xdr:rowOff>
    </xdr:from>
    <xdr:ext cx="61911" cy="319967"/>
    <xdr:sp macro="" textlink="">
      <xdr:nvSpPr>
        <xdr:cNvPr id="8184"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39319200"/>
          <a:ext cx="61911" cy="319967"/>
        </a:xfrm>
        <a:prstGeom prst="rect">
          <a:avLst/>
        </a:prstGeom>
        <a:noFill/>
        <a:ln w="9525">
          <a:noFill/>
          <a:miter lim="800000"/>
          <a:headEnd/>
          <a:tailEnd/>
        </a:ln>
      </xdr:spPr>
    </xdr:sp>
    <xdr:clientData/>
  </xdr:oneCellAnchor>
  <xdr:oneCellAnchor>
    <xdr:from>
      <xdr:col>14</xdr:col>
      <xdr:colOff>0</xdr:colOff>
      <xdr:row>142</xdr:row>
      <xdr:rowOff>0</xdr:rowOff>
    </xdr:from>
    <xdr:ext cx="61911" cy="319967"/>
    <xdr:sp macro="" textlink="">
      <xdr:nvSpPr>
        <xdr:cNvPr id="8185"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39319200"/>
          <a:ext cx="61911" cy="319967"/>
        </a:xfrm>
        <a:prstGeom prst="rect">
          <a:avLst/>
        </a:prstGeom>
        <a:noFill/>
        <a:ln w="9525">
          <a:noFill/>
          <a:miter lim="800000"/>
          <a:headEnd/>
          <a:tailEnd/>
        </a:ln>
      </xdr:spPr>
    </xdr:sp>
    <xdr:clientData/>
  </xdr:oneCellAnchor>
  <xdr:oneCellAnchor>
    <xdr:from>
      <xdr:col>14</xdr:col>
      <xdr:colOff>0</xdr:colOff>
      <xdr:row>142</xdr:row>
      <xdr:rowOff>0</xdr:rowOff>
    </xdr:from>
    <xdr:ext cx="61911" cy="313613"/>
    <xdr:sp macro="" textlink="">
      <xdr:nvSpPr>
        <xdr:cNvPr id="8186"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39319200"/>
          <a:ext cx="61911" cy="313613"/>
        </a:xfrm>
        <a:prstGeom prst="rect">
          <a:avLst/>
        </a:prstGeom>
        <a:noFill/>
        <a:ln w="9525">
          <a:noFill/>
          <a:miter lim="800000"/>
          <a:headEnd/>
          <a:tailEnd/>
        </a:ln>
      </xdr:spPr>
    </xdr:sp>
    <xdr:clientData/>
  </xdr:oneCellAnchor>
  <xdr:oneCellAnchor>
    <xdr:from>
      <xdr:col>14</xdr:col>
      <xdr:colOff>0</xdr:colOff>
      <xdr:row>142</xdr:row>
      <xdr:rowOff>0</xdr:rowOff>
    </xdr:from>
    <xdr:ext cx="61911" cy="329492"/>
    <xdr:sp macro="" textlink="">
      <xdr:nvSpPr>
        <xdr:cNvPr id="8187"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39319200"/>
          <a:ext cx="61911" cy="32949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8188"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8189"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8190"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8191"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8192"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8193"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8194"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80961" cy="348542"/>
    <xdr:sp macro="" textlink="">
      <xdr:nvSpPr>
        <xdr:cNvPr id="8195"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39319200"/>
          <a:ext cx="80961" cy="348542"/>
        </a:xfrm>
        <a:prstGeom prst="rect">
          <a:avLst/>
        </a:prstGeom>
        <a:noFill/>
        <a:ln w="9525">
          <a:noFill/>
          <a:miter lim="800000"/>
          <a:headEnd/>
          <a:tailEnd/>
        </a:ln>
      </xdr:spPr>
    </xdr:sp>
    <xdr:clientData/>
  </xdr:oneCellAnchor>
  <xdr:oneCellAnchor>
    <xdr:from>
      <xdr:col>14</xdr:col>
      <xdr:colOff>0</xdr:colOff>
      <xdr:row>142</xdr:row>
      <xdr:rowOff>0</xdr:rowOff>
    </xdr:from>
    <xdr:ext cx="61911" cy="366736"/>
    <xdr:sp macro="" textlink="">
      <xdr:nvSpPr>
        <xdr:cNvPr id="8196"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39319200"/>
          <a:ext cx="61911" cy="366736"/>
        </a:xfrm>
        <a:prstGeom prst="rect">
          <a:avLst/>
        </a:prstGeom>
        <a:noFill/>
        <a:ln w="9525">
          <a:noFill/>
          <a:miter lim="800000"/>
          <a:headEnd/>
          <a:tailEnd/>
        </a:ln>
      </xdr:spPr>
    </xdr:sp>
    <xdr:clientData/>
  </xdr:oneCellAnchor>
  <xdr:oneCellAnchor>
    <xdr:from>
      <xdr:col>14</xdr:col>
      <xdr:colOff>0</xdr:colOff>
      <xdr:row>142</xdr:row>
      <xdr:rowOff>0</xdr:rowOff>
    </xdr:from>
    <xdr:ext cx="61911" cy="357211"/>
    <xdr:sp macro="" textlink="">
      <xdr:nvSpPr>
        <xdr:cNvPr id="8197"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39319200"/>
          <a:ext cx="61911" cy="357211"/>
        </a:xfrm>
        <a:prstGeom prst="rect">
          <a:avLst/>
        </a:prstGeom>
        <a:noFill/>
        <a:ln w="9525">
          <a:noFill/>
          <a:miter lim="800000"/>
          <a:headEnd/>
          <a:tailEnd/>
        </a:ln>
      </xdr:spPr>
    </xdr:sp>
    <xdr:clientData/>
  </xdr:oneCellAnchor>
  <xdr:oneCellAnchor>
    <xdr:from>
      <xdr:col>14</xdr:col>
      <xdr:colOff>0</xdr:colOff>
      <xdr:row>142</xdr:row>
      <xdr:rowOff>0</xdr:rowOff>
    </xdr:from>
    <xdr:ext cx="61911" cy="376261"/>
    <xdr:sp macro="" textlink="">
      <xdr:nvSpPr>
        <xdr:cNvPr id="8198"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39319200"/>
          <a:ext cx="61911" cy="37626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8199"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8200"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8201"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8202"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61911" cy="414361"/>
    <xdr:sp macro="" textlink="">
      <xdr:nvSpPr>
        <xdr:cNvPr id="8203"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39319200"/>
          <a:ext cx="61911" cy="414361"/>
        </a:xfrm>
        <a:prstGeom prst="rect">
          <a:avLst/>
        </a:prstGeom>
        <a:noFill/>
        <a:ln w="9525">
          <a:noFill/>
          <a:miter lim="800000"/>
          <a:headEnd/>
          <a:tailEnd/>
        </a:ln>
      </xdr:spPr>
    </xdr:sp>
    <xdr:clientData/>
  </xdr:oneCellAnchor>
  <xdr:oneCellAnchor>
    <xdr:from>
      <xdr:col>14</xdr:col>
      <xdr:colOff>0</xdr:colOff>
      <xdr:row>142</xdr:row>
      <xdr:rowOff>0</xdr:rowOff>
    </xdr:from>
    <xdr:ext cx="61911" cy="414361"/>
    <xdr:sp macro="" textlink="">
      <xdr:nvSpPr>
        <xdr:cNvPr id="8204"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39319200"/>
          <a:ext cx="61911" cy="414361"/>
        </a:xfrm>
        <a:prstGeom prst="rect">
          <a:avLst/>
        </a:prstGeom>
        <a:noFill/>
        <a:ln w="9525">
          <a:noFill/>
          <a:miter lim="800000"/>
          <a:headEnd/>
          <a:tailEnd/>
        </a:ln>
      </xdr:spPr>
    </xdr:sp>
    <xdr:clientData/>
  </xdr:oneCellAnchor>
  <xdr:oneCellAnchor>
    <xdr:from>
      <xdr:col>14</xdr:col>
      <xdr:colOff>0</xdr:colOff>
      <xdr:row>142</xdr:row>
      <xdr:rowOff>0</xdr:rowOff>
    </xdr:from>
    <xdr:ext cx="61911" cy="404836"/>
    <xdr:sp macro="" textlink="">
      <xdr:nvSpPr>
        <xdr:cNvPr id="8205"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39319200"/>
          <a:ext cx="61911" cy="404836"/>
        </a:xfrm>
        <a:prstGeom prst="rect">
          <a:avLst/>
        </a:prstGeom>
        <a:noFill/>
        <a:ln w="9525">
          <a:noFill/>
          <a:miter lim="800000"/>
          <a:headEnd/>
          <a:tailEnd/>
        </a:ln>
      </xdr:spPr>
    </xdr:sp>
    <xdr:clientData/>
  </xdr:oneCellAnchor>
  <xdr:oneCellAnchor>
    <xdr:from>
      <xdr:col>14</xdr:col>
      <xdr:colOff>0</xdr:colOff>
      <xdr:row>142</xdr:row>
      <xdr:rowOff>0</xdr:rowOff>
    </xdr:from>
    <xdr:ext cx="61911" cy="423886"/>
    <xdr:sp macro="" textlink="">
      <xdr:nvSpPr>
        <xdr:cNvPr id="8206"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39319200"/>
          <a:ext cx="61911" cy="423886"/>
        </a:xfrm>
        <a:prstGeom prst="rect">
          <a:avLst/>
        </a:prstGeom>
        <a:noFill/>
        <a:ln w="9525">
          <a:noFill/>
          <a:miter lim="800000"/>
          <a:headEnd/>
          <a:tailEnd/>
        </a:ln>
      </xdr:spPr>
    </xdr:sp>
    <xdr:clientData/>
  </xdr:oneCellAnchor>
  <xdr:oneCellAnchor>
    <xdr:from>
      <xdr:col>14</xdr:col>
      <xdr:colOff>0</xdr:colOff>
      <xdr:row>142</xdr:row>
      <xdr:rowOff>0</xdr:rowOff>
    </xdr:from>
    <xdr:ext cx="80961" cy="442936"/>
    <xdr:sp macro="" textlink="">
      <xdr:nvSpPr>
        <xdr:cNvPr id="8207"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39319200"/>
          <a:ext cx="80961" cy="442936"/>
        </a:xfrm>
        <a:prstGeom prst="rect">
          <a:avLst/>
        </a:prstGeom>
        <a:noFill/>
        <a:ln w="9525">
          <a:noFill/>
          <a:miter lim="800000"/>
          <a:headEnd/>
          <a:tailEnd/>
        </a:ln>
      </xdr:spPr>
    </xdr:sp>
    <xdr:clientData/>
  </xdr:oneCellAnchor>
  <xdr:oneCellAnchor>
    <xdr:from>
      <xdr:col>14</xdr:col>
      <xdr:colOff>0</xdr:colOff>
      <xdr:row>142</xdr:row>
      <xdr:rowOff>0</xdr:rowOff>
    </xdr:from>
    <xdr:ext cx="80961" cy="442936"/>
    <xdr:sp macro="" textlink="">
      <xdr:nvSpPr>
        <xdr:cNvPr id="8208"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39319200"/>
          <a:ext cx="80961" cy="442936"/>
        </a:xfrm>
        <a:prstGeom prst="rect">
          <a:avLst/>
        </a:prstGeom>
        <a:noFill/>
        <a:ln w="9525">
          <a:noFill/>
          <a:miter lim="800000"/>
          <a:headEnd/>
          <a:tailEnd/>
        </a:ln>
      </xdr:spPr>
    </xdr:sp>
    <xdr:clientData/>
  </xdr:oneCellAnchor>
  <xdr:oneCellAnchor>
    <xdr:from>
      <xdr:col>14</xdr:col>
      <xdr:colOff>0</xdr:colOff>
      <xdr:row>142</xdr:row>
      <xdr:rowOff>0</xdr:rowOff>
    </xdr:from>
    <xdr:ext cx="80961" cy="442936"/>
    <xdr:sp macro="" textlink="">
      <xdr:nvSpPr>
        <xdr:cNvPr id="8209"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39319200"/>
          <a:ext cx="80961" cy="442936"/>
        </a:xfrm>
        <a:prstGeom prst="rect">
          <a:avLst/>
        </a:prstGeom>
        <a:noFill/>
        <a:ln w="9525">
          <a:noFill/>
          <a:miter lim="800000"/>
          <a:headEnd/>
          <a:tailEnd/>
        </a:ln>
      </xdr:spPr>
    </xdr:sp>
    <xdr:clientData/>
  </xdr:oneCellAnchor>
  <xdr:oneCellAnchor>
    <xdr:from>
      <xdr:col>14</xdr:col>
      <xdr:colOff>0</xdr:colOff>
      <xdr:row>142</xdr:row>
      <xdr:rowOff>0</xdr:rowOff>
    </xdr:from>
    <xdr:ext cx="80961" cy="442936"/>
    <xdr:sp macro="" textlink="">
      <xdr:nvSpPr>
        <xdr:cNvPr id="8210"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39319200"/>
          <a:ext cx="80961" cy="442936"/>
        </a:xfrm>
        <a:prstGeom prst="rect">
          <a:avLst/>
        </a:prstGeom>
        <a:noFill/>
        <a:ln w="9525">
          <a:noFill/>
          <a:miter lim="800000"/>
          <a:headEnd/>
          <a:tailEnd/>
        </a:ln>
      </xdr:spPr>
    </xdr:sp>
    <xdr:clientData/>
  </xdr:oneCellAnchor>
  <xdr:oneCellAnchor>
    <xdr:from>
      <xdr:col>14</xdr:col>
      <xdr:colOff>0</xdr:colOff>
      <xdr:row>142</xdr:row>
      <xdr:rowOff>0</xdr:rowOff>
    </xdr:from>
    <xdr:ext cx="90486" cy="302552"/>
    <xdr:sp macro="" textlink="">
      <xdr:nvSpPr>
        <xdr:cNvPr id="8211"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39319200"/>
          <a:ext cx="90486" cy="302552"/>
        </a:xfrm>
        <a:prstGeom prst="rect">
          <a:avLst/>
        </a:prstGeom>
        <a:noFill/>
        <a:ln w="9525">
          <a:noFill/>
          <a:miter lim="800000"/>
          <a:headEnd/>
          <a:tailEnd/>
        </a:ln>
      </xdr:spPr>
    </xdr:sp>
    <xdr:clientData/>
  </xdr:oneCellAnchor>
  <xdr:oneCellAnchor>
    <xdr:from>
      <xdr:col>14</xdr:col>
      <xdr:colOff>0</xdr:colOff>
      <xdr:row>142</xdr:row>
      <xdr:rowOff>0</xdr:rowOff>
    </xdr:from>
    <xdr:ext cx="61911" cy="447169"/>
    <xdr:sp macro="" textlink="">
      <xdr:nvSpPr>
        <xdr:cNvPr id="821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39319200"/>
          <a:ext cx="61911" cy="447169"/>
        </a:xfrm>
        <a:prstGeom prst="rect">
          <a:avLst/>
        </a:prstGeom>
        <a:noFill/>
        <a:ln w="9525">
          <a:noFill/>
          <a:miter lim="800000"/>
          <a:headEnd/>
          <a:tailEnd/>
        </a:ln>
      </xdr:spPr>
    </xdr:sp>
    <xdr:clientData/>
  </xdr:oneCellAnchor>
  <xdr:oneCellAnchor>
    <xdr:from>
      <xdr:col>14</xdr:col>
      <xdr:colOff>0</xdr:colOff>
      <xdr:row>142</xdr:row>
      <xdr:rowOff>0</xdr:rowOff>
    </xdr:from>
    <xdr:ext cx="61911" cy="447169"/>
    <xdr:sp macro="" textlink="">
      <xdr:nvSpPr>
        <xdr:cNvPr id="821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39319200"/>
          <a:ext cx="61911" cy="447169"/>
        </a:xfrm>
        <a:prstGeom prst="rect">
          <a:avLst/>
        </a:prstGeom>
        <a:noFill/>
        <a:ln w="9525">
          <a:noFill/>
          <a:miter lim="800000"/>
          <a:headEnd/>
          <a:tailEnd/>
        </a:ln>
      </xdr:spPr>
    </xdr:sp>
    <xdr:clientData/>
  </xdr:oneCellAnchor>
  <xdr:oneCellAnchor>
    <xdr:from>
      <xdr:col>14</xdr:col>
      <xdr:colOff>0</xdr:colOff>
      <xdr:row>142</xdr:row>
      <xdr:rowOff>0</xdr:rowOff>
    </xdr:from>
    <xdr:ext cx="61911" cy="442936"/>
    <xdr:sp macro="" textlink="">
      <xdr:nvSpPr>
        <xdr:cNvPr id="821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39319200"/>
          <a:ext cx="61911" cy="442936"/>
        </a:xfrm>
        <a:prstGeom prst="rect">
          <a:avLst/>
        </a:prstGeom>
        <a:noFill/>
        <a:ln w="9525">
          <a:noFill/>
          <a:miter lim="800000"/>
          <a:headEnd/>
          <a:tailEnd/>
        </a:ln>
      </xdr:spPr>
    </xdr:sp>
    <xdr:clientData/>
  </xdr:oneCellAnchor>
  <xdr:oneCellAnchor>
    <xdr:from>
      <xdr:col>14</xdr:col>
      <xdr:colOff>0</xdr:colOff>
      <xdr:row>142</xdr:row>
      <xdr:rowOff>0</xdr:rowOff>
    </xdr:from>
    <xdr:ext cx="61911" cy="456694"/>
    <xdr:sp macro="" textlink="">
      <xdr:nvSpPr>
        <xdr:cNvPr id="821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39319200"/>
          <a:ext cx="61911" cy="456694"/>
        </a:xfrm>
        <a:prstGeom prst="rect">
          <a:avLst/>
        </a:prstGeom>
        <a:noFill/>
        <a:ln w="9525">
          <a:noFill/>
          <a:miter lim="800000"/>
          <a:headEnd/>
          <a:tailEnd/>
        </a:ln>
      </xdr:spPr>
    </xdr:sp>
    <xdr:clientData/>
  </xdr:oneCellAnchor>
  <xdr:oneCellAnchor>
    <xdr:from>
      <xdr:col>14</xdr:col>
      <xdr:colOff>0</xdr:colOff>
      <xdr:row>142</xdr:row>
      <xdr:rowOff>0</xdr:rowOff>
    </xdr:from>
    <xdr:ext cx="61911" cy="414361"/>
    <xdr:sp macro="" textlink="">
      <xdr:nvSpPr>
        <xdr:cNvPr id="821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39319200"/>
          <a:ext cx="61911" cy="414361"/>
        </a:xfrm>
        <a:prstGeom prst="rect">
          <a:avLst/>
        </a:prstGeom>
        <a:noFill/>
        <a:ln w="9525">
          <a:noFill/>
          <a:miter lim="800000"/>
          <a:headEnd/>
          <a:tailEnd/>
        </a:ln>
      </xdr:spPr>
    </xdr:sp>
    <xdr:clientData/>
  </xdr:oneCellAnchor>
  <xdr:oneCellAnchor>
    <xdr:from>
      <xdr:col>14</xdr:col>
      <xdr:colOff>0</xdr:colOff>
      <xdr:row>142</xdr:row>
      <xdr:rowOff>0</xdr:rowOff>
    </xdr:from>
    <xdr:ext cx="61911" cy="414361"/>
    <xdr:sp macro="" textlink="">
      <xdr:nvSpPr>
        <xdr:cNvPr id="821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39319200"/>
          <a:ext cx="61911" cy="414361"/>
        </a:xfrm>
        <a:prstGeom prst="rect">
          <a:avLst/>
        </a:prstGeom>
        <a:noFill/>
        <a:ln w="9525">
          <a:noFill/>
          <a:miter lim="800000"/>
          <a:headEnd/>
          <a:tailEnd/>
        </a:ln>
      </xdr:spPr>
    </xdr:sp>
    <xdr:clientData/>
  </xdr:oneCellAnchor>
  <xdr:oneCellAnchor>
    <xdr:from>
      <xdr:col>14</xdr:col>
      <xdr:colOff>0</xdr:colOff>
      <xdr:row>142</xdr:row>
      <xdr:rowOff>0</xdr:rowOff>
    </xdr:from>
    <xdr:ext cx="61911" cy="404836"/>
    <xdr:sp macro="" textlink="">
      <xdr:nvSpPr>
        <xdr:cNvPr id="821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39319200"/>
          <a:ext cx="61911" cy="404836"/>
        </a:xfrm>
        <a:prstGeom prst="rect">
          <a:avLst/>
        </a:prstGeom>
        <a:noFill/>
        <a:ln w="9525">
          <a:noFill/>
          <a:miter lim="800000"/>
          <a:headEnd/>
          <a:tailEnd/>
        </a:ln>
      </xdr:spPr>
    </xdr:sp>
    <xdr:clientData/>
  </xdr:oneCellAnchor>
  <xdr:oneCellAnchor>
    <xdr:from>
      <xdr:col>14</xdr:col>
      <xdr:colOff>0</xdr:colOff>
      <xdr:row>142</xdr:row>
      <xdr:rowOff>0</xdr:rowOff>
    </xdr:from>
    <xdr:ext cx="61911" cy="423886"/>
    <xdr:sp macro="" textlink="">
      <xdr:nvSpPr>
        <xdr:cNvPr id="821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39319200"/>
          <a:ext cx="61911" cy="423886"/>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822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822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822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14</xdr:col>
      <xdr:colOff>0</xdr:colOff>
      <xdr:row>142</xdr:row>
      <xdr:rowOff>0</xdr:rowOff>
    </xdr:from>
    <xdr:ext cx="80961" cy="395311"/>
    <xdr:sp macro="" textlink="">
      <xdr:nvSpPr>
        <xdr:cNvPr id="822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39319200"/>
          <a:ext cx="80961" cy="395311"/>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06623"/>
    <xdr:sp macro="" textlink="">
      <xdr:nvSpPr>
        <xdr:cNvPr id="822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39319200"/>
          <a:ext cx="59602" cy="30662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06623"/>
    <xdr:sp macro="" textlink="">
      <xdr:nvSpPr>
        <xdr:cNvPr id="822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39319200"/>
          <a:ext cx="59602" cy="30662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291325"/>
    <xdr:sp macro="" textlink="">
      <xdr:nvSpPr>
        <xdr:cNvPr id="8226"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39319200"/>
          <a:ext cx="59602" cy="291325"/>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16148"/>
    <xdr:sp macro="" textlink="">
      <xdr:nvSpPr>
        <xdr:cNvPr id="8227"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39319200"/>
          <a:ext cx="59602" cy="31614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8228"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8229"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8230"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8231"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8232"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8233"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8234"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33759"/>
    <xdr:sp macro="" textlink="">
      <xdr:nvSpPr>
        <xdr:cNvPr id="8235"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39319200"/>
          <a:ext cx="78652" cy="333759"/>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703"/>
    <xdr:sp macro="" textlink="">
      <xdr:nvSpPr>
        <xdr:cNvPr id="8236"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39319200"/>
          <a:ext cx="88177" cy="28970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51953"/>
    <xdr:sp macro="" textlink="">
      <xdr:nvSpPr>
        <xdr:cNvPr id="823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39319200"/>
          <a:ext cx="59602" cy="35195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42428"/>
    <xdr:sp macro="" textlink="">
      <xdr:nvSpPr>
        <xdr:cNvPr id="823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39319200"/>
          <a:ext cx="59602" cy="34242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61478"/>
    <xdr:sp macro="" textlink="">
      <xdr:nvSpPr>
        <xdr:cNvPr id="823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39319200"/>
          <a:ext cx="59602" cy="36147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824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824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824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824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703"/>
    <xdr:sp macro="" textlink="">
      <xdr:nvSpPr>
        <xdr:cNvPr id="8244"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39319200"/>
          <a:ext cx="88177" cy="28970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9578"/>
    <xdr:sp macro="" textlink="">
      <xdr:nvSpPr>
        <xdr:cNvPr id="8245"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39319200"/>
          <a:ext cx="59602" cy="3995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9578"/>
    <xdr:sp macro="" textlink="">
      <xdr:nvSpPr>
        <xdr:cNvPr id="8246"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39319200"/>
          <a:ext cx="59602" cy="3995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0053"/>
    <xdr:sp macro="" textlink="">
      <xdr:nvSpPr>
        <xdr:cNvPr id="8247"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39319200"/>
          <a:ext cx="59602" cy="39005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09103"/>
    <xdr:sp macro="" textlink="">
      <xdr:nvSpPr>
        <xdr:cNvPr id="8248"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39319200"/>
          <a:ext cx="59602" cy="40910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8153"/>
    <xdr:sp macro="" textlink="">
      <xdr:nvSpPr>
        <xdr:cNvPr id="8249"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39319200"/>
          <a:ext cx="78652" cy="42815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8153"/>
    <xdr:sp macro="" textlink="">
      <xdr:nvSpPr>
        <xdr:cNvPr id="8250"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39319200"/>
          <a:ext cx="78652" cy="42815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8153"/>
    <xdr:sp macro="" textlink="">
      <xdr:nvSpPr>
        <xdr:cNvPr id="8251"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39319200"/>
          <a:ext cx="78652" cy="42815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428153"/>
    <xdr:sp macro="" textlink="">
      <xdr:nvSpPr>
        <xdr:cNvPr id="8252"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39319200"/>
          <a:ext cx="78652" cy="428153"/>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208"/>
    <xdr:sp macro="" textlink="">
      <xdr:nvSpPr>
        <xdr:cNvPr id="8253"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39319200"/>
          <a:ext cx="88177" cy="28920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2386"/>
    <xdr:sp macro="" textlink="">
      <xdr:nvSpPr>
        <xdr:cNvPr id="825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39319200"/>
          <a:ext cx="59602" cy="43238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32386"/>
    <xdr:sp macro="" textlink="">
      <xdr:nvSpPr>
        <xdr:cNvPr id="825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39319200"/>
          <a:ext cx="59602" cy="432386"/>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28153"/>
    <xdr:sp macro="" textlink="">
      <xdr:nvSpPr>
        <xdr:cNvPr id="825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39319200"/>
          <a:ext cx="59602" cy="42815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41911"/>
    <xdr:sp macro="" textlink="">
      <xdr:nvSpPr>
        <xdr:cNvPr id="825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39319200"/>
          <a:ext cx="59602" cy="441911"/>
        </a:xfrm>
        <a:prstGeom prst="rect">
          <a:avLst/>
        </a:prstGeom>
        <a:noFill/>
        <a:ln w="9525">
          <a:noFill/>
          <a:miter lim="800000"/>
          <a:headEnd/>
          <a:tailEnd/>
        </a:ln>
      </xdr:spPr>
    </xdr:sp>
    <xdr:clientData/>
  </xdr:oneCellAnchor>
  <xdr:oneCellAnchor>
    <xdr:from>
      <xdr:col>13</xdr:col>
      <xdr:colOff>1219200</xdr:colOff>
      <xdr:row>142</xdr:row>
      <xdr:rowOff>0</xdr:rowOff>
    </xdr:from>
    <xdr:ext cx="88177" cy="289703"/>
    <xdr:sp macro="" textlink="">
      <xdr:nvSpPr>
        <xdr:cNvPr id="8258"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39319200"/>
          <a:ext cx="88177" cy="28970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9578"/>
    <xdr:sp macro="" textlink="">
      <xdr:nvSpPr>
        <xdr:cNvPr id="8259"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39319200"/>
          <a:ext cx="59602" cy="3995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9578"/>
    <xdr:sp macro="" textlink="">
      <xdr:nvSpPr>
        <xdr:cNvPr id="8260"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39319200"/>
          <a:ext cx="59602" cy="399578"/>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390053"/>
    <xdr:sp macro="" textlink="">
      <xdr:nvSpPr>
        <xdr:cNvPr id="8261"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39319200"/>
          <a:ext cx="59602" cy="390053"/>
        </a:xfrm>
        <a:prstGeom prst="rect">
          <a:avLst/>
        </a:prstGeom>
        <a:noFill/>
        <a:ln w="9525">
          <a:noFill/>
          <a:miter lim="800000"/>
          <a:headEnd/>
          <a:tailEnd/>
        </a:ln>
      </xdr:spPr>
    </xdr:sp>
    <xdr:clientData/>
  </xdr:oneCellAnchor>
  <xdr:oneCellAnchor>
    <xdr:from>
      <xdr:col>13</xdr:col>
      <xdr:colOff>1219200</xdr:colOff>
      <xdr:row>142</xdr:row>
      <xdr:rowOff>0</xdr:rowOff>
    </xdr:from>
    <xdr:ext cx="59602" cy="409103"/>
    <xdr:sp macro="" textlink="">
      <xdr:nvSpPr>
        <xdr:cNvPr id="8262"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39319200"/>
          <a:ext cx="59602" cy="409103"/>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8263"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8264"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8265"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13</xdr:col>
      <xdr:colOff>1524000</xdr:colOff>
      <xdr:row>142</xdr:row>
      <xdr:rowOff>0</xdr:rowOff>
    </xdr:from>
    <xdr:ext cx="78652" cy="380528"/>
    <xdr:sp macro="" textlink="">
      <xdr:nvSpPr>
        <xdr:cNvPr id="8266"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39319200"/>
          <a:ext cx="78652" cy="380528"/>
        </a:xfrm>
        <a:prstGeom prst="rect">
          <a:avLst/>
        </a:prstGeom>
        <a:noFill/>
        <a:ln w="9525">
          <a:noFill/>
          <a:miter lim="800000"/>
          <a:headEnd/>
          <a:tailEnd/>
        </a:ln>
      </xdr:spPr>
    </xdr:sp>
    <xdr:clientData/>
  </xdr:oneCellAnchor>
  <xdr:oneCellAnchor>
    <xdr:from>
      <xdr:col>14</xdr:col>
      <xdr:colOff>0</xdr:colOff>
      <xdr:row>142</xdr:row>
      <xdr:rowOff>0</xdr:rowOff>
    </xdr:from>
    <xdr:ext cx="61911" cy="306623"/>
    <xdr:sp macro="" textlink="">
      <xdr:nvSpPr>
        <xdr:cNvPr id="8267"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39319200"/>
          <a:ext cx="61911" cy="306623"/>
        </a:xfrm>
        <a:prstGeom prst="rect">
          <a:avLst/>
        </a:prstGeom>
        <a:noFill/>
        <a:ln w="9525">
          <a:noFill/>
          <a:miter lim="800000"/>
          <a:headEnd/>
          <a:tailEnd/>
        </a:ln>
      </xdr:spPr>
    </xdr:sp>
    <xdr:clientData/>
  </xdr:oneCellAnchor>
  <xdr:oneCellAnchor>
    <xdr:from>
      <xdr:col>14</xdr:col>
      <xdr:colOff>0</xdr:colOff>
      <xdr:row>142</xdr:row>
      <xdr:rowOff>0</xdr:rowOff>
    </xdr:from>
    <xdr:ext cx="61911" cy="306623"/>
    <xdr:sp macro="" textlink="">
      <xdr:nvSpPr>
        <xdr:cNvPr id="8268"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39319200"/>
          <a:ext cx="61911" cy="306623"/>
        </a:xfrm>
        <a:prstGeom prst="rect">
          <a:avLst/>
        </a:prstGeom>
        <a:noFill/>
        <a:ln w="9525">
          <a:noFill/>
          <a:miter lim="800000"/>
          <a:headEnd/>
          <a:tailEnd/>
        </a:ln>
      </xdr:spPr>
    </xdr:sp>
    <xdr:clientData/>
  </xdr:oneCellAnchor>
  <xdr:oneCellAnchor>
    <xdr:from>
      <xdr:col>14</xdr:col>
      <xdr:colOff>0</xdr:colOff>
      <xdr:row>142</xdr:row>
      <xdr:rowOff>0</xdr:rowOff>
    </xdr:from>
    <xdr:ext cx="61911" cy="291325"/>
    <xdr:sp macro="" textlink="">
      <xdr:nvSpPr>
        <xdr:cNvPr id="8269"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39319200"/>
          <a:ext cx="61911" cy="291325"/>
        </a:xfrm>
        <a:prstGeom prst="rect">
          <a:avLst/>
        </a:prstGeom>
        <a:noFill/>
        <a:ln w="9525">
          <a:noFill/>
          <a:miter lim="800000"/>
          <a:headEnd/>
          <a:tailEnd/>
        </a:ln>
      </xdr:spPr>
    </xdr:sp>
    <xdr:clientData/>
  </xdr:oneCellAnchor>
  <xdr:oneCellAnchor>
    <xdr:from>
      <xdr:col>14</xdr:col>
      <xdr:colOff>0</xdr:colOff>
      <xdr:row>142</xdr:row>
      <xdr:rowOff>0</xdr:rowOff>
    </xdr:from>
    <xdr:ext cx="61911" cy="316148"/>
    <xdr:sp macro="" textlink="">
      <xdr:nvSpPr>
        <xdr:cNvPr id="827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39319200"/>
          <a:ext cx="61911" cy="316148"/>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827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827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827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827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827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827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827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80961" cy="333759"/>
    <xdr:sp macro="" textlink="">
      <xdr:nvSpPr>
        <xdr:cNvPr id="827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39319200"/>
          <a:ext cx="80961" cy="333759"/>
        </a:xfrm>
        <a:prstGeom prst="rect">
          <a:avLst/>
        </a:prstGeom>
        <a:noFill/>
        <a:ln w="9525">
          <a:noFill/>
          <a:miter lim="800000"/>
          <a:headEnd/>
          <a:tailEnd/>
        </a:ln>
      </xdr:spPr>
    </xdr:sp>
    <xdr:clientData/>
  </xdr:oneCellAnchor>
  <xdr:oneCellAnchor>
    <xdr:from>
      <xdr:col>14</xdr:col>
      <xdr:colOff>0</xdr:colOff>
      <xdr:row>142</xdr:row>
      <xdr:rowOff>0</xdr:rowOff>
    </xdr:from>
    <xdr:ext cx="90486" cy="289703"/>
    <xdr:sp macro="" textlink="">
      <xdr:nvSpPr>
        <xdr:cNvPr id="8279"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39319200"/>
          <a:ext cx="90486" cy="289703"/>
        </a:xfrm>
        <a:prstGeom prst="rect">
          <a:avLst/>
        </a:prstGeom>
        <a:noFill/>
        <a:ln w="9525">
          <a:noFill/>
          <a:miter lim="800000"/>
          <a:headEnd/>
          <a:tailEnd/>
        </a:ln>
      </xdr:spPr>
    </xdr:sp>
    <xdr:clientData/>
  </xdr:oneCellAnchor>
  <xdr:oneCellAnchor>
    <xdr:from>
      <xdr:col>14</xdr:col>
      <xdr:colOff>0</xdr:colOff>
      <xdr:row>142</xdr:row>
      <xdr:rowOff>0</xdr:rowOff>
    </xdr:from>
    <xdr:ext cx="61911" cy="351953"/>
    <xdr:sp macro="" textlink="">
      <xdr:nvSpPr>
        <xdr:cNvPr id="8280"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39319200"/>
          <a:ext cx="61911" cy="351953"/>
        </a:xfrm>
        <a:prstGeom prst="rect">
          <a:avLst/>
        </a:prstGeom>
        <a:noFill/>
        <a:ln w="9525">
          <a:noFill/>
          <a:miter lim="800000"/>
          <a:headEnd/>
          <a:tailEnd/>
        </a:ln>
      </xdr:spPr>
    </xdr:sp>
    <xdr:clientData/>
  </xdr:oneCellAnchor>
  <xdr:oneCellAnchor>
    <xdr:from>
      <xdr:col>14</xdr:col>
      <xdr:colOff>0</xdr:colOff>
      <xdr:row>142</xdr:row>
      <xdr:rowOff>0</xdr:rowOff>
    </xdr:from>
    <xdr:ext cx="61911" cy="342428"/>
    <xdr:sp macro="" textlink="">
      <xdr:nvSpPr>
        <xdr:cNvPr id="8281"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39319200"/>
          <a:ext cx="61911" cy="342428"/>
        </a:xfrm>
        <a:prstGeom prst="rect">
          <a:avLst/>
        </a:prstGeom>
        <a:noFill/>
        <a:ln w="9525">
          <a:noFill/>
          <a:miter lim="800000"/>
          <a:headEnd/>
          <a:tailEnd/>
        </a:ln>
      </xdr:spPr>
    </xdr:sp>
    <xdr:clientData/>
  </xdr:oneCellAnchor>
  <xdr:oneCellAnchor>
    <xdr:from>
      <xdr:col>14</xdr:col>
      <xdr:colOff>0</xdr:colOff>
      <xdr:row>142</xdr:row>
      <xdr:rowOff>0</xdr:rowOff>
    </xdr:from>
    <xdr:ext cx="61911" cy="361478"/>
    <xdr:sp macro="" textlink="">
      <xdr:nvSpPr>
        <xdr:cNvPr id="8282"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39319200"/>
          <a:ext cx="61911" cy="36147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8283"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8284"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8285"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8286"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90486" cy="289703"/>
    <xdr:sp macro="" textlink="">
      <xdr:nvSpPr>
        <xdr:cNvPr id="8287"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39319200"/>
          <a:ext cx="90486" cy="289703"/>
        </a:xfrm>
        <a:prstGeom prst="rect">
          <a:avLst/>
        </a:prstGeom>
        <a:noFill/>
        <a:ln w="9525">
          <a:noFill/>
          <a:miter lim="800000"/>
          <a:headEnd/>
          <a:tailEnd/>
        </a:ln>
      </xdr:spPr>
    </xdr:sp>
    <xdr:clientData/>
  </xdr:oneCellAnchor>
  <xdr:oneCellAnchor>
    <xdr:from>
      <xdr:col>14</xdr:col>
      <xdr:colOff>0</xdr:colOff>
      <xdr:row>142</xdr:row>
      <xdr:rowOff>0</xdr:rowOff>
    </xdr:from>
    <xdr:ext cx="61911" cy="399578"/>
    <xdr:sp macro="" textlink="">
      <xdr:nvSpPr>
        <xdr:cNvPr id="8288"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39319200"/>
          <a:ext cx="61911" cy="399578"/>
        </a:xfrm>
        <a:prstGeom prst="rect">
          <a:avLst/>
        </a:prstGeom>
        <a:noFill/>
        <a:ln w="9525">
          <a:noFill/>
          <a:miter lim="800000"/>
          <a:headEnd/>
          <a:tailEnd/>
        </a:ln>
      </xdr:spPr>
    </xdr:sp>
    <xdr:clientData/>
  </xdr:oneCellAnchor>
  <xdr:oneCellAnchor>
    <xdr:from>
      <xdr:col>14</xdr:col>
      <xdr:colOff>0</xdr:colOff>
      <xdr:row>142</xdr:row>
      <xdr:rowOff>0</xdr:rowOff>
    </xdr:from>
    <xdr:ext cx="61911" cy="399578"/>
    <xdr:sp macro="" textlink="">
      <xdr:nvSpPr>
        <xdr:cNvPr id="8289"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39319200"/>
          <a:ext cx="61911" cy="399578"/>
        </a:xfrm>
        <a:prstGeom prst="rect">
          <a:avLst/>
        </a:prstGeom>
        <a:noFill/>
        <a:ln w="9525">
          <a:noFill/>
          <a:miter lim="800000"/>
          <a:headEnd/>
          <a:tailEnd/>
        </a:ln>
      </xdr:spPr>
    </xdr:sp>
    <xdr:clientData/>
  </xdr:oneCellAnchor>
  <xdr:oneCellAnchor>
    <xdr:from>
      <xdr:col>14</xdr:col>
      <xdr:colOff>0</xdr:colOff>
      <xdr:row>142</xdr:row>
      <xdr:rowOff>0</xdr:rowOff>
    </xdr:from>
    <xdr:ext cx="61911" cy="390053"/>
    <xdr:sp macro="" textlink="">
      <xdr:nvSpPr>
        <xdr:cNvPr id="8290"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39319200"/>
          <a:ext cx="61911" cy="390053"/>
        </a:xfrm>
        <a:prstGeom prst="rect">
          <a:avLst/>
        </a:prstGeom>
        <a:noFill/>
        <a:ln w="9525">
          <a:noFill/>
          <a:miter lim="800000"/>
          <a:headEnd/>
          <a:tailEnd/>
        </a:ln>
      </xdr:spPr>
    </xdr:sp>
    <xdr:clientData/>
  </xdr:oneCellAnchor>
  <xdr:oneCellAnchor>
    <xdr:from>
      <xdr:col>14</xdr:col>
      <xdr:colOff>0</xdr:colOff>
      <xdr:row>142</xdr:row>
      <xdr:rowOff>0</xdr:rowOff>
    </xdr:from>
    <xdr:ext cx="61911" cy="409103"/>
    <xdr:sp macro="" textlink="">
      <xdr:nvSpPr>
        <xdr:cNvPr id="8291"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39319200"/>
          <a:ext cx="61911" cy="409103"/>
        </a:xfrm>
        <a:prstGeom prst="rect">
          <a:avLst/>
        </a:prstGeom>
        <a:noFill/>
        <a:ln w="9525">
          <a:noFill/>
          <a:miter lim="800000"/>
          <a:headEnd/>
          <a:tailEnd/>
        </a:ln>
      </xdr:spPr>
    </xdr:sp>
    <xdr:clientData/>
  </xdr:oneCellAnchor>
  <xdr:oneCellAnchor>
    <xdr:from>
      <xdr:col>14</xdr:col>
      <xdr:colOff>0</xdr:colOff>
      <xdr:row>142</xdr:row>
      <xdr:rowOff>0</xdr:rowOff>
    </xdr:from>
    <xdr:ext cx="80961" cy="428153"/>
    <xdr:sp macro="" textlink="">
      <xdr:nvSpPr>
        <xdr:cNvPr id="8292"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39319200"/>
          <a:ext cx="80961" cy="428153"/>
        </a:xfrm>
        <a:prstGeom prst="rect">
          <a:avLst/>
        </a:prstGeom>
        <a:noFill/>
        <a:ln w="9525">
          <a:noFill/>
          <a:miter lim="800000"/>
          <a:headEnd/>
          <a:tailEnd/>
        </a:ln>
      </xdr:spPr>
    </xdr:sp>
    <xdr:clientData/>
  </xdr:oneCellAnchor>
  <xdr:oneCellAnchor>
    <xdr:from>
      <xdr:col>14</xdr:col>
      <xdr:colOff>0</xdr:colOff>
      <xdr:row>142</xdr:row>
      <xdr:rowOff>0</xdr:rowOff>
    </xdr:from>
    <xdr:ext cx="80961" cy="428153"/>
    <xdr:sp macro="" textlink="">
      <xdr:nvSpPr>
        <xdr:cNvPr id="8293"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39319200"/>
          <a:ext cx="80961" cy="428153"/>
        </a:xfrm>
        <a:prstGeom prst="rect">
          <a:avLst/>
        </a:prstGeom>
        <a:noFill/>
        <a:ln w="9525">
          <a:noFill/>
          <a:miter lim="800000"/>
          <a:headEnd/>
          <a:tailEnd/>
        </a:ln>
      </xdr:spPr>
    </xdr:sp>
    <xdr:clientData/>
  </xdr:oneCellAnchor>
  <xdr:oneCellAnchor>
    <xdr:from>
      <xdr:col>14</xdr:col>
      <xdr:colOff>0</xdr:colOff>
      <xdr:row>142</xdr:row>
      <xdr:rowOff>0</xdr:rowOff>
    </xdr:from>
    <xdr:ext cx="80961" cy="428153"/>
    <xdr:sp macro="" textlink="">
      <xdr:nvSpPr>
        <xdr:cNvPr id="8294"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39319200"/>
          <a:ext cx="80961" cy="428153"/>
        </a:xfrm>
        <a:prstGeom prst="rect">
          <a:avLst/>
        </a:prstGeom>
        <a:noFill/>
        <a:ln w="9525">
          <a:noFill/>
          <a:miter lim="800000"/>
          <a:headEnd/>
          <a:tailEnd/>
        </a:ln>
      </xdr:spPr>
    </xdr:sp>
    <xdr:clientData/>
  </xdr:oneCellAnchor>
  <xdr:oneCellAnchor>
    <xdr:from>
      <xdr:col>14</xdr:col>
      <xdr:colOff>0</xdr:colOff>
      <xdr:row>142</xdr:row>
      <xdr:rowOff>0</xdr:rowOff>
    </xdr:from>
    <xdr:ext cx="80961" cy="428153"/>
    <xdr:sp macro="" textlink="">
      <xdr:nvSpPr>
        <xdr:cNvPr id="8295"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39319200"/>
          <a:ext cx="80961" cy="428153"/>
        </a:xfrm>
        <a:prstGeom prst="rect">
          <a:avLst/>
        </a:prstGeom>
        <a:noFill/>
        <a:ln w="9525">
          <a:noFill/>
          <a:miter lim="800000"/>
          <a:headEnd/>
          <a:tailEnd/>
        </a:ln>
      </xdr:spPr>
    </xdr:sp>
    <xdr:clientData/>
  </xdr:oneCellAnchor>
  <xdr:oneCellAnchor>
    <xdr:from>
      <xdr:col>14</xdr:col>
      <xdr:colOff>0</xdr:colOff>
      <xdr:row>142</xdr:row>
      <xdr:rowOff>0</xdr:rowOff>
    </xdr:from>
    <xdr:ext cx="90486" cy="289208"/>
    <xdr:sp macro="" textlink="">
      <xdr:nvSpPr>
        <xdr:cNvPr id="8296"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39319200"/>
          <a:ext cx="90486" cy="289208"/>
        </a:xfrm>
        <a:prstGeom prst="rect">
          <a:avLst/>
        </a:prstGeom>
        <a:noFill/>
        <a:ln w="9525">
          <a:noFill/>
          <a:miter lim="800000"/>
          <a:headEnd/>
          <a:tailEnd/>
        </a:ln>
      </xdr:spPr>
    </xdr:sp>
    <xdr:clientData/>
  </xdr:oneCellAnchor>
  <xdr:oneCellAnchor>
    <xdr:from>
      <xdr:col>14</xdr:col>
      <xdr:colOff>0</xdr:colOff>
      <xdr:row>142</xdr:row>
      <xdr:rowOff>0</xdr:rowOff>
    </xdr:from>
    <xdr:ext cx="61911" cy="432386"/>
    <xdr:sp macro="" textlink="">
      <xdr:nvSpPr>
        <xdr:cNvPr id="8297"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39319200"/>
          <a:ext cx="61911" cy="432386"/>
        </a:xfrm>
        <a:prstGeom prst="rect">
          <a:avLst/>
        </a:prstGeom>
        <a:noFill/>
        <a:ln w="9525">
          <a:noFill/>
          <a:miter lim="800000"/>
          <a:headEnd/>
          <a:tailEnd/>
        </a:ln>
      </xdr:spPr>
    </xdr:sp>
    <xdr:clientData/>
  </xdr:oneCellAnchor>
  <xdr:oneCellAnchor>
    <xdr:from>
      <xdr:col>14</xdr:col>
      <xdr:colOff>0</xdr:colOff>
      <xdr:row>142</xdr:row>
      <xdr:rowOff>0</xdr:rowOff>
    </xdr:from>
    <xdr:ext cx="61911" cy="432386"/>
    <xdr:sp macro="" textlink="">
      <xdr:nvSpPr>
        <xdr:cNvPr id="8298"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39319200"/>
          <a:ext cx="61911" cy="432386"/>
        </a:xfrm>
        <a:prstGeom prst="rect">
          <a:avLst/>
        </a:prstGeom>
        <a:noFill/>
        <a:ln w="9525">
          <a:noFill/>
          <a:miter lim="800000"/>
          <a:headEnd/>
          <a:tailEnd/>
        </a:ln>
      </xdr:spPr>
    </xdr:sp>
    <xdr:clientData/>
  </xdr:oneCellAnchor>
  <xdr:oneCellAnchor>
    <xdr:from>
      <xdr:col>14</xdr:col>
      <xdr:colOff>0</xdr:colOff>
      <xdr:row>142</xdr:row>
      <xdr:rowOff>0</xdr:rowOff>
    </xdr:from>
    <xdr:ext cx="61911" cy="428153"/>
    <xdr:sp macro="" textlink="">
      <xdr:nvSpPr>
        <xdr:cNvPr id="8299"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39319200"/>
          <a:ext cx="61911" cy="428153"/>
        </a:xfrm>
        <a:prstGeom prst="rect">
          <a:avLst/>
        </a:prstGeom>
        <a:noFill/>
        <a:ln w="9525">
          <a:noFill/>
          <a:miter lim="800000"/>
          <a:headEnd/>
          <a:tailEnd/>
        </a:ln>
      </xdr:spPr>
    </xdr:sp>
    <xdr:clientData/>
  </xdr:oneCellAnchor>
  <xdr:oneCellAnchor>
    <xdr:from>
      <xdr:col>14</xdr:col>
      <xdr:colOff>0</xdr:colOff>
      <xdr:row>142</xdr:row>
      <xdr:rowOff>0</xdr:rowOff>
    </xdr:from>
    <xdr:ext cx="61911" cy="441911"/>
    <xdr:sp macro="" textlink="">
      <xdr:nvSpPr>
        <xdr:cNvPr id="8300"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39319200"/>
          <a:ext cx="61911" cy="441911"/>
        </a:xfrm>
        <a:prstGeom prst="rect">
          <a:avLst/>
        </a:prstGeom>
        <a:noFill/>
        <a:ln w="9525">
          <a:noFill/>
          <a:miter lim="800000"/>
          <a:headEnd/>
          <a:tailEnd/>
        </a:ln>
      </xdr:spPr>
    </xdr:sp>
    <xdr:clientData/>
  </xdr:oneCellAnchor>
  <xdr:oneCellAnchor>
    <xdr:from>
      <xdr:col>14</xdr:col>
      <xdr:colOff>0</xdr:colOff>
      <xdr:row>142</xdr:row>
      <xdr:rowOff>0</xdr:rowOff>
    </xdr:from>
    <xdr:ext cx="90486" cy="289703"/>
    <xdr:sp macro="" textlink="">
      <xdr:nvSpPr>
        <xdr:cNvPr id="8301"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39319200"/>
          <a:ext cx="90486" cy="289703"/>
        </a:xfrm>
        <a:prstGeom prst="rect">
          <a:avLst/>
        </a:prstGeom>
        <a:noFill/>
        <a:ln w="9525">
          <a:noFill/>
          <a:miter lim="800000"/>
          <a:headEnd/>
          <a:tailEnd/>
        </a:ln>
      </xdr:spPr>
    </xdr:sp>
    <xdr:clientData/>
  </xdr:oneCellAnchor>
  <xdr:oneCellAnchor>
    <xdr:from>
      <xdr:col>14</xdr:col>
      <xdr:colOff>0</xdr:colOff>
      <xdr:row>142</xdr:row>
      <xdr:rowOff>0</xdr:rowOff>
    </xdr:from>
    <xdr:ext cx="61911" cy="399578"/>
    <xdr:sp macro="" textlink="">
      <xdr:nvSpPr>
        <xdr:cNvPr id="830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39319200"/>
          <a:ext cx="61911" cy="399578"/>
        </a:xfrm>
        <a:prstGeom prst="rect">
          <a:avLst/>
        </a:prstGeom>
        <a:noFill/>
        <a:ln w="9525">
          <a:noFill/>
          <a:miter lim="800000"/>
          <a:headEnd/>
          <a:tailEnd/>
        </a:ln>
      </xdr:spPr>
    </xdr:sp>
    <xdr:clientData/>
  </xdr:oneCellAnchor>
  <xdr:oneCellAnchor>
    <xdr:from>
      <xdr:col>14</xdr:col>
      <xdr:colOff>0</xdr:colOff>
      <xdr:row>142</xdr:row>
      <xdr:rowOff>0</xdr:rowOff>
    </xdr:from>
    <xdr:ext cx="61911" cy="399578"/>
    <xdr:sp macro="" textlink="">
      <xdr:nvSpPr>
        <xdr:cNvPr id="830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39319200"/>
          <a:ext cx="61911" cy="399578"/>
        </a:xfrm>
        <a:prstGeom prst="rect">
          <a:avLst/>
        </a:prstGeom>
        <a:noFill/>
        <a:ln w="9525">
          <a:noFill/>
          <a:miter lim="800000"/>
          <a:headEnd/>
          <a:tailEnd/>
        </a:ln>
      </xdr:spPr>
    </xdr:sp>
    <xdr:clientData/>
  </xdr:oneCellAnchor>
  <xdr:oneCellAnchor>
    <xdr:from>
      <xdr:col>14</xdr:col>
      <xdr:colOff>0</xdr:colOff>
      <xdr:row>142</xdr:row>
      <xdr:rowOff>0</xdr:rowOff>
    </xdr:from>
    <xdr:ext cx="61911" cy="390053"/>
    <xdr:sp macro="" textlink="">
      <xdr:nvSpPr>
        <xdr:cNvPr id="830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39319200"/>
          <a:ext cx="61911" cy="390053"/>
        </a:xfrm>
        <a:prstGeom prst="rect">
          <a:avLst/>
        </a:prstGeom>
        <a:noFill/>
        <a:ln w="9525">
          <a:noFill/>
          <a:miter lim="800000"/>
          <a:headEnd/>
          <a:tailEnd/>
        </a:ln>
      </xdr:spPr>
    </xdr:sp>
    <xdr:clientData/>
  </xdr:oneCellAnchor>
  <xdr:oneCellAnchor>
    <xdr:from>
      <xdr:col>14</xdr:col>
      <xdr:colOff>0</xdr:colOff>
      <xdr:row>142</xdr:row>
      <xdr:rowOff>0</xdr:rowOff>
    </xdr:from>
    <xdr:ext cx="61911" cy="409103"/>
    <xdr:sp macro="" textlink="">
      <xdr:nvSpPr>
        <xdr:cNvPr id="830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39319200"/>
          <a:ext cx="61911" cy="409103"/>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830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830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830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14</xdr:col>
      <xdr:colOff>0</xdr:colOff>
      <xdr:row>142</xdr:row>
      <xdr:rowOff>0</xdr:rowOff>
    </xdr:from>
    <xdr:ext cx="80961" cy="380528"/>
    <xdr:sp macro="" textlink="">
      <xdr:nvSpPr>
        <xdr:cNvPr id="830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39319200"/>
          <a:ext cx="80961" cy="380528"/>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03299"/>
    <xdr:sp macro="" textlink="">
      <xdr:nvSpPr>
        <xdr:cNvPr id="8310"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43891200"/>
          <a:ext cx="59602" cy="303299"/>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03299"/>
    <xdr:sp macro="" textlink="">
      <xdr:nvSpPr>
        <xdr:cNvPr id="8311"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43891200"/>
          <a:ext cx="59602" cy="303299"/>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296945"/>
    <xdr:sp macro="" textlink="">
      <xdr:nvSpPr>
        <xdr:cNvPr id="8312"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43891200"/>
          <a:ext cx="59602" cy="296945"/>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12824"/>
    <xdr:sp macro="" textlink="">
      <xdr:nvSpPr>
        <xdr:cNvPr id="8313"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43891200"/>
          <a:ext cx="59602" cy="312824"/>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31412"/>
    <xdr:sp macro="" textlink="">
      <xdr:nvSpPr>
        <xdr:cNvPr id="8314"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43891200"/>
          <a:ext cx="78652" cy="331412"/>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31412"/>
    <xdr:sp macro="" textlink="">
      <xdr:nvSpPr>
        <xdr:cNvPr id="8315"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43891200"/>
          <a:ext cx="78652" cy="331412"/>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31412"/>
    <xdr:sp macro="" textlink="">
      <xdr:nvSpPr>
        <xdr:cNvPr id="8316"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43891200"/>
          <a:ext cx="78652" cy="331412"/>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31412"/>
    <xdr:sp macro="" textlink="">
      <xdr:nvSpPr>
        <xdr:cNvPr id="8317"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43891200"/>
          <a:ext cx="78652" cy="331412"/>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31412"/>
    <xdr:sp macro="" textlink="">
      <xdr:nvSpPr>
        <xdr:cNvPr id="8318"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43891200"/>
          <a:ext cx="78652" cy="331412"/>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31412"/>
    <xdr:sp macro="" textlink="">
      <xdr:nvSpPr>
        <xdr:cNvPr id="8319"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43891200"/>
          <a:ext cx="78652" cy="331412"/>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31412"/>
    <xdr:sp macro="" textlink="">
      <xdr:nvSpPr>
        <xdr:cNvPr id="8320"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43891200"/>
          <a:ext cx="78652" cy="331412"/>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31412"/>
    <xdr:sp macro="" textlink="">
      <xdr:nvSpPr>
        <xdr:cNvPr id="8321"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43891200"/>
          <a:ext cx="78652" cy="331412"/>
        </a:xfrm>
        <a:prstGeom prst="rect">
          <a:avLst/>
        </a:prstGeom>
        <a:noFill/>
        <a:ln w="9525">
          <a:noFill/>
          <a:miter lim="800000"/>
          <a:headEnd/>
          <a:tailEnd/>
        </a:ln>
      </xdr:spPr>
    </xdr:sp>
    <xdr:clientData/>
  </xdr:oneCellAnchor>
  <xdr:oneCellAnchor>
    <xdr:from>
      <xdr:col>13</xdr:col>
      <xdr:colOff>1219200</xdr:colOff>
      <xdr:row>139</xdr:row>
      <xdr:rowOff>0</xdr:rowOff>
    </xdr:from>
    <xdr:ext cx="88177" cy="289071"/>
    <xdr:sp macro="" textlink="">
      <xdr:nvSpPr>
        <xdr:cNvPr id="8322"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43891200"/>
          <a:ext cx="88177" cy="289071"/>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49606"/>
    <xdr:sp macro="" textlink="">
      <xdr:nvSpPr>
        <xdr:cNvPr id="8323"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43891200"/>
          <a:ext cx="59602" cy="349606"/>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40081"/>
    <xdr:sp macro="" textlink="">
      <xdr:nvSpPr>
        <xdr:cNvPr id="8324"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43891200"/>
          <a:ext cx="59602" cy="340081"/>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59131"/>
    <xdr:sp macro="" textlink="">
      <xdr:nvSpPr>
        <xdr:cNvPr id="8325"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43891200"/>
          <a:ext cx="59602" cy="359131"/>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78181"/>
    <xdr:sp macro="" textlink="">
      <xdr:nvSpPr>
        <xdr:cNvPr id="8326"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43891200"/>
          <a:ext cx="78652" cy="378181"/>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78181"/>
    <xdr:sp macro="" textlink="">
      <xdr:nvSpPr>
        <xdr:cNvPr id="8327"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43891200"/>
          <a:ext cx="78652" cy="378181"/>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78181"/>
    <xdr:sp macro="" textlink="">
      <xdr:nvSpPr>
        <xdr:cNvPr id="8328"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43891200"/>
          <a:ext cx="78652" cy="378181"/>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78181"/>
    <xdr:sp macro="" textlink="">
      <xdr:nvSpPr>
        <xdr:cNvPr id="8329"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43891200"/>
          <a:ext cx="78652" cy="378181"/>
        </a:xfrm>
        <a:prstGeom prst="rect">
          <a:avLst/>
        </a:prstGeom>
        <a:noFill/>
        <a:ln w="9525">
          <a:noFill/>
          <a:miter lim="800000"/>
          <a:headEnd/>
          <a:tailEnd/>
        </a:ln>
      </xdr:spPr>
    </xdr:sp>
    <xdr:clientData/>
  </xdr:oneCellAnchor>
  <xdr:oneCellAnchor>
    <xdr:from>
      <xdr:col>13</xdr:col>
      <xdr:colOff>1219200</xdr:colOff>
      <xdr:row>139</xdr:row>
      <xdr:rowOff>0</xdr:rowOff>
    </xdr:from>
    <xdr:ext cx="88177" cy="289071"/>
    <xdr:sp macro="" textlink="">
      <xdr:nvSpPr>
        <xdr:cNvPr id="8330"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43891200"/>
          <a:ext cx="88177" cy="289071"/>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97231"/>
    <xdr:sp macro="" textlink="">
      <xdr:nvSpPr>
        <xdr:cNvPr id="8331"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43891200"/>
          <a:ext cx="59602" cy="397231"/>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97231"/>
    <xdr:sp macro="" textlink="">
      <xdr:nvSpPr>
        <xdr:cNvPr id="8332"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43891200"/>
          <a:ext cx="59602" cy="397231"/>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87706"/>
    <xdr:sp macro="" textlink="">
      <xdr:nvSpPr>
        <xdr:cNvPr id="8333"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43891200"/>
          <a:ext cx="59602" cy="387706"/>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406756"/>
    <xdr:sp macro="" textlink="">
      <xdr:nvSpPr>
        <xdr:cNvPr id="8334"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43891200"/>
          <a:ext cx="59602" cy="406756"/>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425806"/>
    <xdr:sp macro="" textlink="">
      <xdr:nvSpPr>
        <xdr:cNvPr id="8335"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43891200"/>
          <a:ext cx="78652" cy="425806"/>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425806"/>
    <xdr:sp macro="" textlink="">
      <xdr:nvSpPr>
        <xdr:cNvPr id="8336"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43891200"/>
          <a:ext cx="78652" cy="425806"/>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425806"/>
    <xdr:sp macro="" textlink="">
      <xdr:nvSpPr>
        <xdr:cNvPr id="8337"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43891200"/>
          <a:ext cx="78652" cy="425806"/>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425806"/>
    <xdr:sp macro="" textlink="">
      <xdr:nvSpPr>
        <xdr:cNvPr id="8338"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43891200"/>
          <a:ext cx="78652" cy="425806"/>
        </a:xfrm>
        <a:prstGeom prst="rect">
          <a:avLst/>
        </a:prstGeom>
        <a:noFill/>
        <a:ln w="9525">
          <a:noFill/>
          <a:miter lim="800000"/>
          <a:headEnd/>
          <a:tailEnd/>
        </a:ln>
      </xdr:spPr>
    </xdr:sp>
    <xdr:clientData/>
  </xdr:oneCellAnchor>
  <xdr:oneCellAnchor>
    <xdr:from>
      <xdr:col>13</xdr:col>
      <xdr:colOff>1219200</xdr:colOff>
      <xdr:row>139</xdr:row>
      <xdr:rowOff>0</xdr:rowOff>
    </xdr:from>
    <xdr:ext cx="88177" cy="289778"/>
    <xdr:sp macro="" textlink="">
      <xdr:nvSpPr>
        <xdr:cNvPr id="8339"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43891200"/>
          <a:ext cx="88177" cy="289778"/>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430039"/>
    <xdr:sp macro="" textlink="">
      <xdr:nvSpPr>
        <xdr:cNvPr id="8340"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43891200"/>
          <a:ext cx="59602" cy="430039"/>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430039"/>
    <xdr:sp macro="" textlink="">
      <xdr:nvSpPr>
        <xdr:cNvPr id="8341"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43891200"/>
          <a:ext cx="59602" cy="430039"/>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425806"/>
    <xdr:sp macro="" textlink="">
      <xdr:nvSpPr>
        <xdr:cNvPr id="8342"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43891200"/>
          <a:ext cx="59602" cy="425806"/>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439564"/>
    <xdr:sp macro="" textlink="">
      <xdr:nvSpPr>
        <xdr:cNvPr id="8343"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43891200"/>
          <a:ext cx="59602" cy="439564"/>
        </a:xfrm>
        <a:prstGeom prst="rect">
          <a:avLst/>
        </a:prstGeom>
        <a:noFill/>
        <a:ln w="9525">
          <a:noFill/>
          <a:miter lim="800000"/>
          <a:headEnd/>
          <a:tailEnd/>
        </a:ln>
      </xdr:spPr>
    </xdr:sp>
    <xdr:clientData/>
  </xdr:oneCellAnchor>
  <xdr:oneCellAnchor>
    <xdr:from>
      <xdr:col>13</xdr:col>
      <xdr:colOff>1219200</xdr:colOff>
      <xdr:row>139</xdr:row>
      <xdr:rowOff>0</xdr:rowOff>
    </xdr:from>
    <xdr:ext cx="88177" cy="289071"/>
    <xdr:sp macro="" textlink="">
      <xdr:nvSpPr>
        <xdr:cNvPr id="8344"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43891200"/>
          <a:ext cx="88177" cy="289071"/>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97231"/>
    <xdr:sp macro="" textlink="">
      <xdr:nvSpPr>
        <xdr:cNvPr id="8345"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43891200"/>
          <a:ext cx="59602" cy="397231"/>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97231"/>
    <xdr:sp macro="" textlink="">
      <xdr:nvSpPr>
        <xdr:cNvPr id="8346"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43891200"/>
          <a:ext cx="59602" cy="397231"/>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387706"/>
    <xdr:sp macro="" textlink="">
      <xdr:nvSpPr>
        <xdr:cNvPr id="8347"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43891200"/>
          <a:ext cx="59602" cy="387706"/>
        </a:xfrm>
        <a:prstGeom prst="rect">
          <a:avLst/>
        </a:prstGeom>
        <a:noFill/>
        <a:ln w="9525">
          <a:noFill/>
          <a:miter lim="800000"/>
          <a:headEnd/>
          <a:tailEnd/>
        </a:ln>
      </xdr:spPr>
    </xdr:sp>
    <xdr:clientData/>
  </xdr:oneCellAnchor>
  <xdr:oneCellAnchor>
    <xdr:from>
      <xdr:col>13</xdr:col>
      <xdr:colOff>1219200</xdr:colOff>
      <xdr:row>139</xdr:row>
      <xdr:rowOff>0</xdr:rowOff>
    </xdr:from>
    <xdr:ext cx="59602" cy="406756"/>
    <xdr:sp macro="" textlink="">
      <xdr:nvSpPr>
        <xdr:cNvPr id="8348"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43891200"/>
          <a:ext cx="59602" cy="406756"/>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78181"/>
    <xdr:sp macro="" textlink="">
      <xdr:nvSpPr>
        <xdr:cNvPr id="8349"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43891200"/>
          <a:ext cx="78652" cy="378181"/>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78181"/>
    <xdr:sp macro="" textlink="">
      <xdr:nvSpPr>
        <xdr:cNvPr id="8350"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43891200"/>
          <a:ext cx="78652" cy="378181"/>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78181"/>
    <xdr:sp macro="" textlink="">
      <xdr:nvSpPr>
        <xdr:cNvPr id="8351"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43891200"/>
          <a:ext cx="78652" cy="378181"/>
        </a:xfrm>
        <a:prstGeom prst="rect">
          <a:avLst/>
        </a:prstGeom>
        <a:noFill/>
        <a:ln w="9525">
          <a:noFill/>
          <a:miter lim="800000"/>
          <a:headEnd/>
          <a:tailEnd/>
        </a:ln>
      </xdr:spPr>
    </xdr:sp>
    <xdr:clientData/>
  </xdr:oneCellAnchor>
  <xdr:oneCellAnchor>
    <xdr:from>
      <xdr:col>13</xdr:col>
      <xdr:colOff>1524000</xdr:colOff>
      <xdr:row>139</xdr:row>
      <xdr:rowOff>0</xdr:rowOff>
    </xdr:from>
    <xdr:ext cx="78652" cy="378181"/>
    <xdr:sp macro="" textlink="">
      <xdr:nvSpPr>
        <xdr:cNvPr id="8352"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43891200"/>
          <a:ext cx="78652" cy="378181"/>
        </a:xfrm>
        <a:prstGeom prst="rect">
          <a:avLst/>
        </a:prstGeom>
        <a:noFill/>
        <a:ln w="9525">
          <a:noFill/>
          <a:miter lim="800000"/>
          <a:headEnd/>
          <a:tailEnd/>
        </a:ln>
      </xdr:spPr>
    </xdr:sp>
    <xdr:clientData/>
  </xdr:oneCellAnchor>
  <xdr:oneCellAnchor>
    <xdr:from>
      <xdr:col>14</xdr:col>
      <xdr:colOff>0</xdr:colOff>
      <xdr:row>139</xdr:row>
      <xdr:rowOff>0</xdr:rowOff>
    </xdr:from>
    <xdr:ext cx="61911" cy="303299"/>
    <xdr:sp macro="" textlink="">
      <xdr:nvSpPr>
        <xdr:cNvPr id="8353"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43891200"/>
          <a:ext cx="61911" cy="303299"/>
        </a:xfrm>
        <a:prstGeom prst="rect">
          <a:avLst/>
        </a:prstGeom>
        <a:noFill/>
        <a:ln w="9525">
          <a:noFill/>
          <a:miter lim="800000"/>
          <a:headEnd/>
          <a:tailEnd/>
        </a:ln>
      </xdr:spPr>
    </xdr:sp>
    <xdr:clientData/>
  </xdr:oneCellAnchor>
  <xdr:oneCellAnchor>
    <xdr:from>
      <xdr:col>14</xdr:col>
      <xdr:colOff>0</xdr:colOff>
      <xdr:row>139</xdr:row>
      <xdr:rowOff>0</xdr:rowOff>
    </xdr:from>
    <xdr:ext cx="61911" cy="303299"/>
    <xdr:sp macro="" textlink="">
      <xdr:nvSpPr>
        <xdr:cNvPr id="8354"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43891200"/>
          <a:ext cx="61911" cy="303299"/>
        </a:xfrm>
        <a:prstGeom prst="rect">
          <a:avLst/>
        </a:prstGeom>
        <a:noFill/>
        <a:ln w="9525">
          <a:noFill/>
          <a:miter lim="800000"/>
          <a:headEnd/>
          <a:tailEnd/>
        </a:ln>
      </xdr:spPr>
    </xdr:sp>
    <xdr:clientData/>
  </xdr:oneCellAnchor>
  <xdr:oneCellAnchor>
    <xdr:from>
      <xdr:col>14</xdr:col>
      <xdr:colOff>0</xdr:colOff>
      <xdr:row>139</xdr:row>
      <xdr:rowOff>0</xdr:rowOff>
    </xdr:from>
    <xdr:ext cx="61911" cy="296945"/>
    <xdr:sp macro="" textlink="">
      <xdr:nvSpPr>
        <xdr:cNvPr id="8355"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43891200"/>
          <a:ext cx="61911" cy="296945"/>
        </a:xfrm>
        <a:prstGeom prst="rect">
          <a:avLst/>
        </a:prstGeom>
        <a:noFill/>
        <a:ln w="9525">
          <a:noFill/>
          <a:miter lim="800000"/>
          <a:headEnd/>
          <a:tailEnd/>
        </a:ln>
      </xdr:spPr>
    </xdr:sp>
    <xdr:clientData/>
  </xdr:oneCellAnchor>
  <xdr:oneCellAnchor>
    <xdr:from>
      <xdr:col>14</xdr:col>
      <xdr:colOff>0</xdr:colOff>
      <xdr:row>139</xdr:row>
      <xdr:rowOff>0</xdr:rowOff>
    </xdr:from>
    <xdr:ext cx="61911" cy="312824"/>
    <xdr:sp macro="" textlink="">
      <xdr:nvSpPr>
        <xdr:cNvPr id="8356"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43891200"/>
          <a:ext cx="61911" cy="312824"/>
        </a:xfrm>
        <a:prstGeom prst="rect">
          <a:avLst/>
        </a:prstGeom>
        <a:noFill/>
        <a:ln w="9525">
          <a:noFill/>
          <a:miter lim="800000"/>
          <a:headEnd/>
          <a:tailEnd/>
        </a:ln>
      </xdr:spPr>
    </xdr:sp>
    <xdr:clientData/>
  </xdr:oneCellAnchor>
  <xdr:oneCellAnchor>
    <xdr:from>
      <xdr:col>14</xdr:col>
      <xdr:colOff>0</xdr:colOff>
      <xdr:row>139</xdr:row>
      <xdr:rowOff>0</xdr:rowOff>
    </xdr:from>
    <xdr:ext cx="80961" cy="331412"/>
    <xdr:sp macro="" textlink="">
      <xdr:nvSpPr>
        <xdr:cNvPr id="8357"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43891200"/>
          <a:ext cx="80961" cy="331412"/>
        </a:xfrm>
        <a:prstGeom prst="rect">
          <a:avLst/>
        </a:prstGeom>
        <a:noFill/>
        <a:ln w="9525">
          <a:noFill/>
          <a:miter lim="800000"/>
          <a:headEnd/>
          <a:tailEnd/>
        </a:ln>
      </xdr:spPr>
    </xdr:sp>
    <xdr:clientData/>
  </xdr:oneCellAnchor>
  <xdr:oneCellAnchor>
    <xdr:from>
      <xdr:col>14</xdr:col>
      <xdr:colOff>0</xdr:colOff>
      <xdr:row>139</xdr:row>
      <xdr:rowOff>0</xdr:rowOff>
    </xdr:from>
    <xdr:ext cx="80961" cy="331412"/>
    <xdr:sp macro="" textlink="">
      <xdr:nvSpPr>
        <xdr:cNvPr id="8358"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43891200"/>
          <a:ext cx="80961" cy="331412"/>
        </a:xfrm>
        <a:prstGeom prst="rect">
          <a:avLst/>
        </a:prstGeom>
        <a:noFill/>
        <a:ln w="9525">
          <a:noFill/>
          <a:miter lim="800000"/>
          <a:headEnd/>
          <a:tailEnd/>
        </a:ln>
      </xdr:spPr>
    </xdr:sp>
    <xdr:clientData/>
  </xdr:oneCellAnchor>
  <xdr:oneCellAnchor>
    <xdr:from>
      <xdr:col>14</xdr:col>
      <xdr:colOff>0</xdr:colOff>
      <xdr:row>139</xdr:row>
      <xdr:rowOff>0</xdr:rowOff>
    </xdr:from>
    <xdr:ext cx="80961" cy="331412"/>
    <xdr:sp macro="" textlink="">
      <xdr:nvSpPr>
        <xdr:cNvPr id="8359"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43891200"/>
          <a:ext cx="80961" cy="331412"/>
        </a:xfrm>
        <a:prstGeom prst="rect">
          <a:avLst/>
        </a:prstGeom>
        <a:noFill/>
        <a:ln w="9525">
          <a:noFill/>
          <a:miter lim="800000"/>
          <a:headEnd/>
          <a:tailEnd/>
        </a:ln>
      </xdr:spPr>
    </xdr:sp>
    <xdr:clientData/>
  </xdr:oneCellAnchor>
  <xdr:oneCellAnchor>
    <xdr:from>
      <xdr:col>14</xdr:col>
      <xdr:colOff>0</xdr:colOff>
      <xdr:row>139</xdr:row>
      <xdr:rowOff>0</xdr:rowOff>
    </xdr:from>
    <xdr:ext cx="80961" cy="331412"/>
    <xdr:sp macro="" textlink="">
      <xdr:nvSpPr>
        <xdr:cNvPr id="8360"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43891200"/>
          <a:ext cx="80961" cy="331412"/>
        </a:xfrm>
        <a:prstGeom prst="rect">
          <a:avLst/>
        </a:prstGeom>
        <a:noFill/>
        <a:ln w="9525">
          <a:noFill/>
          <a:miter lim="800000"/>
          <a:headEnd/>
          <a:tailEnd/>
        </a:ln>
      </xdr:spPr>
    </xdr:sp>
    <xdr:clientData/>
  </xdr:oneCellAnchor>
  <xdr:oneCellAnchor>
    <xdr:from>
      <xdr:col>14</xdr:col>
      <xdr:colOff>0</xdr:colOff>
      <xdr:row>139</xdr:row>
      <xdr:rowOff>0</xdr:rowOff>
    </xdr:from>
    <xdr:ext cx="80961" cy="331412"/>
    <xdr:sp macro="" textlink="">
      <xdr:nvSpPr>
        <xdr:cNvPr id="8361"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43891200"/>
          <a:ext cx="80961" cy="331412"/>
        </a:xfrm>
        <a:prstGeom prst="rect">
          <a:avLst/>
        </a:prstGeom>
        <a:noFill/>
        <a:ln w="9525">
          <a:noFill/>
          <a:miter lim="800000"/>
          <a:headEnd/>
          <a:tailEnd/>
        </a:ln>
      </xdr:spPr>
    </xdr:sp>
    <xdr:clientData/>
  </xdr:oneCellAnchor>
  <xdr:oneCellAnchor>
    <xdr:from>
      <xdr:col>14</xdr:col>
      <xdr:colOff>0</xdr:colOff>
      <xdr:row>139</xdr:row>
      <xdr:rowOff>0</xdr:rowOff>
    </xdr:from>
    <xdr:ext cx="80961" cy="331412"/>
    <xdr:sp macro="" textlink="">
      <xdr:nvSpPr>
        <xdr:cNvPr id="8362"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43891200"/>
          <a:ext cx="80961" cy="331412"/>
        </a:xfrm>
        <a:prstGeom prst="rect">
          <a:avLst/>
        </a:prstGeom>
        <a:noFill/>
        <a:ln w="9525">
          <a:noFill/>
          <a:miter lim="800000"/>
          <a:headEnd/>
          <a:tailEnd/>
        </a:ln>
      </xdr:spPr>
    </xdr:sp>
    <xdr:clientData/>
  </xdr:oneCellAnchor>
  <xdr:oneCellAnchor>
    <xdr:from>
      <xdr:col>14</xdr:col>
      <xdr:colOff>0</xdr:colOff>
      <xdr:row>139</xdr:row>
      <xdr:rowOff>0</xdr:rowOff>
    </xdr:from>
    <xdr:ext cx="80961" cy="331412"/>
    <xdr:sp macro="" textlink="">
      <xdr:nvSpPr>
        <xdr:cNvPr id="8363"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43891200"/>
          <a:ext cx="80961" cy="331412"/>
        </a:xfrm>
        <a:prstGeom prst="rect">
          <a:avLst/>
        </a:prstGeom>
        <a:noFill/>
        <a:ln w="9525">
          <a:noFill/>
          <a:miter lim="800000"/>
          <a:headEnd/>
          <a:tailEnd/>
        </a:ln>
      </xdr:spPr>
    </xdr:sp>
    <xdr:clientData/>
  </xdr:oneCellAnchor>
  <xdr:oneCellAnchor>
    <xdr:from>
      <xdr:col>14</xdr:col>
      <xdr:colOff>0</xdr:colOff>
      <xdr:row>139</xdr:row>
      <xdr:rowOff>0</xdr:rowOff>
    </xdr:from>
    <xdr:ext cx="80961" cy="331412"/>
    <xdr:sp macro="" textlink="">
      <xdr:nvSpPr>
        <xdr:cNvPr id="8364"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43891200"/>
          <a:ext cx="80961" cy="331412"/>
        </a:xfrm>
        <a:prstGeom prst="rect">
          <a:avLst/>
        </a:prstGeom>
        <a:noFill/>
        <a:ln w="9525">
          <a:noFill/>
          <a:miter lim="800000"/>
          <a:headEnd/>
          <a:tailEnd/>
        </a:ln>
      </xdr:spPr>
    </xdr:sp>
    <xdr:clientData/>
  </xdr:oneCellAnchor>
  <xdr:oneCellAnchor>
    <xdr:from>
      <xdr:col>14</xdr:col>
      <xdr:colOff>0</xdr:colOff>
      <xdr:row>139</xdr:row>
      <xdr:rowOff>0</xdr:rowOff>
    </xdr:from>
    <xdr:ext cx="90486" cy="289071"/>
    <xdr:sp macro="" textlink="">
      <xdr:nvSpPr>
        <xdr:cNvPr id="8365"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43891200"/>
          <a:ext cx="90486" cy="289071"/>
        </a:xfrm>
        <a:prstGeom prst="rect">
          <a:avLst/>
        </a:prstGeom>
        <a:noFill/>
        <a:ln w="9525">
          <a:noFill/>
          <a:miter lim="800000"/>
          <a:headEnd/>
          <a:tailEnd/>
        </a:ln>
      </xdr:spPr>
    </xdr:sp>
    <xdr:clientData/>
  </xdr:oneCellAnchor>
  <xdr:oneCellAnchor>
    <xdr:from>
      <xdr:col>14</xdr:col>
      <xdr:colOff>0</xdr:colOff>
      <xdr:row>139</xdr:row>
      <xdr:rowOff>0</xdr:rowOff>
    </xdr:from>
    <xdr:ext cx="61911" cy="349606"/>
    <xdr:sp macro="" textlink="">
      <xdr:nvSpPr>
        <xdr:cNvPr id="8366"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43891200"/>
          <a:ext cx="61911" cy="349606"/>
        </a:xfrm>
        <a:prstGeom prst="rect">
          <a:avLst/>
        </a:prstGeom>
        <a:noFill/>
        <a:ln w="9525">
          <a:noFill/>
          <a:miter lim="800000"/>
          <a:headEnd/>
          <a:tailEnd/>
        </a:ln>
      </xdr:spPr>
    </xdr:sp>
    <xdr:clientData/>
  </xdr:oneCellAnchor>
  <xdr:oneCellAnchor>
    <xdr:from>
      <xdr:col>14</xdr:col>
      <xdr:colOff>0</xdr:colOff>
      <xdr:row>139</xdr:row>
      <xdr:rowOff>0</xdr:rowOff>
    </xdr:from>
    <xdr:ext cx="61911" cy="340081"/>
    <xdr:sp macro="" textlink="">
      <xdr:nvSpPr>
        <xdr:cNvPr id="8367"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43891200"/>
          <a:ext cx="61911" cy="340081"/>
        </a:xfrm>
        <a:prstGeom prst="rect">
          <a:avLst/>
        </a:prstGeom>
        <a:noFill/>
        <a:ln w="9525">
          <a:noFill/>
          <a:miter lim="800000"/>
          <a:headEnd/>
          <a:tailEnd/>
        </a:ln>
      </xdr:spPr>
    </xdr:sp>
    <xdr:clientData/>
  </xdr:oneCellAnchor>
  <xdr:oneCellAnchor>
    <xdr:from>
      <xdr:col>14</xdr:col>
      <xdr:colOff>0</xdr:colOff>
      <xdr:row>139</xdr:row>
      <xdr:rowOff>0</xdr:rowOff>
    </xdr:from>
    <xdr:ext cx="61911" cy="359131"/>
    <xdr:sp macro="" textlink="">
      <xdr:nvSpPr>
        <xdr:cNvPr id="8368"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43891200"/>
          <a:ext cx="61911" cy="359131"/>
        </a:xfrm>
        <a:prstGeom prst="rect">
          <a:avLst/>
        </a:prstGeom>
        <a:noFill/>
        <a:ln w="9525">
          <a:noFill/>
          <a:miter lim="800000"/>
          <a:headEnd/>
          <a:tailEnd/>
        </a:ln>
      </xdr:spPr>
    </xdr:sp>
    <xdr:clientData/>
  </xdr:oneCellAnchor>
  <xdr:oneCellAnchor>
    <xdr:from>
      <xdr:col>14</xdr:col>
      <xdr:colOff>0</xdr:colOff>
      <xdr:row>139</xdr:row>
      <xdr:rowOff>0</xdr:rowOff>
    </xdr:from>
    <xdr:ext cx="80961" cy="378181"/>
    <xdr:sp macro="" textlink="">
      <xdr:nvSpPr>
        <xdr:cNvPr id="8369"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43891200"/>
          <a:ext cx="80961" cy="378181"/>
        </a:xfrm>
        <a:prstGeom prst="rect">
          <a:avLst/>
        </a:prstGeom>
        <a:noFill/>
        <a:ln w="9525">
          <a:noFill/>
          <a:miter lim="800000"/>
          <a:headEnd/>
          <a:tailEnd/>
        </a:ln>
      </xdr:spPr>
    </xdr:sp>
    <xdr:clientData/>
  </xdr:oneCellAnchor>
  <xdr:oneCellAnchor>
    <xdr:from>
      <xdr:col>14</xdr:col>
      <xdr:colOff>0</xdr:colOff>
      <xdr:row>139</xdr:row>
      <xdr:rowOff>0</xdr:rowOff>
    </xdr:from>
    <xdr:ext cx="80961" cy="378181"/>
    <xdr:sp macro="" textlink="">
      <xdr:nvSpPr>
        <xdr:cNvPr id="8370"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43891200"/>
          <a:ext cx="80961" cy="378181"/>
        </a:xfrm>
        <a:prstGeom prst="rect">
          <a:avLst/>
        </a:prstGeom>
        <a:noFill/>
        <a:ln w="9525">
          <a:noFill/>
          <a:miter lim="800000"/>
          <a:headEnd/>
          <a:tailEnd/>
        </a:ln>
      </xdr:spPr>
    </xdr:sp>
    <xdr:clientData/>
  </xdr:oneCellAnchor>
  <xdr:oneCellAnchor>
    <xdr:from>
      <xdr:col>14</xdr:col>
      <xdr:colOff>0</xdr:colOff>
      <xdr:row>139</xdr:row>
      <xdr:rowOff>0</xdr:rowOff>
    </xdr:from>
    <xdr:ext cx="80961" cy="378181"/>
    <xdr:sp macro="" textlink="">
      <xdr:nvSpPr>
        <xdr:cNvPr id="8371"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43891200"/>
          <a:ext cx="80961" cy="378181"/>
        </a:xfrm>
        <a:prstGeom prst="rect">
          <a:avLst/>
        </a:prstGeom>
        <a:noFill/>
        <a:ln w="9525">
          <a:noFill/>
          <a:miter lim="800000"/>
          <a:headEnd/>
          <a:tailEnd/>
        </a:ln>
      </xdr:spPr>
    </xdr:sp>
    <xdr:clientData/>
  </xdr:oneCellAnchor>
  <xdr:oneCellAnchor>
    <xdr:from>
      <xdr:col>14</xdr:col>
      <xdr:colOff>0</xdr:colOff>
      <xdr:row>139</xdr:row>
      <xdr:rowOff>0</xdr:rowOff>
    </xdr:from>
    <xdr:ext cx="80961" cy="378181"/>
    <xdr:sp macro="" textlink="">
      <xdr:nvSpPr>
        <xdr:cNvPr id="8372"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43891200"/>
          <a:ext cx="80961" cy="378181"/>
        </a:xfrm>
        <a:prstGeom prst="rect">
          <a:avLst/>
        </a:prstGeom>
        <a:noFill/>
        <a:ln w="9525">
          <a:noFill/>
          <a:miter lim="800000"/>
          <a:headEnd/>
          <a:tailEnd/>
        </a:ln>
      </xdr:spPr>
    </xdr:sp>
    <xdr:clientData/>
  </xdr:oneCellAnchor>
  <xdr:oneCellAnchor>
    <xdr:from>
      <xdr:col>14</xdr:col>
      <xdr:colOff>0</xdr:colOff>
      <xdr:row>139</xdr:row>
      <xdr:rowOff>0</xdr:rowOff>
    </xdr:from>
    <xdr:ext cx="90486" cy="289071"/>
    <xdr:sp macro="" textlink="">
      <xdr:nvSpPr>
        <xdr:cNvPr id="8373"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43891200"/>
          <a:ext cx="90486" cy="289071"/>
        </a:xfrm>
        <a:prstGeom prst="rect">
          <a:avLst/>
        </a:prstGeom>
        <a:noFill/>
        <a:ln w="9525">
          <a:noFill/>
          <a:miter lim="800000"/>
          <a:headEnd/>
          <a:tailEnd/>
        </a:ln>
      </xdr:spPr>
    </xdr:sp>
    <xdr:clientData/>
  </xdr:oneCellAnchor>
  <xdr:oneCellAnchor>
    <xdr:from>
      <xdr:col>14</xdr:col>
      <xdr:colOff>0</xdr:colOff>
      <xdr:row>139</xdr:row>
      <xdr:rowOff>0</xdr:rowOff>
    </xdr:from>
    <xdr:ext cx="61911" cy="397231"/>
    <xdr:sp macro="" textlink="">
      <xdr:nvSpPr>
        <xdr:cNvPr id="8374"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43891200"/>
          <a:ext cx="61911" cy="397231"/>
        </a:xfrm>
        <a:prstGeom prst="rect">
          <a:avLst/>
        </a:prstGeom>
        <a:noFill/>
        <a:ln w="9525">
          <a:noFill/>
          <a:miter lim="800000"/>
          <a:headEnd/>
          <a:tailEnd/>
        </a:ln>
      </xdr:spPr>
    </xdr:sp>
    <xdr:clientData/>
  </xdr:oneCellAnchor>
  <xdr:oneCellAnchor>
    <xdr:from>
      <xdr:col>14</xdr:col>
      <xdr:colOff>0</xdr:colOff>
      <xdr:row>139</xdr:row>
      <xdr:rowOff>0</xdr:rowOff>
    </xdr:from>
    <xdr:ext cx="61911" cy="397231"/>
    <xdr:sp macro="" textlink="">
      <xdr:nvSpPr>
        <xdr:cNvPr id="8375"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43891200"/>
          <a:ext cx="61911" cy="397231"/>
        </a:xfrm>
        <a:prstGeom prst="rect">
          <a:avLst/>
        </a:prstGeom>
        <a:noFill/>
        <a:ln w="9525">
          <a:noFill/>
          <a:miter lim="800000"/>
          <a:headEnd/>
          <a:tailEnd/>
        </a:ln>
      </xdr:spPr>
    </xdr:sp>
    <xdr:clientData/>
  </xdr:oneCellAnchor>
  <xdr:oneCellAnchor>
    <xdr:from>
      <xdr:col>14</xdr:col>
      <xdr:colOff>0</xdr:colOff>
      <xdr:row>139</xdr:row>
      <xdr:rowOff>0</xdr:rowOff>
    </xdr:from>
    <xdr:ext cx="61911" cy="387706"/>
    <xdr:sp macro="" textlink="">
      <xdr:nvSpPr>
        <xdr:cNvPr id="8376"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43891200"/>
          <a:ext cx="61911" cy="387706"/>
        </a:xfrm>
        <a:prstGeom prst="rect">
          <a:avLst/>
        </a:prstGeom>
        <a:noFill/>
        <a:ln w="9525">
          <a:noFill/>
          <a:miter lim="800000"/>
          <a:headEnd/>
          <a:tailEnd/>
        </a:ln>
      </xdr:spPr>
    </xdr:sp>
    <xdr:clientData/>
  </xdr:oneCellAnchor>
  <xdr:oneCellAnchor>
    <xdr:from>
      <xdr:col>14</xdr:col>
      <xdr:colOff>0</xdr:colOff>
      <xdr:row>139</xdr:row>
      <xdr:rowOff>0</xdr:rowOff>
    </xdr:from>
    <xdr:ext cx="61911" cy="406756"/>
    <xdr:sp macro="" textlink="">
      <xdr:nvSpPr>
        <xdr:cNvPr id="8377"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43891200"/>
          <a:ext cx="61911" cy="406756"/>
        </a:xfrm>
        <a:prstGeom prst="rect">
          <a:avLst/>
        </a:prstGeom>
        <a:noFill/>
        <a:ln w="9525">
          <a:noFill/>
          <a:miter lim="800000"/>
          <a:headEnd/>
          <a:tailEnd/>
        </a:ln>
      </xdr:spPr>
    </xdr:sp>
    <xdr:clientData/>
  </xdr:oneCellAnchor>
  <xdr:oneCellAnchor>
    <xdr:from>
      <xdr:col>14</xdr:col>
      <xdr:colOff>0</xdr:colOff>
      <xdr:row>139</xdr:row>
      <xdr:rowOff>0</xdr:rowOff>
    </xdr:from>
    <xdr:ext cx="80961" cy="425806"/>
    <xdr:sp macro="" textlink="">
      <xdr:nvSpPr>
        <xdr:cNvPr id="8378"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43891200"/>
          <a:ext cx="80961" cy="425806"/>
        </a:xfrm>
        <a:prstGeom prst="rect">
          <a:avLst/>
        </a:prstGeom>
        <a:noFill/>
        <a:ln w="9525">
          <a:noFill/>
          <a:miter lim="800000"/>
          <a:headEnd/>
          <a:tailEnd/>
        </a:ln>
      </xdr:spPr>
    </xdr:sp>
    <xdr:clientData/>
  </xdr:oneCellAnchor>
  <xdr:oneCellAnchor>
    <xdr:from>
      <xdr:col>14</xdr:col>
      <xdr:colOff>0</xdr:colOff>
      <xdr:row>139</xdr:row>
      <xdr:rowOff>0</xdr:rowOff>
    </xdr:from>
    <xdr:ext cx="80961" cy="425806"/>
    <xdr:sp macro="" textlink="">
      <xdr:nvSpPr>
        <xdr:cNvPr id="8379"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43891200"/>
          <a:ext cx="80961" cy="425806"/>
        </a:xfrm>
        <a:prstGeom prst="rect">
          <a:avLst/>
        </a:prstGeom>
        <a:noFill/>
        <a:ln w="9525">
          <a:noFill/>
          <a:miter lim="800000"/>
          <a:headEnd/>
          <a:tailEnd/>
        </a:ln>
      </xdr:spPr>
    </xdr:sp>
    <xdr:clientData/>
  </xdr:oneCellAnchor>
  <xdr:oneCellAnchor>
    <xdr:from>
      <xdr:col>14</xdr:col>
      <xdr:colOff>0</xdr:colOff>
      <xdr:row>139</xdr:row>
      <xdr:rowOff>0</xdr:rowOff>
    </xdr:from>
    <xdr:ext cx="80961" cy="425806"/>
    <xdr:sp macro="" textlink="">
      <xdr:nvSpPr>
        <xdr:cNvPr id="8380"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43891200"/>
          <a:ext cx="80961" cy="425806"/>
        </a:xfrm>
        <a:prstGeom prst="rect">
          <a:avLst/>
        </a:prstGeom>
        <a:noFill/>
        <a:ln w="9525">
          <a:noFill/>
          <a:miter lim="800000"/>
          <a:headEnd/>
          <a:tailEnd/>
        </a:ln>
      </xdr:spPr>
    </xdr:sp>
    <xdr:clientData/>
  </xdr:oneCellAnchor>
  <xdr:oneCellAnchor>
    <xdr:from>
      <xdr:col>14</xdr:col>
      <xdr:colOff>0</xdr:colOff>
      <xdr:row>139</xdr:row>
      <xdr:rowOff>0</xdr:rowOff>
    </xdr:from>
    <xdr:ext cx="80961" cy="425806"/>
    <xdr:sp macro="" textlink="">
      <xdr:nvSpPr>
        <xdr:cNvPr id="8381"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43891200"/>
          <a:ext cx="80961" cy="425806"/>
        </a:xfrm>
        <a:prstGeom prst="rect">
          <a:avLst/>
        </a:prstGeom>
        <a:noFill/>
        <a:ln w="9525">
          <a:noFill/>
          <a:miter lim="800000"/>
          <a:headEnd/>
          <a:tailEnd/>
        </a:ln>
      </xdr:spPr>
    </xdr:sp>
    <xdr:clientData/>
  </xdr:oneCellAnchor>
  <xdr:oneCellAnchor>
    <xdr:from>
      <xdr:col>14</xdr:col>
      <xdr:colOff>0</xdr:colOff>
      <xdr:row>139</xdr:row>
      <xdr:rowOff>0</xdr:rowOff>
    </xdr:from>
    <xdr:ext cx="90486" cy="289778"/>
    <xdr:sp macro="" textlink="">
      <xdr:nvSpPr>
        <xdr:cNvPr id="8382"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43891200"/>
          <a:ext cx="90486" cy="289778"/>
        </a:xfrm>
        <a:prstGeom prst="rect">
          <a:avLst/>
        </a:prstGeom>
        <a:noFill/>
        <a:ln w="9525">
          <a:noFill/>
          <a:miter lim="800000"/>
          <a:headEnd/>
          <a:tailEnd/>
        </a:ln>
      </xdr:spPr>
    </xdr:sp>
    <xdr:clientData/>
  </xdr:oneCellAnchor>
  <xdr:oneCellAnchor>
    <xdr:from>
      <xdr:col>14</xdr:col>
      <xdr:colOff>0</xdr:colOff>
      <xdr:row>139</xdr:row>
      <xdr:rowOff>0</xdr:rowOff>
    </xdr:from>
    <xdr:ext cx="61911" cy="430039"/>
    <xdr:sp macro="" textlink="">
      <xdr:nvSpPr>
        <xdr:cNvPr id="8383"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43891200"/>
          <a:ext cx="61911" cy="430039"/>
        </a:xfrm>
        <a:prstGeom prst="rect">
          <a:avLst/>
        </a:prstGeom>
        <a:noFill/>
        <a:ln w="9525">
          <a:noFill/>
          <a:miter lim="800000"/>
          <a:headEnd/>
          <a:tailEnd/>
        </a:ln>
      </xdr:spPr>
    </xdr:sp>
    <xdr:clientData/>
  </xdr:oneCellAnchor>
  <xdr:oneCellAnchor>
    <xdr:from>
      <xdr:col>14</xdr:col>
      <xdr:colOff>0</xdr:colOff>
      <xdr:row>139</xdr:row>
      <xdr:rowOff>0</xdr:rowOff>
    </xdr:from>
    <xdr:ext cx="61911" cy="430039"/>
    <xdr:sp macro="" textlink="">
      <xdr:nvSpPr>
        <xdr:cNvPr id="8384"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43891200"/>
          <a:ext cx="61911" cy="430039"/>
        </a:xfrm>
        <a:prstGeom prst="rect">
          <a:avLst/>
        </a:prstGeom>
        <a:noFill/>
        <a:ln w="9525">
          <a:noFill/>
          <a:miter lim="800000"/>
          <a:headEnd/>
          <a:tailEnd/>
        </a:ln>
      </xdr:spPr>
    </xdr:sp>
    <xdr:clientData/>
  </xdr:oneCellAnchor>
  <xdr:oneCellAnchor>
    <xdr:from>
      <xdr:col>14</xdr:col>
      <xdr:colOff>0</xdr:colOff>
      <xdr:row>139</xdr:row>
      <xdr:rowOff>0</xdr:rowOff>
    </xdr:from>
    <xdr:ext cx="61911" cy="425806"/>
    <xdr:sp macro="" textlink="">
      <xdr:nvSpPr>
        <xdr:cNvPr id="8385"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43891200"/>
          <a:ext cx="61911" cy="425806"/>
        </a:xfrm>
        <a:prstGeom prst="rect">
          <a:avLst/>
        </a:prstGeom>
        <a:noFill/>
        <a:ln w="9525">
          <a:noFill/>
          <a:miter lim="800000"/>
          <a:headEnd/>
          <a:tailEnd/>
        </a:ln>
      </xdr:spPr>
    </xdr:sp>
    <xdr:clientData/>
  </xdr:oneCellAnchor>
  <xdr:oneCellAnchor>
    <xdr:from>
      <xdr:col>14</xdr:col>
      <xdr:colOff>0</xdr:colOff>
      <xdr:row>139</xdr:row>
      <xdr:rowOff>0</xdr:rowOff>
    </xdr:from>
    <xdr:ext cx="61911" cy="439564"/>
    <xdr:sp macro="" textlink="">
      <xdr:nvSpPr>
        <xdr:cNvPr id="8386"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43891200"/>
          <a:ext cx="61911" cy="439564"/>
        </a:xfrm>
        <a:prstGeom prst="rect">
          <a:avLst/>
        </a:prstGeom>
        <a:noFill/>
        <a:ln w="9525">
          <a:noFill/>
          <a:miter lim="800000"/>
          <a:headEnd/>
          <a:tailEnd/>
        </a:ln>
      </xdr:spPr>
    </xdr:sp>
    <xdr:clientData/>
  </xdr:oneCellAnchor>
  <xdr:oneCellAnchor>
    <xdr:from>
      <xdr:col>14</xdr:col>
      <xdr:colOff>0</xdr:colOff>
      <xdr:row>139</xdr:row>
      <xdr:rowOff>0</xdr:rowOff>
    </xdr:from>
    <xdr:ext cx="90486" cy="289071"/>
    <xdr:sp macro="" textlink="">
      <xdr:nvSpPr>
        <xdr:cNvPr id="8387"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43891200"/>
          <a:ext cx="90486" cy="289071"/>
        </a:xfrm>
        <a:prstGeom prst="rect">
          <a:avLst/>
        </a:prstGeom>
        <a:noFill/>
        <a:ln w="9525">
          <a:noFill/>
          <a:miter lim="800000"/>
          <a:headEnd/>
          <a:tailEnd/>
        </a:ln>
      </xdr:spPr>
    </xdr:sp>
    <xdr:clientData/>
  </xdr:oneCellAnchor>
  <xdr:oneCellAnchor>
    <xdr:from>
      <xdr:col>14</xdr:col>
      <xdr:colOff>0</xdr:colOff>
      <xdr:row>139</xdr:row>
      <xdr:rowOff>0</xdr:rowOff>
    </xdr:from>
    <xdr:ext cx="61911" cy="397231"/>
    <xdr:sp macro="" textlink="">
      <xdr:nvSpPr>
        <xdr:cNvPr id="8388"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43891200"/>
          <a:ext cx="61911" cy="397231"/>
        </a:xfrm>
        <a:prstGeom prst="rect">
          <a:avLst/>
        </a:prstGeom>
        <a:noFill/>
        <a:ln w="9525">
          <a:noFill/>
          <a:miter lim="800000"/>
          <a:headEnd/>
          <a:tailEnd/>
        </a:ln>
      </xdr:spPr>
    </xdr:sp>
    <xdr:clientData/>
  </xdr:oneCellAnchor>
  <xdr:oneCellAnchor>
    <xdr:from>
      <xdr:col>14</xdr:col>
      <xdr:colOff>0</xdr:colOff>
      <xdr:row>139</xdr:row>
      <xdr:rowOff>0</xdr:rowOff>
    </xdr:from>
    <xdr:ext cx="61911" cy="397231"/>
    <xdr:sp macro="" textlink="">
      <xdr:nvSpPr>
        <xdr:cNvPr id="8389"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43891200"/>
          <a:ext cx="61911" cy="397231"/>
        </a:xfrm>
        <a:prstGeom prst="rect">
          <a:avLst/>
        </a:prstGeom>
        <a:noFill/>
        <a:ln w="9525">
          <a:noFill/>
          <a:miter lim="800000"/>
          <a:headEnd/>
          <a:tailEnd/>
        </a:ln>
      </xdr:spPr>
    </xdr:sp>
    <xdr:clientData/>
  </xdr:oneCellAnchor>
  <xdr:oneCellAnchor>
    <xdr:from>
      <xdr:col>14</xdr:col>
      <xdr:colOff>0</xdr:colOff>
      <xdr:row>139</xdr:row>
      <xdr:rowOff>0</xdr:rowOff>
    </xdr:from>
    <xdr:ext cx="61911" cy="387706"/>
    <xdr:sp macro="" textlink="">
      <xdr:nvSpPr>
        <xdr:cNvPr id="8390"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43891200"/>
          <a:ext cx="61911" cy="387706"/>
        </a:xfrm>
        <a:prstGeom prst="rect">
          <a:avLst/>
        </a:prstGeom>
        <a:noFill/>
        <a:ln w="9525">
          <a:noFill/>
          <a:miter lim="800000"/>
          <a:headEnd/>
          <a:tailEnd/>
        </a:ln>
      </xdr:spPr>
    </xdr:sp>
    <xdr:clientData/>
  </xdr:oneCellAnchor>
  <xdr:oneCellAnchor>
    <xdr:from>
      <xdr:col>14</xdr:col>
      <xdr:colOff>0</xdr:colOff>
      <xdr:row>139</xdr:row>
      <xdr:rowOff>0</xdr:rowOff>
    </xdr:from>
    <xdr:ext cx="61911" cy="406756"/>
    <xdr:sp macro="" textlink="">
      <xdr:nvSpPr>
        <xdr:cNvPr id="8391"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43891200"/>
          <a:ext cx="61911" cy="406756"/>
        </a:xfrm>
        <a:prstGeom prst="rect">
          <a:avLst/>
        </a:prstGeom>
        <a:noFill/>
        <a:ln w="9525">
          <a:noFill/>
          <a:miter lim="800000"/>
          <a:headEnd/>
          <a:tailEnd/>
        </a:ln>
      </xdr:spPr>
    </xdr:sp>
    <xdr:clientData/>
  </xdr:oneCellAnchor>
  <xdr:oneCellAnchor>
    <xdr:from>
      <xdr:col>14</xdr:col>
      <xdr:colOff>0</xdr:colOff>
      <xdr:row>139</xdr:row>
      <xdr:rowOff>0</xdr:rowOff>
    </xdr:from>
    <xdr:ext cx="80961" cy="378181"/>
    <xdr:sp macro="" textlink="">
      <xdr:nvSpPr>
        <xdr:cNvPr id="8392"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43891200"/>
          <a:ext cx="80961" cy="378181"/>
        </a:xfrm>
        <a:prstGeom prst="rect">
          <a:avLst/>
        </a:prstGeom>
        <a:noFill/>
        <a:ln w="9525">
          <a:noFill/>
          <a:miter lim="800000"/>
          <a:headEnd/>
          <a:tailEnd/>
        </a:ln>
      </xdr:spPr>
    </xdr:sp>
    <xdr:clientData/>
  </xdr:oneCellAnchor>
  <xdr:oneCellAnchor>
    <xdr:from>
      <xdr:col>14</xdr:col>
      <xdr:colOff>0</xdr:colOff>
      <xdr:row>139</xdr:row>
      <xdr:rowOff>0</xdr:rowOff>
    </xdr:from>
    <xdr:ext cx="80961" cy="378181"/>
    <xdr:sp macro="" textlink="">
      <xdr:nvSpPr>
        <xdr:cNvPr id="8393"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43891200"/>
          <a:ext cx="80961" cy="378181"/>
        </a:xfrm>
        <a:prstGeom prst="rect">
          <a:avLst/>
        </a:prstGeom>
        <a:noFill/>
        <a:ln w="9525">
          <a:noFill/>
          <a:miter lim="800000"/>
          <a:headEnd/>
          <a:tailEnd/>
        </a:ln>
      </xdr:spPr>
    </xdr:sp>
    <xdr:clientData/>
  </xdr:oneCellAnchor>
  <xdr:oneCellAnchor>
    <xdr:from>
      <xdr:col>14</xdr:col>
      <xdr:colOff>0</xdr:colOff>
      <xdr:row>139</xdr:row>
      <xdr:rowOff>0</xdr:rowOff>
    </xdr:from>
    <xdr:ext cx="80961" cy="378181"/>
    <xdr:sp macro="" textlink="">
      <xdr:nvSpPr>
        <xdr:cNvPr id="8394"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43891200"/>
          <a:ext cx="80961" cy="378181"/>
        </a:xfrm>
        <a:prstGeom prst="rect">
          <a:avLst/>
        </a:prstGeom>
        <a:noFill/>
        <a:ln w="9525">
          <a:noFill/>
          <a:miter lim="800000"/>
          <a:headEnd/>
          <a:tailEnd/>
        </a:ln>
      </xdr:spPr>
    </xdr:sp>
    <xdr:clientData/>
  </xdr:oneCellAnchor>
  <xdr:oneCellAnchor>
    <xdr:from>
      <xdr:col>14</xdr:col>
      <xdr:colOff>0</xdr:colOff>
      <xdr:row>139</xdr:row>
      <xdr:rowOff>0</xdr:rowOff>
    </xdr:from>
    <xdr:ext cx="80961" cy="378181"/>
    <xdr:sp macro="" textlink="">
      <xdr:nvSpPr>
        <xdr:cNvPr id="8395"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43891200"/>
          <a:ext cx="80961" cy="378181"/>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319967"/>
    <xdr:sp macro="" textlink="">
      <xdr:nvSpPr>
        <xdr:cNvPr id="8396"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42976800"/>
          <a:ext cx="58217" cy="319967"/>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319967"/>
    <xdr:sp macro="" textlink="">
      <xdr:nvSpPr>
        <xdr:cNvPr id="8397"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42976800"/>
          <a:ext cx="58217" cy="319967"/>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313613"/>
    <xdr:sp macro="" textlink="">
      <xdr:nvSpPr>
        <xdr:cNvPr id="8398"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42976800"/>
          <a:ext cx="58217" cy="313613"/>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329492"/>
    <xdr:sp macro="" textlink="">
      <xdr:nvSpPr>
        <xdr:cNvPr id="8399"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42976800"/>
          <a:ext cx="58217" cy="329492"/>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48542"/>
    <xdr:sp macro="" textlink="">
      <xdr:nvSpPr>
        <xdr:cNvPr id="8400"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42976800"/>
          <a:ext cx="77267" cy="348542"/>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48542"/>
    <xdr:sp macro="" textlink="">
      <xdr:nvSpPr>
        <xdr:cNvPr id="8401"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42976800"/>
          <a:ext cx="77267" cy="348542"/>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48542"/>
    <xdr:sp macro="" textlink="">
      <xdr:nvSpPr>
        <xdr:cNvPr id="8402"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42976800"/>
          <a:ext cx="77267" cy="348542"/>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48542"/>
    <xdr:sp macro="" textlink="">
      <xdr:nvSpPr>
        <xdr:cNvPr id="8403"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42976800"/>
          <a:ext cx="77267" cy="348542"/>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48542"/>
    <xdr:sp macro="" textlink="">
      <xdr:nvSpPr>
        <xdr:cNvPr id="8404"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42976800"/>
          <a:ext cx="77267" cy="348542"/>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48542"/>
    <xdr:sp macro="" textlink="">
      <xdr:nvSpPr>
        <xdr:cNvPr id="8405"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42976800"/>
          <a:ext cx="77267" cy="348542"/>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48542"/>
    <xdr:sp macro="" textlink="">
      <xdr:nvSpPr>
        <xdr:cNvPr id="8406"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42976800"/>
          <a:ext cx="77267" cy="348542"/>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48542"/>
    <xdr:sp macro="" textlink="">
      <xdr:nvSpPr>
        <xdr:cNvPr id="8407"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42976800"/>
          <a:ext cx="77267" cy="348542"/>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366736"/>
    <xdr:sp macro="" textlink="">
      <xdr:nvSpPr>
        <xdr:cNvPr id="8408"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42976800"/>
          <a:ext cx="58217" cy="366736"/>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357211"/>
    <xdr:sp macro="" textlink="">
      <xdr:nvSpPr>
        <xdr:cNvPr id="8409"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42976800"/>
          <a:ext cx="58217" cy="357211"/>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376261"/>
    <xdr:sp macro="" textlink="">
      <xdr:nvSpPr>
        <xdr:cNvPr id="8410"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42976800"/>
          <a:ext cx="58217" cy="376261"/>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95311"/>
    <xdr:sp macro="" textlink="">
      <xdr:nvSpPr>
        <xdr:cNvPr id="8411"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42976800"/>
          <a:ext cx="77267" cy="395311"/>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95311"/>
    <xdr:sp macro="" textlink="">
      <xdr:nvSpPr>
        <xdr:cNvPr id="8412"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42976800"/>
          <a:ext cx="77267" cy="395311"/>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95311"/>
    <xdr:sp macro="" textlink="">
      <xdr:nvSpPr>
        <xdr:cNvPr id="8413"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42976800"/>
          <a:ext cx="77267" cy="395311"/>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95311"/>
    <xdr:sp macro="" textlink="">
      <xdr:nvSpPr>
        <xdr:cNvPr id="8414"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42976800"/>
          <a:ext cx="77267" cy="395311"/>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14361"/>
    <xdr:sp macro="" textlink="">
      <xdr:nvSpPr>
        <xdr:cNvPr id="8415"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42976800"/>
          <a:ext cx="58217" cy="414361"/>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14361"/>
    <xdr:sp macro="" textlink="">
      <xdr:nvSpPr>
        <xdr:cNvPr id="8416"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42976800"/>
          <a:ext cx="58217" cy="414361"/>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04836"/>
    <xdr:sp macro="" textlink="">
      <xdr:nvSpPr>
        <xdr:cNvPr id="8417"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42976800"/>
          <a:ext cx="58217" cy="404836"/>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23886"/>
    <xdr:sp macro="" textlink="">
      <xdr:nvSpPr>
        <xdr:cNvPr id="8418"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42976800"/>
          <a:ext cx="58217" cy="423886"/>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442936"/>
    <xdr:sp macro="" textlink="">
      <xdr:nvSpPr>
        <xdr:cNvPr id="8419"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42976800"/>
          <a:ext cx="77267" cy="442936"/>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442936"/>
    <xdr:sp macro="" textlink="">
      <xdr:nvSpPr>
        <xdr:cNvPr id="8420"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42976800"/>
          <a:ext cx="77267" cy="442936"/>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442936"/>
    <xdr:sp macro="" textlink="">
      <xdr:nvSpPr>
        <xdr:cNvPr id="8421"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42976800"/>
          <a:ext cx="77267" cy="442936"/>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442936"/>
    <xdr:sp macro="" textlink="">
      <xdr:nvSpPr>
        <xdr:cNvPr id="8422"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42976800"/>
          <a:ext cx="77267" cy="442936"/>
        </a:xfrm>
        <a:prstGeom prst="rect">
          <a:avLst/>
        </a:prstGeom>
        <a:noFill/>
        <a:ln w="9525">
          <a:noFill/>
          <a:miter lim="800000"/>
          <a:headEnd/>
          <a:tailEnd/>
        </a:ln>
      </xdr:spPr>
    </xdr:sp>
    <xdr:clientData/>
  </xdr:oneCellAnchor>
  <xdr:oneCellAnchor>
    <xdr:from>
      <xdr:col>13</xdr:col>
      <xdr:colOff>1219200</xdr:colOff>
      <xdr:row>141</xdr:row>
      <xdr:rowOff>0</xdr:rowOff>
    </xdr:from>
    <xdr:ext cx="86792" cy="302552"/>
    <xdr:sp macro="" textlink="">
      <xdr:nvSpPr>
        <xdr:cNvPr id="8423"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44500800"/>
          <a:ext cx="86792" cy="302552"/>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47169"/>
    <xdr:sp macro="" textlink="">
      <xdr:nvSpPr>
        <xdr:cNvPr id="8424"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42976800"/>
          <a:ext cx="58217" cy="447169"/>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47169"/>
    <xdr:sp macro="" textlink="">
      <xdr:nvSpPr>
        <xdr:cNvPr id="8425"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42976800"/>
          <a:ext cx="58217" cy="447169"/>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42936"/>
    <xdr:sp macro="" textlink="">
      <xdr:nvSpPr>
        <xdr:cNvPr id="8426"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42976800"/>
          <a:ext cx="58217" cy="442936"/>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56694"/>
    <xdr:sp macro="" textlink="">
      <xdr:nvSpPr>
        <xdr:cNvPr id="8427"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42976800"/>
          <a:ext cx="58217" cy="456694"/>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14361"/>
    <xdr:sp macro="" textlink="">
      <xdr:nvSpPr>
        <xdr:cNvPr id="8428"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42976800"/>
          <a:ext cx="58217" cy="414361"/>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14361"/>
    <xdr:sp macro="" textlink="">
      <xdr:nvSpPr>
        <xdr:cNvPr id="8429"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42976800"/>
          <a:ext cx="58217" cy="414361"/>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04836"/>
    <xdr:sp macro="" textlink="">
      <xdr:nvSpPr>
        <xdr:cNvPr id="8430"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42976800"/>
          <a:ext cx="58217" cy="404836"/>
        </a:xfrm>
        <a:prstGeom prst="rect">
          <a:avLst/>
        </a:prstGeom>
        <a:noFill/>
        <a:ln w="9525">
          <a:noFill/>
          <a:miter lim="800000"/>
          <a:headEnd/>
          <a:tailEnd/>
        </a:ln>
      </xdr:spPr>
    </xdr:sp>
    <xdr:clientData/>
  </xdr:oneCellAnchor>
  <xdr:oneCellAnchor>
    <xdr:from>
      <xdr:col>13</xdr:col>
      <xdr:colOff>1219200</xdr:colOff>
      <xdr:row>155</xdr:row>
      <xdr:rowOff>0</xdr:rowOff>
    </xdr:from>
    <xdr:ext cx="58217" cy="423886"/>
    <xdr:sp macro="" textlink="">
      <xdr:nvSpPr>
        <xdr:cNvPr id="8431"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42976800"/>
          <a:ext cx="58217" cy="423886"/>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95311"/>
    <xdr:sp macro="" textlink="">
      <xdr:nvSpPr>
        <xdr:cNvPr id="8432"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42976800"/>
          <a:ext cx="77267" cy="395311"/>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95311"/>
    <xdr:sp macro="" textlink="">
      <xdr:nvSpPr>
        <xdr:cNvPr id="8433"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42976800"/>
          <a:ext cx="77267" cy="395311"/>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95311"/>
    <xdr:sp macro="" textlink="">
      <xdr:nvSpPr>
        <xdr:cNvPr id="8434"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42976800"/>
          <a:ext cx="77267" cy="395311"/>
        </a:xfrm>
        <a:prstGeom prst="rect">
          <a:avLst/>
        </a:prstGeom>
        <a:noFill/>
        <a:ln w="9525">
          <a:noFill/>
          <a:miter lim="800000"/>
          <a:headEnd/>
          <a:tailEnd/>
        </a:ln>
      </xdr:spPr>
    </xdr:sp>
    <xdr:clientData/>
  </xdr:oneCellAnchor>
  <xdr:oneCellAnchor>
    <xdr:from>
      <xdr:col>13</xdr:col>
      <xdr:colOff>1524000</xdr:colOff>
      <xdr:row>155</xdr:row>
      <xdr:rowOff>0</xdr:rowOff>
    </xdr:from>
    <xdr:ext cx="77267" cy="395311"/>
    <xdr:sp macro="" textlink="">
      <xdr:nvSpPr>
        <xdr:cNvPr id="8435"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42976800"/>
          <a:ext cx="77267" cy="395311"/>
        </a:xfrm>
        <a:prstGeom prst="rect">
          <a:avLst/>
        </a:prstGeom>
        <a:noFill/>
        <a:ln w="9525">
          <a:noFill/>
          <a:miter lim="800000"/>
          <a:headEnd/>
          <a:tailEnd/>
        </a:ln>
      </xdr:spPr>
    </xdr:sp>
    <xdr:clientData/>
  </xdr:oneCellAnchor>
  <xdr:oneCellAnchor>
    <xdr:from>
      <xdr:col>14</xdr:col>
      <xdr:colOff>0</xdr:colOff>
      <xdr:row>155</xdr:row>
      <xdr:rowOff>0</xdr:rowOff>
    </xdr:from>
    <xdr:ext cx="61911" cy="319967"/>
    <xdr:sp macro="" textlink="">
      <xdr:nvSpPr>
        <xdr:cNvPr id="8436"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42976800"/>
          <a:ext cx="61911" cy="319967"/>
        </a:xfrm>
        <a:prstGeom prst="rect">
          <a:avLst/>
        </a:prstGeom>
        <a:noFill/>
        <a:ln w="9525">
          <a:noFill/>
          <a:miter lim="800000"/>
          <a:headEnd/>
          <a:tailEnd/>
        </a:ln>
      </xdr:spPr>
    </xdr:sp>
    <xdr:clientData/>
  </xdr:oneCellAnchor>
  <xdr:oneCellAnchor>
    <xdr:from>
      <xdr:col>14</xdr:col>
      <xdr:colOff>0</xdr:colOff>
      <xdr:row>155</xdr:row>
      <xdr:rowOff>0</xdr:rowOff>
    </xdr:from>
    <xdr:ext cx="61911" cy="319967"/>
    <xdr:sp macro="" textlink="">
      <xdr:nvSpPr>
        <xdr:cNvPr id="8437"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42976800"/>
          <a:ext cx="61911" cy="319967"/>
        </a:xfrm>
        <a:prstGeom prst="rect">
          <a:avLst/>
        </a:prstGeom>
        <a:noFill/>
        <a:ln w="9525">
          <a:noFill/>
          <a:miter lim="800000"/>
          <a:headEnd/>
          <a:tailEnd/>
        </a:ln>
      </xdr:spPr>
    </xdr:sp>
    <xdr:clientData/>
  </xdr:oneCellAnchor>
  <xdr:oneCellAnchor>
    <xdr:from>
      <xdr:col>14</xdr:col>
      <xdr:colOff>0</xdr:colOff>
      <xdr:row>155</xdr:row>
      <xdr:rowOff>0</xdr:rowOff>
    </xdr:from>
    <xdr:ext cx="61911" cy="313613"/>
    <xdr:sp macro="" textlink="">
      <xdr:nvSpPr>
        <xdr:cNvPr id="8438"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42976800"/>
          <a:ext cx="61911" cy="313613"/>
        </a:xfrm>
        <a:prstGeom prst="rect">
          <a:avLst/>
        </a:prstGeom>
        <a:noFill/>
        <a:ln w="9525">
          <a:noFill/>
          <a:miter lim="800000"/>
          <a:headEnd/>
          <a:tailEnd/>
        </a:ln>
      </xdr:spPr>
    </xdr:sp>
    <xdr:clientData/>
  </xdr:oneCellAnchor>
  <xdr:oneCellAnchor>
    <xdr:from>
      <xdr:col>14</xdr:col>
      <xdr:colOff>0</xdr:colOff>
      <xdr:row>155</xdr:row>
      <xdr:rowOff>0</xdr:rowOff>
    </xdr:from>
    <xdr:ext cx="61911" cy="329492"/>
    <xdr:sp macro="" textlink="">
      <xdr:nvSpPr>
        <xdr:cNvPr id="8439"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42976800"/>
          <a:ext cx="61911" cy="329492"/>
        </a:xfrm>
        <a:prstGeom prst="rect">
          <a:avLst/>
        </a:prstGeom>
        <a:noFill/>
        <a:ln w="9525">
          <a:noFill/>
          <a:miter lim="800000"/>
          <a:headEnd/>
          <a:tailEnd/>
        </a:ln>
      </xdr:spPr>
    </xdr:sp>
    <xdr:clientData/>
  </xdr:oneCellAnchor>
  <xdr:oneCellAnchor>
    <xdr:from>
      <xdr:col>14</xdr:col>
      <xdr:colOff>0</xdr:colOff>
      <xdr:row>155</xdr:row>
      <xdr:rowOff>0</xdr:rowOff>
    </xdr:from>
    <xdr:ext cx="80961" cy="348542"/>
    <xdr:sp macro="" textlink="">
      <xdr:nvSpPr>
        <xdr:cNvPr id="8440"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42976800"/>
          <a:ext cx="80961" cy="348542"/>
        </a:xfrm>
        <a:prstGeom prst="rect">
          <a:avLst/>
        </a:prstGeom>
        <a:noFill/>
        <a:ln w="9525">
          <a:noFill/>
          <a:miter lim="800000"/>
          <a:headEnd/>
          <a:tailEnd/>
        </a:ln>
      </xdr:spPr>
    </xdr:sp>
    <xdr:clientData/>
  </xdr:oneCellAnchor>
  <xdr:oneCellAnchor>
    <xdr:from>
      <xdr:col>14</xdr:col>
      <xdr:colOff>0</xdr:colOff>
      <xdr:row>155</xdr:row>
      <xdr:rowOff>0</xdr:rowOff>
    </xdr:from>
    <xdr:ext cx="80961" cy="348542"/>
    <xdr:sp macro="" textlink="">
      <xdr:nvSpPr>
        <xdr:cNvPr id="8441"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42976800"/>
          <a:ext cx="80961" cy="348542"/>
        </a:xfrm>
        <a:prstGeom prst="rect">
          <a:avLst/>
        </a:prstGeom>
        <a:noFill/>
        <a:ln w="9525">
          <a:noFill/>
          <a:miter lim="800000"/>
          <a:headEnd/>
          <a:tailEnd/>
        </a:ln>
      </xdr:spPr>
    </xdr:sp>
    <xdr:clientData/>
  </xdr:oneCellAnchor>
  <xdr:oneCellAnchor>
    <xdr:from>
      <xdr:col>14</xdr:col>
      <xdr:colOff>0</xdr:colOff>
      <xdr:row>155</xdr:row>
      <xdr:rowOff>0</xdr:rowOff>
    </xdr:from>
    <xdr:ext cx="80961" cy="348542"/>
    <xdr:sp macro="" textlink="">
      <xdr:nvSpPr>
        <xdr:cNvPr id="8442"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42976800"/>
          <a:ext cx="80961" cy="348542"/>
        </a:xfrm>
        <a:prstGeom prst="rect">
          <a:avLst/>
        </a:prstGeom>
        <a:noFill/>
        <a:ln w="9525">
          <a:noFill/>
          <a:miter lim="800000"/>
          <a:headEnd/>
          <a:tailEnd/>
        </a:ln>
      </xdr:spPr>
    </xdr:sp>
    <xdr:clientData/>
  </xdr:oneCellAnchor>
  <xdr:oneCellAnchor>
    <xdr:from>
      <xdr:col>14</xdr:col>
      <xdr:colOff>0</xdr:colOff>
      <xdr:row>155</xdr:row>
      <xdr:rowOff>0</xdr:rowOff>
    </xdr:from>
    <xdr:ext cx="80961" cy="348542"/>
    <xdr:sp macro="" textlink="">
      <xdr:nvSpPr>
        <xdr:cNvPr id="8443"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42976800"/>
          <a:ext cx="80961" cy="348542"/>
        </a:xfrm>
        <a:prstGeom prst="rect">
          <a:avLst/>
        </a:prstGeom>
        <a:noFill/>
        <a:ln w="9525">
          <a:noFill/>
          <a:miter lim="800000"/>
          <a:headEnd/>
          <a:tailEnd/>
        </a:ln>
      </xdr:spPr>
    </xdr:sp>
    <xdr:clientData/>
  </xdr:oneCellAnchor>
  <xdr:oneCellAnchor>
    <xdr:from>
      <xdr:col>14</xdr:col>
      <xdr:colOff>0</xdr:colOff>
      <xdr:row>155</xdr:row>
      <xdr:rowOff>0</xdr:rowOff>
    </xdr:from>
    <xdr:ext cx="80961" cy="348542"/>
    <xdr:sp macro="" textlink="">
      <xdr:nvSpPr>
        <xdr:cNvPr id="8444"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42976800"/>
          <a:ext cx="80961" cy="348542"/>
        </a:xfrm>
        <a:prstGeom prst="rect">
          <a:avLst/>
        </a:prstGeom>
        <a:noFill/>
        <a:ln w="9525">
          <a:noFill/>
          <a:miter lim="800000"/>
          <a:headEnd/>
          <a:tailEnd/>
        </a:ln>
      </xdr:spPr>
    </xdr:sp>
    <xdr:clientData/>
  </xdr:oneCellAnchor>
  <xdr:oneCellAnchor>
    <xdr:from>
      <xdr:col>14</xdr:col>
      <xdr:colOff>0</xdr:colOff>
      <xdr:row>155</xdr:row>
      <xdr:rowOff>0</xdr:rowOff>
    </xdr:from>
    <xdr:ext cx="80961" cy="348542"/>
    <xdr:sp macro="" textlink="">
      <xdr:nvSpPr>
        <xdr:cNvPr id="8445"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42976800"/>
          <a:ext cx="80961" cy="348542"/>
        </a:xfrm>
        <a:prstGeom prst="rect">
          <a:avLst/>
        </a:prstGeom>
        <a:noFill/>
        <a:ln w="9525">
          <a:noFill/>
          <a:miter lim="800000"/>
          <a:headEnd/>
          <a:tailEnd/>
        </a:ln>
      </xdr:spPr>
    </xdr:sp>
    <xdr:clientData/>
  </xdr:oneCellAnchor>
  <xdr:oneCellAnchor>
    <xdr:from>
      <xdr:col>14</xdr:col>
      <xdr:colOff>0</xdr:colOff>
      <xdr:row>155</xdr:row>
      <xdr:rowOff>0</xdr:rowOff>
    </xdr:from>
    <xdr:ext cx="80961" cy="348542"/>
    <xdr:sp macro="" textlink="">
      <xdr:nvSpPr>
        <xdr:cNvPr id="8446"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42976800"/>
          <a:ext cx="80961" cy="348542"/>
        </a:xfrm>
        <a:prstGeom prst="rect">
          <a:avLst/>
        </a:prstGeom>
        <a:noFill/>
        <a:ln w="9525">
          <a:noFill/>
          <a:miter lim="800000"/>
          <a:headEnd/>
          <a:tailEnd/>
        </a:ln>
      </xdr:spPr>
    </xdr:sp>
    <xdr:clientData/>
  </xdr:oneCellAnchor>
  <xdr:oneCellAnchor>
    <xdr:from>
      <xdr:col>14</xdr:col>
      <xdr:colOff>0</xdr:colOff>
      <xdr:row>155</xdr:row>
      <xdr:rowOff>0</xdr:rowOff>
    </xdr:from>
    <xdr:ext cx="80961" cy="348542"/>
    <xdr:sp macro="" textlink="">
      <xdr:nvSpPr>
        <xdr:cNvPr id="8447"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42976800"/>
          <a:ext cx="80961" cy="348542"/>
        </a:xfrm>
        <a:prstGeom prst="rect">
          <a:avLst/>
        </a:prstGeom>
        <a:noFill/>
        <a:ln w="9525">
          <a:noFill/>
          <a:miter lim="800000"/>
          <a:headEnd/>
          <a:tailEnd/>
        </a:ln>
      </xdr:spPr>
    </xdr:sp>
    <xdr:clientData/>
  </xdr:oneCellAnchor>
  <xdr:oneCellAnchor>
    <xdr:from>
      <xdr:col>14</xdr:col>
      <xdr:colOff>0</xdr:colOff>
      <xdr:row>155</xdr:row>
      <xdr:rowOff>0</xdr:rowOff>
    </xdr:from>
    <xdr:ext cx="61911" cy="366736"/>
    <xdr:sp macro="" textlink="">
      <xdr:nvSpPr>
        <xdr:cNvPr id="8448"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42976800"/>
          <a:ext cx="61911" cy="366736"/>
        </a:xfrm>
        <a:prstGeom prst="rect">
          <a:avLst/>
        </a:prstGeom>
        <a:noFill/>
        <a:ln w="9525">
          <a:noFill/>
          <a:miter lim="800000"/>
          <a:headEnd/>
          <a:tailEnd/>
        </a:ln>
      </xdr:spPr>
    </xdr:sp>
    <xdr:clientData/>
  </xdr:oneCellAnchor>
  <xdr:oneCellAnchor>
    <xdr:from>
      <xdr:col>14</xdr:col>
      <xdr:colOff>0</xdr:colOff>
      <xdr:row>155</xdr:row>
      <xdr:rowOff>0</xdr:rowOff>
    </xdr:from>
    <xdr:ext cx="61911" cy="357211"/>
    <xdr:sp macro="" textlink="">
      <xdr:nvSpPr>
        <xdr:cNvPr id="8449"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42976800"/>
          <a:ext cx="61911" cy="357211"/>
        </a:xfrm>
        <a:prstGeom prst="rect">
          <a:avLst/>
        </a:prstGeom>
        <a:noFill/>
        <a:ln w="9525">
          <a:noFill/>
          <a:miter lim="800000"/>
          <a:headEnd/>
          <a:tailEnd/>
        </a:ln>
      </xdr:spPr>
    </xdr:sp>
    <xdr:clientData/>
  </xdr:oneCellAnchor>
  <xdr:oneCellAnchor>
    <xdr:from>
      <xdr:col>14</xdr:col>
      <xdr:colOff>0</xdr:colOff>
      <xdr:row>155</xdr:row>
      <xdr:rowOff>0</xdr:rowOff>
    </xdr:from>
    <xdr:ext cx="61911" cy="376261"/>
    <xdr:sp macro="" textlink="">
      <xdr:nvSpPr>
        <xdr:cNvPr id="8450"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42976800"/>
          <a:ext cx="61911" cy="376261"/>
        </a:xfrm>
        <a:prstGeom prst="rect">
          <a:avLst/>
        </a:prstGeom>
        <a:noFill/>
        <a:ln w="9525">
          <a:noFill/>
          <a:miter lim="800000"/>
          <a:headEnd/>
          <a:tailEnd/>
        </a:ln>
      </xdr:spPr>
    </xdr:sp>
    <xdr:clientData/>
  </xdr:oneCellAnchor>
  <xdr:oneCellAnchor>
    <xdr:from>
      <xdr:col>14</xdr:col>
      <xdr:colOff>0</xdr:colOff>
      <xdr:row>155</xdr:row>
      <xdr:rowOff>0</xdr:rowOff>
    </xdr:from>
    <xdr:ext cx="80961" cy="395311"/>
    <xdr:sp macro="" textlink="">
      <xdr:nvSpPr>
        <xdr:cNvPr id="8451"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42976800"/>
          <a:ext cx="80961" cy="395311"/>
        </a:xfrm>
        <a:prstGeom prst="rect">
          <a:avLst/>
        </a:prstGeom>
        <a:noFill/>
        <a:ln w="9525">
          <a:noFill/>
          <a:miter lim="800000"/>
          <a:headEnd/>
          <a:tailEnd/>
        </a:ln>
      </xdr:spPr>
    </xdr:sp>
    <xdr:clientData/>
  </xdr:oneCellAnchor>
  <xdr:oneCellAnchor>
    <xdr:from>
      <xdr:col>14</xdr:col>
      <xdr:colOff>0</xdr:colOff>
      <xdr:row>155</xdr:row>
      <xdr:rowOff>0</xdr:rowOff>
    </xdr:from>
    <xdr:ext cx="80961" cy="395311"/>
    <xdr:sp macro="" textlink="">
      <xdr:nvSpPr>
        <xdr:cNvPr id="8452"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42976800"/>
          <a:ext cx="80961" cy="395311"/>
        </a:xfrm>
        <a:prstGeom prst="rect">
          <a:avLst/>
        </a:prstGeom>
        <a:noFill/>
        <a:ln w="9525">
          <a:noFill/>
          <a:miter lim="800000"/>
          <a:headEnd/>
          <a:tailEnd/>
        </a:ln>
      </xdr:spPr>
    </xdr:sp>
    <xdr:clientData/>
  </xdr:oneCellAnchor>
  <xdr:oneCellAnchor>
    <xdr:from>
      <xdr:col>14</xdr:col>
      <xdr:colOff>0</xdr:colOff>
      <xdr:row>155</xdr:row>
      <xdr:rowOff>0</xdr:rowOff>
    </xdr:from>
    <xdr:ext cx="80961" cy="395311"/>
    <xdr:sp macro="" textlink="">
      <xdr:nvSpPr>
        <xdr:cNvPr id="8453"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42976800"/>
          <a:ext cx="80961" cy="395311"/>
        </a:xfrm>
        <a:prstGeom prst="rect">
          <a:avLst/>
        </a:prstGeom>
        <a:noFill/>
        <a:ln w="9525">
          <a:noFill/>
          <a:miter lim="800000"/>
          <a:headEnd/>
          <a:tailEnd/>
        </a:ln>
      </xdr:spPr>
    </xdr:sp>
    <xdr:clientData/>
  </xdr:oneCellAnchor>
  <xdr:oneCellAnchor>
    <xdr:from>
      <xdr:col>14</xdr:col>
      <xdr:colOff>0</xdr:colOff>
      <xdr:row>155</xdr:row>
      <xdr:rowOff>0</xdr:rowOff>
    </xdr:from>
    <xdr:ext cx="80961" cy="395311"/>
    <xdr:sp macro="" textlink="">
      <xdr:nvSpPr>
        <xdr:cNvPr id="8454"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42976800"/>
          <a:ext cx="80961" cy="395311"/>
        </a:xfrm>
        <a:prstGeom prst="rect">
          <a:avLst/>
        </a:prstGeom>
        <a:noFill/>
        <a:ln w="9525">
          <a:noFill/>
          <a:miter lim="800000"/>
          <a:headEnd/>
          <a:tailEnd/>
        </a:ln>
      </xdr:spPr>
    </xdr:sp>
    <xdr:clientData/>
  </xdr:oneCellAnchor>
  <xdr:oneCellAnchor>
    <xdr:from>
      <xdr:col>14</xdr:col>
      <xdr:colOff>0</xdr:colOff>
      <xdr:row>155</xdr:row>
      <xdr:rowOff>0</xdr:rowOff>
    </xdr:from>
    <xdr:ext cx="61911" cy="414361"/>
    <xdr:sp macro="" textlink="">
      <xdr:nvSpPr>
        <xdr:cNvPr id="8455"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42976800"/>
          <a:ext cx="61911" cy="414361"/>
        </a:xfrm>
        <a:prstGeom prst="rect">
          <a:avLst/>
        </a:prstGeom>
        <a:noFill/>
        <a:ln w="9525">
          <a:noFill/>
          <a:miter lim="800000"/>
          <a:headEnd/>
          <a:tailEnd/>
        </a:ln>
      </xdr:spPr>
    </xdr:sp>
    <xdr:clientData/>
  </xdr:oneCellAnchor>
  <xdr:oneCellAnchor>
    <xdr:from>
      <xdr:col>14</xdr:col>
      <xdr:colOff>0</xdr:colOff>
      <xdr:row>155</xdr:row>
      <xdr:rowOff>0</xdr:rowOff>
    </xdr:from>
    <xdr:ext cx="61911" cy="414361"/>
    <xdr:sp macro="" textlink="">
      <xdr:nvSpPr>
        <xdr:cNvPr id="8456"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42976800"/>
          <a:ext cx="61911" cy="414361"/>
        </a:xfrm>
        <a:prstGeom prst="rect">
          <a:avLst/>
        </a:prstGeom>
        <a:noFill/>
        <a:ln w="9525">
          <a:noFill/>
          <a:miter lim="800000"/>
          <a:headEnd/>
          <a:tailEnd/>
        </a:ln>
      </xdr:spPr>
    </xdr:sp>
    <xdr:clientData/>
  </xdr:oneCellAnchor>
  <xdr:oneCellAnchor>
    <xdr:from>
      <xdr:col>14</xdr:col>
      <xdr:colOff>0</xdr:colOff>
      <xdr:row>155</xdr:row>
      <xdr:rowOff>0</xdr:rowOff>
    </xdr:from>
    <xdr:ext cx="61911" cy="404836"/>
    <xdr:sp macro="" textlink="">
      <xdr:nvSpPr>
        <xdr:cNvPr id="8457"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42976800"/>
          <a:ext cx="61911" cy="404836"/>
        </a:xfrm>
        <a:prstGeom prst="rect">
          <a:avLst/>
        </a:prstGeom>
        <a:noFill/>
        <a:ln w="9525">
          <a:noFill/>
          <a:miter lim="800000"/>
          <a:headEnd/>
          <a:tailEnd/>
        </a:ln>
      </xdr:spPr>
    </xdr:sp>
    <xdr:clientData/>
  </xdr:oneCellAnchor>
  <xdr:oneCellAnchor>
    <xdr:from>
      <xdr:col>14</xdr:col>
      <xdr:colOff>0</xdr:colOff>
      <xdr:row>155</xdr:row>
      <xdr:rowOff>0</xdr:rowOff>
    </xdr:from>
    <xdr:ext cx="61911" cy="423886"/>
    <xdr:sp macro="" textlink="">
      <xdr:nvSpPr>
        <xdr:cNvPr id="8458"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42976800"/>
          <a:ext cx="61911" cy="423886"/>
        </a:xfrm>
        <a:prstGeom prst="rect">
          <a:avLst/>
        </a:prstGeom>
        <a:noFill/>
        <a:ln w="9525">
          <a:noFill/>
          <a:miter lim="800000"/>
          <a:headEnd/>
          <a:tailEnd/>
        </a:ln>
      </xdr:spPr>
    </xdr:sp>
    <xdr:clientData/>
  </xdr:oneCellAnchor>
  <xdr:oneCellAnchor>
    <xdr:from>
      <xdr:col>14</xdr:col>
      <xdr:colOff>0</xdr:colOff>
      <xdr:row>155</xdr:row>
      <xdr:rowOff>0</xdr:rowOff>
    </xdr:from>
    <xdr:ext cx="80961" cy="442936"/>
    <xdr:sp macro="" textlink="">
      <xdr:nvSpPr>
        <xdr:cNvPr id="8459"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42976800"/>
          <a:ext cx="80961" cy="442936"/>
        </a:xfrm>
        <a:prstGeom prst="rect">
          <a:avLst/>
        </a:prstGeom>
        <a:noFill/>
        <a:ln w="9525">
          <a:noFill/>
          <a:miter lim="800000"/>
          <a:headEnd/>
          <a:tailEnd/>
        </a:ln>
      </xdr:spPr>
    </xdr:sp>
    <xdr:clientData/>
  </xdr:oneCellAnchor>
  <xdr:oneCellAnchor>
    <xdr:from>
      <xdr:col>14</xdr:col>
      <xdr:colOff>0</xdr:colOff>
      <xdr:row>155</xdr:row>
      <xdr:rowOff>0</xdr:rowOff>
    </xdr:from>
    <xdr:ext cx="80961" cy="442936"/>
    <xdr:sp macro="" textlink="">
      <xdr:nvSpPr>
        <xdr:cNvPr id="8460"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42976800"/>
          <a:ext cx="80961" cy="442936"/>
        </a:xfrm>
        <a:prstGeom prst="rect">
          <a:avLst/>
        </a:prstGeom>
        <a:noFill/>
        <a:ln w="9525">
          <a:noFill/>
          <a:miter lim="800000"/>
          <a:headEnd/>
          <a:tailEnd/>
        </a:ln>
      </xdr:spPr>
    </xdr:sp>
    <xdr:clientData/>
  </xdr:oneCellAnchor>
  <xdr:oneCellAnchor>
    <xdr:from>
      <xdr:col>14</xdr:col>
      <xdr:colOff>0</xdr:colOff>
      <xdr:row>155</xdr:row>
      <xdr:rowOff>0</xdr:rowOff>
    </xdr:from>
    <xdr:ext cx="80961" cy="442936"/>
    <xdr:sp macro="" textlink="">
      <xdr:nvSpPr>
        <xdr:cNvPr id="8461"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42976800"/>
          <a:ext cx="80961" cy="442936"/>
        </a:xfrm>
        <a:prstGeom prst="rect">
          <a:avLst/>
        </a:prstGeom>
        <a:noFill/>
        <a:ln w="9525">
          <a:noFill/>
          <a:miter lim="800000"/>
          <a:headEnd/>
          <a:tailEnd/>
        </a:ln>
      </xdr:spPr>
    </xdr:sp>
    <xdr:clientData/>
  </xdr:oneCellAnchor>
  <xdr:oneCellAnchor>
    <xdr:from>
      <xdr:col>14</xdr:col>
      <xdr:colOff>0</xdr:colOff>
      <xdr:row>155</xdr:row>
      <xdr:rowOff>0</xdr:rowOff>
    </xdr:from>
    <xdr:ext cx="80961" cy="442936"/>
    <xdr:sp macro="" textlink="">
      <xdr:nvSpPr>
        <xdr:cNvPr id="8462"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42976800"/>
          <a:ext cx="80961" cy="442936"/>
        </a:xfrm>
        <a:prstGeom prst="rect">
          <a:avLst/>
        </a:prstGeom>
        <a:noFill/>
        <a:ln w="9525">
          <a:noFill/>
          <a:miter lim="800000"/>
          <a:headEnd/>
          <a:tailEnd/>
        </a:ln>
      </xdr:spPr>
    </xdr:sp>
    <xdr:clientData/>
  </xdr:oneCellAnchor>
  <xdr:oneCellAnchor>
    <xdr:from>
      <xdr:col>14</xdr:col>
      <xdr:colOff>0</xdr:colOff>
      <xdr:row>141</xdr:row>
      <xdr:rowOff>0</xdr:rowOff>
    </xdr:from>
    <xdr:ext cx="90486" cy="302552"/>
    <xdr:sp macro="" textlink="">
      <xdr:nvSpPr>
        <xdr:cNvPr id="8463"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44500800"/>
          <a:ext cx="90486" cy="302552"/>
        </a:xfrm>
        <a:prstGeom prst="rect">
          <a:avLst/>
        </a:prstGeom>
        <a:noFill/>
        <a:ln w="9525">
          <a:noFill/>
          <a:miter lim="800000"/>
          <a:headEnd/>
          <a:tailEnd/>
        </a:ln>
      </xdr:spPr>
    </xdr:sp>
    <xdr:clientData/>
  </xdr:oneCellAnchor>
  <xdr:oneCellAnchor>
    <xdr:from>
      <xdr:col>14</xdr:col>
      <xdr:colOff>0</xdr:colOff>
      <xdr:row>155</xdr:row>
      <xdr:rowOff>0</xdr:rowOff>
    </xdr:from>
    <xdr:ext cx="61911" cy="447169"/>
    <xdr:sp macro="" textlink="">
      <xdr:nvSpPr>
        <xdr:cNvPr id="8464"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42976800"/>
          <a:ext cx="61911" cy="447169"/>
        </a:xfrm>
        <a:prstGeom prst="rect">
          <a:avLst/>
        </a:prstGeom>
        <a:noFill/>
        <a:ln w="9525">
          <a:noFill/>
          <a:miter lim="800000"/>
          <a:headEnd/>
          <a:tailEnd/>
        </a:ln>
      </xdr:spPr>
    </xdr:sp>
    <xdr:clientData/>
  </xdr:oneCellAnchor>
  <xdr:oneCellAnchor>
    <xdr:from>
      <xdr:col>14</xdr:col>
      <xdr:colOff>0</xdr:colOff>
      <xdr:row>155</xdr:row>
      <xdr:rowOff>0</xdr:rowOff>
    </xdr:from>
    <xdr:ext cx="61911" cy="447169"/>
    <xdr:sp macro="" textlink="">
      <xdr:nvSpPr>
        <xdr:cNvPr id="8465"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42976800"/>
          <a:ext cx="61911" cy="447169"/>
        </a:xfrm>
        <a:prstGeom prst="rect">
          <a:avLst/>
        </a:prstGeom>
        <a:noFill/>
        <a:ln w="9525">
          <a:noFill/>
          <a:miter lim="800000"/>
          <a:headEnd/>
          <a:tailEnd/>
        </a:ln>
      </xdr:spPr>
    </xdr:sp>
    <xdr:clientData/>
  </xdr:oneCellAnchor>
  <xdr:oneCellAnchor>
    <xdr:from>
      <xdr:col>14</xdr:col>
      <xdr:colOff>0</xdr:colOff>
      <xdr:row>155</xdr:row>
      <xdr:rowOff>0</xdr:rowOff>
    </xdr:from>
    <xdr:ext cx="61911" cy="442936"/>
    <xdr:sp macro="" textlink="">
      <xdr:nvSpPr>
        <xdr:cNvPr id="8466"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42976800"/>
          <a:ext cx="61911" cy="442936"/>
        </a:xfrm>
        <a:prstGeom prst="rect">
          <a:avLst/>
        </a:prstGeom>
        <a:noFill/>
        <a:ln w="9525">
          <a:noFill/>
          <a:miter lim="800000"/>
          <a:headEnd/>
          <a:tailEnd/>
        </a:ln>
      </xdr:spPr>
    </xdr:sp>
    <xdr:clientData/>
  </xdr:oneCellAnchor>
  <xdr:oneCellAnchor>
    <xdr:from>
      <xdr:col>14</xdr:col>
      <xdr:colOff>0</xdr:colOff>
      <xdr:row>155</xdr:row>
      <xdr:rowOff>0</xdr:rowOff>
    </xdr:from>
    <xdr:ext cx="61911" cy="456694"/>
    <xdr:sp macro="" textlink="">
      <xdr:nvSpPr>
        <xdr:cNvPr id="8467"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42976800"/>
          <a:ext cx="61911" cy="456694"/>
        </a:xfrm>
        <a:prstGeom prst="rect">
          <a:avLst/>
        </a:prstGeom>
        <a:noFill/>
        <a:ln w="9525">
          <a:noFill/>
          <a:miter lim="800000"/>
          <a:headEnd/>
          <a:tailEnd/>
        </a:ln>
      </xdr:spPr>
    </xdr:sp>
    <xdr:clientData/>
  </xdr:oneCellAnchor>
  <xdr:oneCellAnchor>
    <xdr:from>
      <xdr:col>14</xdr:col>
      <xdr:colOff>0</xdr:colOff>
      <xdr:row>155</xdr:row>
      <xdr:rowOff>0</xdr:rowOff>
    </xdr:from>
    <xdr:ext cx="61911" cy="414361"/>
    <xdr:sp macro="" textlink="">
      <xdr:nvSpPr>
        <xdr:cNvPr id="8468"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42976800"/>
          <a:ext cx="61911" cy="414361"/>
        </a:xfrm>
        <a:prstGeom prst="rect">
          <a:avLst/>
        </a:prstGeom>
        <a:noFill/>
        <a:ln w="9525">
          <a:noFill/>
          <a:miter lim="800000"/>
          <a:headEnd/>
          <a:tailEnd/>
        </a:ln>
      </xdr:spPr>
    </xdr:sp>
    <xdr:clientData/>
  </xdr:oneCellAnchor>
  <xdr:oneCellAnchor>
    <xdr:from>
      <xdr:col>14</xdr:col>
      <xdr:colOff>0</xdr:colOff>
      <xdr:row>155</xdr:row>
      <xdr:rowOff>0</xdr:rowOff>
    </xdr:from>
    <xdr:ext cx="61911" cy="414361"/>
    <xdr:sp macro="" textlink="">
      <xdr:nvSpPr>
        <xdr:cNvPr id="8469"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42976800"/>
          <a:ext cx="61911" cy="414361"/>
        </a:xfrm>
        <a:prstGeom prst="rect">
          <a:avLst/>
        </a:prstGeom>
        <a:noFill/>
        <a:ln w="9525">
          <a:noFill/>
          <a:miter lim="800000"/>
          <a:headEnd/>
          <a:tailEnd/>
        </a:ln>
      </xdr:spPr>
    </xdr:sp>
    <xdr:clientData/>
  </xdr:oneCellAnchor>
  <xdr:oneCellAnchor>
    <xdr:from>
      <xdr:col>14</xdr:col>
      <xdr:colOff>0</xdr:colOff>
      <xdr:row>155</xdr:row>
      <xdr:rowOff>0</xdr:rowOff>
    </xdr:from>
    <xdr:ext cx="61911" cy="404836"/>
    <xdr:sp macro="" textlink="">
      <xdr:nvSpPr>
        <xdr:cNvPr id="8470"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42976800"/>
          <a:ext cx="61911" cy="404836"/>
        </a:xfrm>
        <a:prstGeom prst="rect">
          <a:avLst/>
        </a:prstGeom>
        <a:noFill/>
        <a:ln w="9525">
          <a:noFill/>
          <a:miter lim="800000"/>
          <a:headEnd/>
          <a:tailEnd/>
        </a:ln>
      </xdr:spPr>
    </xdr:sp>
    <xdr:clientData/>
  </xdr:oneCellAnchor>
  <xdr:oneCellAnchor>
    <xdr:from>
      <xdr:col>14</xdr:col>
      <xdr:colOff>0</xdr:colOff>
      <xdr:row>155</xdr:row>
      <xdr:rowOff>0</xdr:rowOff>
    </xdr:from>
    <xdr:ext cx="61911" cy="423886"/>
    <xdr:sp macro="" textlink="">
      <xdr:nvSpPr>
        <xdr:cNvPr id="8471"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42976800"/>
          <a:ext cx="61911" cy="423886"/>
        </a:xfrm>
        <a:prstGeom prst="rect">
          <a:avLst/>
        </a:prstGeom>
        <a:noFill/>
        <a:ln w="9525">
          <a:noFill/>
          <a:miter lim="800000"/>
          <a:headEnd/>
          <a:tailEnd/>
        </a:ln>
      </xdr:spPr>
    </xdr:sp>
    <xdr:clientData/>
  </xdr:oneCellAnchor>
  <xdr:oneCellAnchor>
    <xdr:from>
      <xdr:col>14</xdr:col>
      <xdr:colOff>0</xdr:colOff>
      <xdr:row>155</xdr:row>
      <xdr:rowOff>0</xdr:rowOff>
    </xdr:from>
    <xdr:ext cx="80961" cy="395311"/>
    <xdr:sp macro="" textlink="">
      <xdr:nvSpPr>
        <xdr:cNvPr id="8472"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42976800"/>
          <a:ext cx="80961" cy="395311"/>
        </a:xfrm>
        <a:prstGeom prst="rect">
          <a:avLst/>
        </a:prstGeom>
        <a:noFill/>
        <a:ln w="9525">
          <a:noFill/>
          <a:miter lim="800000"/>
          <a:headEnd/>
          <a:tailEnd/>
        </a:ln>
      </xdr:spPr>
    </xdr:sp>
    <xdr:clientData/>
  </xdr:oneCellAnchor>
  <xdr:oneCellAnchor>
    <xdr:from>
      <xdr:col>14</xdr:col>
      <xdr:colOff>0</xdr:colOff>
      <xdr:row>155</xdr:row>
      <xdr:rowOff>0</xdr:rowOff>
    </xdr:from>
    <xdr:ext cx="80961" cy="395311"/>
    <xdr:sp macro="" textlink="">
      <xdr:nvSpPr>
        <xdr:cNvPr id="8473"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42976800"/>
          <a:ext cx="80961" cy="395311"/>
        </a:xfrm>
        <a:prstGeom prst="rect">
          <a:avLst/>
        </a:prstGeom>
        <a:noFill/>
        <a:ln w="9525">
          <a:noFill/>
          <a:miter lim="800000"/>
          <a:headEnd/>
          <a:tailEnd/>
        </a:ln>
      </xdr:spPr>
    </xdr:sp>
    <xdr:clientData/>
  </xdr:oneCellAnchor>
  <xdr:oneCellAnchor>
    <xdr:from>
      <xdr:col>14</xdr:col>
      <xdr:colOff>0</xdr:colOff>
      <xdr:row>155</xdr:row>
      <xdr:rowOff>0</xdr:rowOff>
    </xdr:from>
    <xdr:ext cx="80961" cy="395311"/>
    <xdr:sp macro="" textlink="">
      <xdr:nvSpPr>
        <xdr:cNvPr id="8474"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42976800"/>
          <a:ext cx="80961" cy="395311"/>
        </a:xfrm>
        <a:prstGeom prst="rect">
          <a:avLst/>
        </a:prstGeom>
        <a:noFill/>
        <a:ln w="9525">
          <a:noFill/>
          <a:miter lim="800000"/>
          <a:headEnd/>
          <a:tailEnd/>
        </a:ln>
      </xdr:spPr>
    </xdr:sp>
    <xdr:clientData/>
  </xdr:oneCellAnchor>
  <xdr:oneCellAnchor>
    <xdr:from>
      <xdr:col>14</xdr:col>
      <xdr:colOff>0</xdr:colOff>
      <xdr:row>155</xdr:row>
      <xdr:rowOff>0</xdr:rowOff>
    </xdr:from>
    <xdr:ext cx="80961" cy="395311"/>
    <xdr:sp macro="" textlink="">
      <xdr:nvSpPr>
        <xdr:cNvPr id="8475"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42976800"/>
          <a:ext cx="80961" cy="395311"/>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06623"/>
    <xdr:sp macro="" textlink="">
      <xdr:nvSpPr>
        <xdr:cNvPr id="8476"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42976800"/>
          <a:ext cx="59602" cy="306623"/>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06623"/>
    <xdr:sp macro="" textlink="">
      <xdr:nvSpPr>
        <xdr:cNvPr id="8477"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42976800"/>
          <a:ext cx="59602" cy="30662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291325"/>
    <xdr:sp macro="" textlink="">
      <xdr:nvSpPr>
        <xdr:cNvPr id="8478"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44500800"/>
          <a:ext cx="59602" cy="291325"/>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16148"/>
    <xdr:sp macro="" textlink="">
      <xdr:nvSpPr>
        <xdr:cNvPr id="8479"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42976800"/>
          <a:ext cx="59602" cy="316148"/>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33759"/>
    <xdr:sp macro="" textlink="">
      <xdr:nvSpPr>
        <xdr:cNvPr id="8480"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42976800"/>
          <a:ext cx="78652" cy="333759"/>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33759"/>
    <xdr:sp macro="" textlink="">
      <xdr:nvSpPr>
        <xdr:cNvPr id="8481"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42976800"/>
          <a:ext cx="78652" cy="333759"/>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33759"/>
    <xdr:sp macro="" textlink="">
      <xdr:nvSpPr>
        <xdr:cNvPr id="8482"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42976800"/>
          <a:ext cx="78652" cy="333759"/>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33759"/>
    <xdr:sp macro="" textlink="">
      <xdr:nvSpPr>
        <xdr:cNvPr id="8483"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42976800"/>
          <a:ext cx="78652" cy="333759"/>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33759"/>
    <xdr:sp macro="" textlink="">
      <xdr:nvSpPr>
        <xdr:cNvPr id="8484"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42976800"/>
          <a:ext cx="78652" cy="333759"/>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33759"/>
    <xdr:sp macro="" textlink="">
      <xdr:nvSpPr>
        <xdr:cNvPr id="8485"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42976800"/>
          <a:ext cx="78652" cy="333759"/>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33759"/>
    <xdr:sp macro="" textlink="">
      <xdr:nvSpPr>
        <xdr:cNvPr id="8486"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42976800"/>
          <a:ext cx="78652" cy="333759"/>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33759"/>
    <xdr:sp macro="" textlink="">
      <xdr:nvSpPr>
        <xdr:cNvPr id="8487"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42976800"/>
          <a:ext cx="78652" cy="333759"/>
        </a:xfrm>
        <a:prstGeom prst="rect">
          <a:avLst/>
        </a:prstGeom>
        <a:noFill/>
        <a:ln w="9525">
          <a:noFill/>
          <a:miter lim="800000"/>
          <a:headEnd/>
          <a:tailEnd/>
        </a:ln>
      </xdr:spPr>
    </xdr:sp>
    <xdr:clientData/>
  </xdr:oneCellAnchor>
  <xdr:oneCellAnchor>
    <xdr:from>
      <xdr:col>13</xdr:col>
      <xdr:colOff>1219200</xdr:colOff>
      <xdr:row>141</xdr:row>
      <xdr:rowOff>0</xdr:rowOff>
    </xdr:from>
    <xdr:ext cx="88177" cy="289703"/>
    <xdr:sp macro="" textlink="">
      <xdr:nvSpPr>
        <xdr:cNvPr id="8488"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44500800"/>
          <a:ext cx="88177" cy="289703"/>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51953"/>
    <xdr:sp macro="" textlink="">
      <xdr:nvSpPr>
        <xdr:cNvPr id="848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42976800"/>
          <a:ext cx="59602" cy="351953"/>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42428"/>
    <xdr:sp macro="" textlink="">
      <xdr:nvSpPr>
        <xdr:cNvPr id="849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42976800"/>
          <a:ext cx="59602" cy="342428"/>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61478"/>
    <xdr:sp macro="" textlink="">
      <xdr:nvSpPr>
        <xdr:cNvPr id="849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42976800"/>
          <a:ext cx="59602" cy="361478"/>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80528"/>
    <xdr:sp macro="" textlink="">
      <xdr:nvSpPr>
        <xdr:cNvPr id="849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42976800"/>
          <a:ext cx="78652" cy="380528"/>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80528"/>
    <xdr:sp macro="" textlink="">
      <xdr:nvSpPr>
        <xdr:cNvPr id="849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42976800"/>
          <a:ext cx="78652" cy="380528"/>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80528"/>
    <xdr:sp macro="" textlink="">
      <xdr:nvSpPr>
        <xdr:cNvPr id="849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42976800"/>
          <a:ext cx="78652" cy="380528"/>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80528"/>
    <xdr:sp macro="" textlink="">
      <xdr:nvSpPr>
        <xdr:cNvPr id="849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42976800"/>
          <a:ext cx="78652" cy="380528"/>
        </a:xfrm>
        <a:prstGeom prst="rect">
          <a:avLst/>
        </a:prstGeom>
        <a:noFill/>
        <a:ln w="9525">
          <a:noFill/>
          <a:miter lim="800000"/>
          <a:headEnd/>
          <a:tailEnd/>
        </a:ln>
      </xdr:spPr>
    </xdr:sp>
    <xdr:clientData/>
  </xdr:oneCellAnchor>
  <xdr:oneCellAnchor>
    <xdr:from>
      <xdr:col>13</xdr:col>
      <xdr:colOff>1219200</xdr:colOff>
      <xdr:row>141</xdr:row>
      <xdr:rowOff>0</xdr:rowOff>
    </xdr:from>
    <xdr:ext cx="88177" cy="289703"/>
    <xdr:sp macro="" textlink="">
      <xdr:nvSpPr>
        <xdr:cNvPr id="8496"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44500800"/>
          <a:ext cx="88177" cy="289703"/>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99578"/>
    <xdr:sp macro="" textlink="">
      <xdr:nvSpPr>
        <xdr:cNvPr id="8497"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42976800"/>
          <a:ext cx="59602" cy="399578"/>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99578"/>
    <xdr:sp macro="" textlink="">
      <xdr:nvSpPr>
        <xdr:cNvPr id="8498"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42976800"/>
          <a:ext cx="59602" cy="399578"/>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90053"/>
    <xdr:sp macro="" textlink="">
      <xdr:nvSpPr>
        <xdr:cNvPr id="8499"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42976800"/>
          <a:ext cx="59602" cy="390053"/>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409103"/>
    <xdr:sp macro="" textlink="">
      <xdr:nvSpPr>
        <xdr:cNvPr id="8500"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42976800"/>
          <a:ext cx="59602" cy="409103"/>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428153"/>
    <xdr:sp macro="" textlink="">
      <xdr:nvSpPr>
        <xdr:cNvPr id="8501"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42976800"/>
          <a:ext cx="78652" cy="428153"/>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428153"/>
    <xdr:sp macro="" textlink="">
      <xdr:nvSpPr>
        <xdr:cNvPr id="8502"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42976800"/>
          <a:ext cx="78652" cy="428153"/>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428153"/>
    <xdr:sp macro="" textlink="">
      <xdr:nvSpPr>
        <xdr:cNvPr id="8503"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42976800"/>
          <a:ext cx="78652" cy="428153"/>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428153"/>
    <xdr:sp macro="" textlink="">
      <xdr:nvSpPr>
        <xdr:cNvPr id="8504"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42976800"/>
          <a:ext cx="78652" cy="428153"/>
        </a:xfrm>
        <a:prstGeom prst="rect">
          <a:avLst/>
        </a:prstGeom>
        <a:noFill/>
        <a:ln w="9525">
          <a:noFill/>
          <a:miter lim="800000"/>
          <a:headEnd/>
          <a:tailEnd/>
        </a:ln>
      </xdr:spPr>
    </xdr:sp>
    <xdr:clientData/>
  </xdr:oneCellAnchor>
  <xdr:oneCellAnchor>
    <xdr:from>
      <xdr:col>13</xdr:col>
      <xdr:colOff>1219200</xdr:colOff>
      <xdr:row>141</xdr:row>
      <xdr:rowOff>0</xdr:rowOff>
    </xdr:from>
    <xdr:ext cx="88177" cy="289208"/>
    <xdr:sp macro="" textlink="">
      <xdr:nvSpPr>
        <xdr:cNvPr id="8505"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44500800"/>
          <a:ext cx="88177" cy="289208"/>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432386"/>
    <xdr:sp macro="" textlink="">
      <xdr:nvSpPr>
        <xdr:cNvPr id="850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42976800"/>
          <a:ext cx="59602" cy="432386"/>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432386"/>
    <xdr:sp macro="" textlink="">
      <xdr:nvSpPr>
        <xdr:cNvPr id="850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42976800"/>
          <a:ext cx="59602" cy="432386"/>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428153"/>
    <xdr:sp macro="" textlink="">
      <xdr:nvSpPr>
        <xdr:cNvPr id="850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42976800"/>
          <a:ext cx="59602" cy="428153"/>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441911"/>
    <xdr:sp macro="" textlink="">
      <xdr:nvSpPr>
        <xdr:cNvPr id="850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42976800"/>
          <a:ext cx="59602" cy="441911"/>
        </a:xfrm>
        <a:prstGeom prst="rect">
          <a:avLst/>
        </a:prstGeom>
        <a:noFill/>
        <a:ln w="9525">
          <a:noFill/>
          <a:miter lim="800000"/>
          <a:headEnd/>
          <a:tailEnd/>
        </a:ln>
      </xdr:spPr>
    </xdr:sp>
    <xdr:clientData/>
  </xdr:oneCellAnchor>
  <xdr:oneCellAnchor>
    <xdr:from>
      <xdr:col>13</xdr:col>
      <xdr:colOff>1219200</xdr:colOff>
      <xdr:row>141</xdr:row>
      <xdr:rowOff>0</xdr:rowOff>
    </xdr:from>
    <xdr:ext cx="88177" cy="289703"/>
    <xdr:sp macro="" textlink="">
      <xdr:nvSpPr>
        <xdr:cNvPr id="8510"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44500800"/>
          <a:ext cx="88177" cy="289703"/>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99578"/>
    <xdr:sp macro="" textlink="">
      <xdr:nvSpPr>
        <xdr:cNvPr id="8511"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42976800"/>
          <a:ext cx="59602" cy="399578"/>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99578"/>
    <xdr:sp macro="" textlink="">
      <xdr:nvSpPr>
        <xdr:cNvPr id="8512"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42976800"/>
          <a:ext cx="59602" cy="399578"/>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390053"/>
    <xdr:sp macro="" textlink="">
      <xdr:nvSpPr>
        <xdr:cNvPr id="8513"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42976800"/>
          <a:ext cx="59602" cy="390053"/>
        </a:xfrm>
        <a:prstGeom prst="rect">
          <a:avLst/>
        </a:prstGeom>
        <a:noFill/>
        <a:ln w="9525">
          <a:noFill/>
          <a:miter lim="800000"/>
          <a:headEnd/>
          <a:tailEnd/>
        </a:ln>
      </xdr:spPr>
    </xdr:sp>
    <xdr:clientData/>
  </xdr:oneCellAnchor>
  <xdr:oneCellAnchor>
    <xdr:from>
      <xdr:col>13</xdr:col>
      <xdr:colOff>1219200</xdr:colOff>
      <xdr:row>155</xdr:row>
      <xdr:rowOff>0</xdr:rowOff>
    </xdr:from>
    <xdr:ext cx="59602" cy="409103"/>
    <xdr:sp macro="" textlink="">
      <xdr:nvSpPr>
        <xdr:cNvPr id="8514"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42976800"/>
          <a:ext cx="59602" cy="409103"/>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80528"/>
    <xdr:sp macro="" textlink="">
      <xdr:nvSpPr>
        <xdr:cNvPr id="8515"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42976800"/>
          <a:ext cx="78652" cy="380528"/>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80528"/>
    <xdr:sp macro="" textlink="">
      <xdr:nvSpPr>
        <xdr:cNvPr id="8516"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42976800"/>
          <a:ext cx="78652" cy="380528"/>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80528"/>
    <xdr:sp macro="" textlink="">
      <xdr:nvSpPr>
        <xdr:cNvPr id="8517"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42976800"/>
          <a:ext cx="78652" cy="380528"/>
        </a:xfrm>
        <a:prstGeom prst="rect">
          <a:avLst/>
        </a:prstGeom>
        <a:noFill/>
        <a:ln w="9525">
          <a:noFill/>
          <a:miter lim="800000"/>
          <a:headEnd/>
          <a:tailEnd/>
        </a:ln>
      </xdr:spPr>
    </xdr:sp>
    <xdr:clientData/>
  </xdr:oneCellAnchor>
  <xdr:oneCellAnchor>
    <xdr:from>
      <xdr:col>13</xdr:col>
      <xdr:colOff>1524000</xdr:colOff>
      <xdr:row>155</xdr:row>
      <xdr:rowOff>0</xdr:rowOff>
    </xdr:from>
    <xdr:ext cx="78652" cy="380528"/>
    <xdr:sp macro="" textlink="">
      <xdr:nvSpPr>
        <xdr:cNvPr id="8518"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42976800"/>
          <a:ext cx="78652" cy="380528"/>
        </a:xfrm>
        <a:prstGeom prst="rect">
          <a:avLst/>
        </a:prstGeom>
        <a:noFill/>
        <a:ln w="9525">
          <a:noFill/>
          <a:miter lim="800000"/>
          <a:headEnd/>
          <a:tailEnd/>
        </a:ln>
      </xdr:spPr>
    </xdr:sp>
    <xdr:clientData/>
  </xdr:oneCellAnchor>
  <xdr:oneCellAnchor>
    <xdr:from>
      <xdr:col>14</xdr:col>
      <xdr:colOff>0</xdr:colOff>
      <xdr:row>155</xdr:row>
      <xdr:rowOff>0</xdr:rowOff>
    </xdr:from>
    <xdr:ext cx="61911" cy="306623"/>
    <xdr:sp macro="" textlink="">
      <xdr:nvSpPr>
        <xdr:cNvPr id="8519"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42976800"/>
          <a:ext cx="61911" cy="306623"/>
        </a:xfrm>
        <a:prstGeom prst="rect">
          <a:avLst/>
        </a:prstGeom>
        <a:noFill/>
        <a:ln w="9525">
          <a:noFill/>
          <a:miter lim="800000"/>
          <a:headEnd/>
          <a:tailEnd/>
        </a:ln>
      </xdr:spPr>
    </xdr:sp>
    <xdr:clientData/>
  </xdr:oneCellAnchor>
  <xdr:oneCellAnchor>
    <xdr:from>
      <xdr:col>14</xdr:col>
      <xdr:colOff>0</xdr:colOff>
      <xdr:row>155</xdr:row>
      <xdr:rowOff>0</xdr:rowOff>
    </xdr:from>
    <xdr:ext cx="61911" cy="306623"/>
    <xdr:sp macro="" textlink="">
      <xdr:nvSpPr>
        <xdr:cNvPr id="8520"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42976800"/>
          <a:ext cx="61911" cy="306623"/>
        </a:xfrm>
        <a:prstGeom prst="rect">
          <a:avLst/>
        </a:prstGeom>
        <a:noFill/>
        <a:ln w="9525">
          <a:noFill/>
          <a:miter lim="800000"/>
          <a:headEnd/>
          <a:tailEnd/>
        </a:ln>
      </xdr:spPr>
    </xdr:sp>
    <xdr:clientData/>
  </xdr:oneCellAnchor>
  <xdr:oneCellAnchor>
    <xdr:from>
      <xdr:col>14</xdr:col>
      <xdr:colOff>0</xdr:colOff>
      <xdr:row>141</xdr:row>
      <xdr:rowOff>0</xdr:rowOff>
    </xdr:from>
    <xdr:ext cx="61911" cy="291325"/>
    <xdr:sp macro="" textlink="">
      <xdr:nvSpPr>
        <xdr:cNvPr id="8521"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44500800"/>
          <a:ext cx="61911" cy="291325"/>
        </a:xfrm>
        <a:prstGeom prst="rect">
          <a:avLst/>
        </a:prstGeom>
        <a:noFill/>
        <a:ln w="9525">
          <a:noFill/>
          <a:miter lim="800000"/>
          <a:headEnd/>
          <a:tailEnd/>
        </a:ln>
      </xdr:spPr>
    </xdr:sp>
    <xdr:clientData/>
  </xdr:oneCellAnchor>
  <xdr:oneCellAnchor>
    <xdr:from>
      <xdr:col>14</xdr:col>
      <xdr:colOff>0</xdr:colOff>
      <xdr:row>155</xdr:row>
      <xdr:rowOff>0</xdr:rowOff>
    </xdr:from>
    <xdr:ext cx="61911" cy="316148"/>
    <xdr:sp macro="" textlink="">
      <xdr:nvSpPr>
        <xdr:cNvPr id="8522"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42976800"/>
          <a:ext cx="61911" cy="316148"/>
        </a:xfrm>
        <a:prstGeom prst="rect">
          <a:avLst/>
        </a:prstGeom>
        <a:noFill/>
        <a:ln w="9525">
          <a:noFill/>
          <a:miter lim="800000"/>
          <a:headEnd/>
          <a:tailEnd/>
        </a:ln>
      </xdr:spPr>
    </xdr:sp>
    <xdr:clientData/>
  </xdr:oneCellAnchor>
  <xdr:oneCellAnchor>
    <xdr:from>
      <xdr:col>14</xdr:col>
      <xdr:colOff>0</xdr:colOff>
      <xdr:row>155</xdr:row>
      <xdr:rowOff>0</xdr:rowOff>
    </xdr:from>
    <xdr:ext cx="80961" cy="333759"/>
    <xdr:sp macro="" textlink="">
      <xdr:nvSpPr>
        <xdr:cNvPr id="8523"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42976800"/>
          <a:ext cx="80961" cy="333759"/>
        </a:xfrm>
        <a:prstGeom prst="rect">
          <a:avLst/>
        </a:prstGeom>
        <a:noFill/>
        <a:ln w="9525">
          <a:noFill/>
          <a:miter lim="800000"/>
          <a:headEnd/>
          <a:tailEnd/>
        </a:ln>
      </xdr:spPr>
    </xdr:sp>
    <xdr:clientData/>
  </xdr:oneCellAnchor>
  <xdr:oneCellAnchor>
    <xdr:from>
      <xdr:col>14</xdr:col>
      <xdr:colOff>0</xdr:colOff>
      <xdr:row>155</xdr:row>
      <xdr:rowOff>0</xdr:rowOff>
    </xdr:from>
    <xdr:ext cx="80961" cy="333759"/>
    <xdr:sp macro="" textlink="">
      <xdr:nvSpPr>
        <xdr:cNvPr id="8524"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42976800"/>
          <a:ext cx="80961" cy="333759"/>
        </a:xfrm>
        <a:prstGeom prst="rect">
          <a:avLst/>
        </a:prstGeom>
        <a:noFill/>
        <a:ln w="9525">
          <a:noFill/>
          <a:miter lim="800000"/>
          <a:headEnd/>
          <a:tailEnd/>
        </a:ln>
      </xdr:spPr>
    </xdr:sp>
    <xdr:clientData/>
  </xdr:oneCellAnchor>
  <xdr:oneCellAnchor>
    <xdr:from>
      <xdr:col>14</xdr:col>
      <xdr:colOff>0</xdr:colOff>
      <xdr:row>155</xdr:row>
      <xdr:rowOff>0</xdr:rowOff>
    </xdr:from>
    <xdr:ext cx="80961" cy="333759"/>
    <xdr:sp macro="" textlink="">
      <xdr:nvSpPr>
        <xdr:cNvPr id="8525"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42976800"/>
          <a:ext cx="80961" cy="333759"/>
        </a:xfrm>
        <a:prstGeom prst="rect">
          <a:avLst/>
        </a:prstGeom>
        <a:noFill/>
        <a:ln w="9525">
          <a:noFill/>
          <a:miter lim="800000"/>
          <a:headEnd/>
          <a:tailEnd/>
        </a:ln>
      </xdr:spPr>
    </xdr:sp>
    <xdr:clientData/>
  </xdr:oneCellAnchor>
  <xdr:oneCellAnchor>
    <xdr:from>
      <xdr:col>14</xdr:col>
      <xdr:colOff>0</xdr:colOff>
      <xdr:row>155</xdr:row>
      <xdr:rowOff>0</xdr:rowOff>
    </xdr:from>
    <xdr:ext cx="80961" cy="333759"/>
    <xdr:sp macro="" textlink="">
      <xdr:nvSpPr>
        <xdr:cNvPr id="8526"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42976800"/>
          <a:ext cx="80961" cy="333759"/>
        </a:xfrm>
        <a:prstGeom prst="rect">
          <a:avLst/>
        </a:prstGeom>
        <a:noFill/>
        <a:ln w="9525">
          <a:noFill/>
          <a:miter lim="800000"/>
          <a:headEnd/>
          <a:tailEnd/>
        </a:ln>
      </xdr:spPr>
    </xdr:sp>
    <xdr:clientData/>
  </xdr:oneCellAnchor>
  <xdr:oneCellAnchor>
    <xdr:from>
      <xdr:col>14</xdr:col>
      <xdr:colOff>0</xdr:colOff>
      <xdr:row>155</xdr:row>
      <xdr:rowOff>0</xdr:rowOff>
    </xdr:from>
    <xdr:ext cx="80961" cy="333759"/>
    <xdr:sp macro="" textlink="">
      <xdr:nvSpPr>
        <xdr:cNvPr id="8527"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42976800"/>
          <a:ext cx="80961" cy="333759"/>
        </a:xfrm>
        <a:prstGeom prst="rect">
          <a:avLst/>
        </a:prstGeom>
        <a:noFill/>
        <a:ln w="9525">
          <a:noFill/>
          <a:miter lim="800000"/>
          <a:headEnd/>
          <a:tailEnd/>
        </a:ln>
      </xdr:spPr>
    </xdr:sp>
    <xdr:clientData/>
  </xdr:oneCellAnchor>
  <xdr:oneCellAnchor>
    <xdr:from>
      <xdr:col>14</xdr:col>
      <xdr:colOff>0</xdr:colOff>
      <xdr:row>155</xdr:row>
      <xdr:rowOff>0</xdr:rowOff>
    </xdr:from>
    <xdr:ext cx="80961" cy="333759"/>
    <xdr:sp macro="" textlink="">
      <xdr:nvSpPr>
        <xdr:cNvPr id="8528"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42976800"/>
          <a:ext cx="80961" cy="333759"/>
        </a:xfrm>
        <a:prstGeom prst="rect">
          <a:avLst/>
        </a:prstGeom>
        <a:noFill/>
        <a:ln w="9525">
          <a:noFill/>
          <a:miter lim="800000"/>
          <a:headEnd/>
          <a:tailEnd/>
        </a:ln>
      </xdr:spPr>
    </xdr:sp>
    <xdr:clientData/>
  </xdr:oneCellAnchor>
  <xdr:oneCellAnchor>
    <xdr:from>
      <xdr:col>14</xdr:col>
      <xdr:colOff>0</xdr:colOff>
      <xdr:row>155</xdr:row>
      <xdr:rowOff>0</xdr:rowOff>
    </xdr:from>
    <xdr:ext cx="80961" cy="333759"/>
    <xdr:sp macro="" textlink="">
      <xdr:nvSpPr>
        <xdr:cNvPr id="8529"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42976800"/>
          <a:ext cx="80961" cy="333759"/>
        </a:xfrm>
        <a:prstGeom prst="rect">
          <a:avLst/>
        </a:prstGeom>
        <a:noFill/>
        <a:ln w="9525">
          <a:noFill/>
          <a:miter lim="800000"/>
          <a:headEnd/>
          <a:tailEnd/>
        </a:ln>
      </xdr:spPr>
    </xdr:sp>
    <xdr:clientData/>
  </xdr:oneCellAnchor>
  <xdr:oneCellAnchor>
    <xdr:from>
      <xdr:col>14</xdr:col>
      <xdr:colOff>0</xdr:colOff>
      <xdr:row>155</xdr:row>
      <xdr:rowOff>0</xdr:rowOff>
    </xdr:from>
    <xdr:ext cx="80961" cy="333759"/>
    <xdr:sp macro="" textlink="">
      <xdr:nvSpPr>
        <xdr:cNvPr id="8530"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42976800"/>
          <a:ext cx="80961" cy="333759"/>
        </a:xfrm>
        <a:prstGeom prst="rect">
          <a:avLst/>
        </a:prstGeom>
        <a:noFill/>
        <a:ln w="9525">
          <a:noFill/>
          <a:miter lim="800000"/>
          <a:headEnd/>
          <a:tailEnd/>
        </a:ln>
      </xdr:spPr>
    </xdr:sp>
    <xdr:clientData/>
  </xdr:oneCellAnchor>
  <xdr:oneCellAnchor>
    <xdr:from>
      <xdr:col>14</xdr:col>
      <xdr:colOff>0</xdr:colOff>
      <xdr:row>141</xdr:row>
      <xdr:rowOff>0</xdr:rowOff>
    </xdr:from>
    <xdr:ext cx="90486" cy="289703"/>
    <xdr:sp macro="" textlink="">
      <xdr:nvSpPr>
        <xdr:cNvPr id="8531"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44500800"/>
          <a:ext cx="90486" cy="289703"/>
        </a:xfrm>
        <a:prstGeom prst="rect">
          <a:avLst/>
        </a:prstGeom>
        <a:noFill/>
        <a:ln w="9525">
          <a:noFill/>
          <a:miter lim="800000"/>
          <a:headEnd/>
          <a:tailEnd/>
        </a:ln>
      </xdr:spPr>
    </xdr:sp>
    <xdr:clientData/>
  </xdr:oneCellAnchor>
  <xdr:oneCellAnchor>
    <xdr:from>
      <xdr:col>14</xdr:col>
      <xdr:colOff>0</xdr:colOff>
      <xdr:row>155</xdr:row>
      <xdr:rowOff>0</xdr:rowOff>
    </xdr:from>
    <xdr:ext cx="61911" cy="351953"/>
    <xdr:sp macro="" textlink="">
      <xdr:nvSpPr>
        <xdr:cNvPr id="8532"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42976800"/>
          <a:ext cx="61911" cy="351953"/>
        </a:xfrm>
        <a:prstGeom prst="rect">
          <a:avLst/>
        </a:prstGeom>
        <a:noFill/>
        <a:ln w="9525">
          <a:noFill/>
          <a:miter lim="800000"/>
          <a:headEnd/>
          <a:tailEnd/>
        </a:ln>
      </xdr:spPr>
    </xdr:sp>
    <xdr:clientData/>
  </xdr:oneCellAnchor>
  <xdr:oneCellAnchor>
    <xdr:from>
      <xdr:col>14</xdr:col>
      <xdr:colOff>0</xdr:colOff>
      <xdr:row>155</xdr:row>
      <xdr:rowOff>0</xdr:rowOff>
    </xdr:from>
    <xdr:ext cx="61911" cy="342428"/>
    <xdr:sp macro="" textlink="">
      <xdr:nvSpPr>
        <xdr:cNvPr id="8533"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42976800"/>
          <a:ext cx="61911" cy="342428"/>
        </a:xfrm>
        <a:prstGeom prst="rect">
          <a:avLst/>
        </a:prstGeom>
        <a:noFill/>
        <a:ln w="9525">
          <a:noFill/>
          <a:miter lim="800000"/>
          <a:headEnd/>
          <a:tailEnd/>
        </a:ln>
      </xdr:spPr>
    </xdr:sp>
    <xdr:clientData/>
  </xdr:oneCellAnchor>
  <xdr:oneCellAnchor>
    <xdr:from>
      <xdr:col>14</xdr:col>
      <xdr:colOff>0</xdr:colOff>
      <xdr:row>155</xdr:row>
      <xdr:rowOff>0</xdr:rowOff>
    </xdr:from>
    <xdr:ext cx="61911" cy="361478"/>
    <xdr:sp macro="" textlink="">
      <xdr:nvSpPr>
        <xdr:cNvPr id="8534"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42976800"/>
          <a:ext cx="61911" cy="361478"/>
        </a:xfrm>
        <a:prstGeom prst="rect">
          <a:avLst/>
        </a:prstGeom>
        <a:noFill/>
        <a:ln w="9525">
          <a:noFill/>
          <a:miter lim="800000"/>
          <a:headEnd/>
          <a:tailEnd/>
        </a:ln>
      </xdr:spPr>
    </xdr:sp>
    <xdr:clientData/>
  </xdr:oneCellAnchor>
  <xdr:oneCellAnchor>
    <xdr:from>
      <xdr:col>14</xdr:col>
      <xdr:colOff>0</xdr:colOff>
      <xdr:row>155</xdr:row>
      <xdr:rowOff>0</xdr:rowOff>
    </xdr:from>
    <xdr:ext cx="80961" cy="380528"/>
    <xdr:sp macro="" textlink="">
      <xdr:nvSpPr>
        <xdr:cNvPr id="8535"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42976800"/>
          <a:ext cx="80961" cy="380528"/>
        </a:xfrm>
        <a:prstGeom prst="rect">
          <a:avLst/>
        </a:prstGeom>
        <a:noFill/>
        <a:ln w="9525">
          <a:noFill/>
          <a:miter lim="800000"/>
          <a:headEnd/>
          <a:tailEnd/>
        </a:ln>
      </xdr:spPr>
    </xdr:sp>
    <xdr:clientData/>
  </xdr:oneCellAnchor>
  <xdr:oneCellAnchor>
    <xdr:from>
      <xdr:col>14</xdr:col>
      <xdr:colOff>0</xdr:colOff>
      <xdr:row>155</xdr:row>
      <xdr:rowOff>0</xdr:rowOff>
    </xdr:from>
    <xdr:ext cx="80961" cy="380528"/>
    <xdr:sp macro="" textlink="">
      <xdr:nvSpPr>
        <xdr:cNvPr id="8536"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42976800"/>
          <a:ext cx="80961" cy="380528"/>
        </a:xfrm>
        <a:prstGeom prst="rect">
          <a:avLst/>
        </a:prstGeom>
        <a:noFill/>
        <a:ln w="9525">
          <a:noFill/>
          <a:miter lim="800000"/>
          <a:headEnd/>
          <a:tailEnd/>
        </a:ln>
      </xdr:spPr>
    </xdr:sp>
    <xdr:clientData/>
  </xdr:oneCellAnchor>
  <xdr:oneCellAnchor>
    <xdr:from>
      <xdr:col>14</xdr:col>
      <xdr:colOff>0</xdr:colOff>
      <xdr:row>155</xdr:row>
      <xdr:rowOff>0</xdr:rowOff>
    </xdr:from>
    <xdr:ext cx="80961" cy="380528"/>
    <xdr:sp macro="" textlink="">
      <xdr:nvSpPr>
        <xdr:cNvPr id="8537"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42976800"/>
          <a:ext cx="80961" cy="380528"/>
        </a:xfrm>
        <a:prstGeom prst="rect">
          <a:avLst/>
        </a:prstGeom>
        <a:noFill/>
        <a:ln w="9525">
          <a:noFill/>
          <a:miter lim="800000"/>
          <a:headEnd/>
          <a:tailEnd/>
        </a:ln>
      </xdr:spPr>
    </xdr:sp>
    <xdr:clientData/>
  </xdr:oneCellAnchor>
  <xdr:oneCellAnchor>
    <xdr:from>
      <xdr:col>14</xdr:col>
      <xdr:colOff>0</xdr:colOff>
      <xdr:row>155</xdr:row>
      <xdr:rowOff>0</xdr:rowOff>
    </xdr:from>
    <xdr:ext cx="80961" cy="380528"/>
    <xdr:sp macro="" textlink="">
      <xdr:nvSpPr>
        <xdr:cNvPr id="8538"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42976800"/>
          <a:ext cx="80961" cy="380528"/>
        </a:xfrm>
        <a:prstGeom prst="rect">
          <a:avLst/>
        </a:prstGeom>
        <a:noFill/>
        <a:ln w="9525">
          <a:noFill/>
          <a:miter lim="800000"/>
          <a:headEnd/>
          <a:tailEnd/>
        </a:ln>
      </xdr:spPr>
    </xdr:sp>
    <xdr:clientData/>
  </xdr:oneCellAnchor>
  <xdr:oneCellAnchor>
    <xdr:from>
      <xdr:col>14</xdr:col>
      <xdr:colOff>0</xdr:colOff>
      <xdr:row>141</xdr:row>
      <xdr:rowOff>0</xdr:rowOff>
    </xdr:from>
    <xdr:ext cx="90486" cy="289703"/>
    <xdr:sp macro="" textlink="">
      <xdr:nvSpPr>
        <xdr:cNvPr id="8539"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44500800"/>
          <a:ext cx="90486" cy="289703"/>
        </a:xfrm>
        <a:prstGeom prst="rect">
          <a:avLst/>
        </a:prstGeom>
        <a:noFill/>
        <a:ln w="9525">
          <a:noFill/>
          <a:miter lim="800000"/>
          <a:headEnd/>
          <a:tailEnd/>
        </a:ln>
      </xdr:spPr>
    </xdr:sp>
    <xdr:clientData/>
  </xdr:oneCellAnchor>
  <xdr:oneCellAnchor>
    <xdr:from>
      <xdr:col>14</xdr:col>
      <xdr:colOff>0</xdr:colOff>
      <xdr:row>155</xdr:row>
      <xdr:rowOff>0</xdr:rowOff>
    </xdr:from>
    <xdr:ext cx="61911" cy="399578"/>
    <xdr:sp macro="" textlink="">
      <xdr:nvSpPr>
        <xdr:cNvPr id="8540"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42976800"/>
          <a:ext cx="61911" cy="399578"/>
        </a:xfrm>
        <a:prstGeom prst="rect">
          <a:avLst/>
        </a:prstGeom>
        <a:noFill/>
        <a:ln w="9525">
          <a:noFill/>
          <a:miter lim="800000"/>
          <a:headEnd/>
          <a:tailEnd/>
        </a:ln>
      </xdr:spPr>
    </xdr:sp>
    <xdr:clientData/>
  </xdr:oneCellAnchor>
  <xdr:oneCellAnchor>
    <xdr:from>
      <xdr:col>14</xdr:col>
      <xdr:colOff>0</xdr:colOff>
      <xdr:row>155</xdr:row>
      <xdr:rowOff>0</xdr:rowOff>
    </xdr:from>
    <xdr:ext cx="61911" cy="399578"/>
    <xdr:sp macro="" textlink="">
      <xdr:nvSpPr>
        <xdr:cNvPr id="8541"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42976800"/>
          <a:ext cx="61911" cy="399578"/>
        </a:xfrm>
        <a:prstGeom prst="rect">
          <a:avLst/>
        </a:prstGeom>
        <a:noFill/>
        <a:ln w="9525">
          <a:noFill/>
          <a:miter lim="800000"/>
          <a:headEnd/>
          <a:tailEnd/>
        </a:ln>
      </xdr:spPr>
    </xdr:sp>
    <xdr:clientData/>
  </xdr:oneCellAnchor>
  <xdr:oneCellAnchor>
    <xdr:from>
      <xdr:col>14</xdr:col>
      <xdr:colOff>0</xdr:colOff>
      <xdr:row>155</xdr:row>
      <xdr:rowOff>0</xdr:rowOff>
    </xdr:from>
    <xdr:ext cx="61911" cy="390053"/>
    <xdr:sp macro="" textlink="">
      <xdr:nvSpPr>
        <xdr:cNvPr id="8542"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42976800"/>
          <a:ext cx="61911" cy="390053"/>
        </a:xfrm>
        <a:prstGeom prst="rect">
          <a:avLst/>
        </a:prstGeom>
        <a:noFill/>
        <a:ln w="9525">
          <a:noFill/>
          <a:miter lim="800000"/>
          <a:headEnd/>
          <a:tailEnd/>
        </a:ln>
      </xdr:spPr>
    </xdr:sp>
    <xdr:clientData/>
  </xdr:oneCellAnchor>
  <xdr:oneCellAnchor>
    <xdr:from>
      <xdr:col>14</xdr:col>
      <xdr:colOff>0</xdr:colOff>
      <xdr:row>155</xdr:row>
      <xdr:rowOff>0</xdr:rowOff>
    </xdr:from>
    <xdr:ext cx="61911" cy="409103"/>
    <xdr:sp macro="" textlink="">
      <xdr:nvSpPr>
        <xdr:cNvPr id="8543"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42976800"/>
          <a:ext cx="61911" cy="409103"/>
        </a:xfrm>
        <a:prstGeom prst="rect">
          <a:avLst/>
        </a:prstGeom>
        <a:noFill/>
        <a:ln w="9525">
          <a:noFill/>
          <a:miter lim="800000"/>
          <a:headEnd/>
          <a:tailEnd/>
        </a:ln>
      </xdr:spPr>
    </xdr:sp>
    <xdr:clientData/>
  </xdr:oneCellAnchor>
  <xdr:oneCellAnchor>
    <xdr:from>
      <xdr:col>14</xdr:col>
      <xdr:colOff>0</xdr:colOff>
      <xdr:row>155</xdr:row>
      <xdr:rowOff>0</xdr:rowOff>
    </xdr:from>
    <xdr:ext cx="80961" cy="428153"/>
    <xdr:sp macro="" textlink="">
      <xdr:nvSpPr>
        <xdr:cNvPr id="8544"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42976800"/>
          <a:ext cx="80961" cy="428153"/>
        </a:xfrm>
        <a:prstGeom prst="rect">
          <a:avLst/>
        </a:prstGeom>
        <a:noFill/>
        <a:ln w="9525">
          <a:noFill/>
          <a:miter lim="800000"/>
          <a:headEnd/>
          <a:tailEnd/>
        </a:ln>
      </xdr:spPr>
    </xdr:sp>
    <xdr:clientData/>
  </xdr:oneCellAnchor>
  <xdr:oneCellAnchor>
    <xdr:from>
      <xdr:col>14</xdr:col>
      <xdr:colOff>0</xdr:colOff>
      <xdr:row>155</xdr:row>
      <xdr:rowOff>0</xdr:rowOff>
    </xdr:from>
    <xdr:ext cx="80961" cy="428153"/>
    <xdr:sp macro="" textlink="">
      <xdr:nvSpPr>
        <xdr:cNvPr id="8545"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42976800"/>
          <a:ext cx="80961" cy="428153"/>
        </a:xfrm>
        <a:prstGeom prst="rect">
          <a:avLst/>
        </a:prstGeom>
        <a:noFill/>
        <a:ln w="9525">
          <a:noFill/>
          <a:miter lim="800000"/>
          <a:headEnd/>
          <a:tailEnd/>
        </a:ln>
      </xdr:spPr>
    </xdr:sp>
    <xdr:clientData/>
  </xdr:oneCellAnchor>
  <xdr:oneCellAnchor>
    <xdr:from>
      <xdr:col>14</xdr:col>
      <xdr:colOff>0</xdr:colOff>
      <xdr:row>155</xdr:row>
      <xdr:rowOff>0</xdr:rowOff>
    </xdr:from>
    <xdr:ext cx="80961" cy="428153"/>
    <xdr:sp macro="" textlink="">
      <xdr:nvSpPr>
        <xdr:cNvPr id="8546"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42976800"/>
          <a:ext cx="80961" cy="428153"/>
        </a:xfrm>
        <a:prstGeom prst="rect">
          <a:avLst/>
        </a:prstGeom>
        <a:noFill/>
        <a:ln w="9525">
          <a:noFill/>
          <a:miter lim="800000"/>
          <a:headEnd/>
          <a:tailEnd/>
        </a:ln>
      </xdr:spPr>
    </xdr:sp>
    <xdr:clientData/>
  </xdr:oneCellAnchor>
  <xdr:oneCellAnchor>
    <xdr:from>
      <xdr:col>14</xdr:col>
      <xdr:colOff>0</xdr:colOff>
      <xdr:row>155</xdr:row>
      <xdr:rowOff>0</xdr:rowOff>
    </xdr:from>
    <xdr:ext cx="80961" cy="428153"/>
    <xdr:sp macro="" textlink="">
      <xdr:nvSpPr>
        <xdr:cNvPr id="8547"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42976800"/>
          <a:ext cx="80961" cy="428153"/>
        </a:xfrm>
        <a:prstGeom prst="rect">
          <a:avLst/>
        </a:prstGeom>
        <a:noFill/>
        <a:ln w="9525">
          <a:noFill/>
          <a:miter lim="800000"/>
          <a:headEnd/>
          <a:tailEnd/>
        </a:ln>
      </xdr:spPr>
    </xdr:sp>
    <xdr:clientData/>
  </xdr:oneCellAnchor>
  <xdr:oneCellAnchor>
    <xdr:from>
      <xdr:col>14</xdr:col>
      <xdr:colOff>0</xdr:colOff>
      <xdr:row>141</xdr:row>
      <xdr:rowOff>0</xdr:rowOff>
    </xdr:from>
    <xdr:ext cx="90486" cy="289208"/>
    <xdr:sp macro="" textlink="">
      <xdr:nvSpPr>
        <xdr:cNvPr id="8548"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44500800"/>
          <a:ext cx="90486" cy="289208"/>
        </a:xfrm>
        <a:prstGeom prst="rect">
          <a:avLst/>
        </a:prstGeom>
        <a:noFill/>
        <a:ln w="9525">
          <a:noFill/>
          <a:miter lim="800000"/>
          <a:headEnd/>
          <a:tailEnd/>
        </a:ln>
      </xdr:spPr>
    </xdr:sp>
    <xdr:clientData/>
  </xdr:oneCellAnchor>
  <xdr:oneCellAnchor>
    <xdr:from>
      <xdr:col>14</xdr:col>
      <xdr:colOff>0</xdr:colOff>
      <xdr:row>155</xdr:row>
      <xdr:rowOff>0</xdr:rowOff>
    </xdr:from>
    <xdr:ext cx="61911" cy="432386"/>
    <xdr:sp macro="" textlink="">
      <xdr:nvSpPr>
        <xdr:cNvPr id="8549"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42976800"/>
          <a:ext cx="61911" cy="432386"/>
        </a:xfrm>
        <a:prstGeom prst="rect">
          <a:avLst/>
        </a:prstGeom>
        <a:noFill/>
        <a:ln w="9525">
          <a:noFill/>
          <a:miter lim="800000"/>
          <a:headEnd/>
          <a:tailEnd/>
        </a:ln>
      </xdr:spPr>
    </xdr:sp>
    <xdr:clientData/>
  </xdr:oneCellAnchor>
  <xdr:oneCellAnchor>
    <xdr:from>
      <xdr:col>14</xdr:col>
      <xdr:colOff>0</xdr:colOff>
      <xdr:row>155</xdr:row>
      <xdr:rowOff>0</xdr:rowOff>
    </xdr:from>
    <xdr:ext cx="61911" cy="432386"/>
    <xdr:sp macro="" textlink="">
      <xdr:nvSpPr>
        <xdr:cNvPr id="8550"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42976800"/>
          <a:ext cx="61911" cy="432386"/>
        </a:xfrm>
        <a:prstGeom prst="rect">
          <a:avLst/>
        </a:prstGeom>
        <a:noFill/>
        <a:ln w="9525">
          <a:noFill/>
          <a:miter lim="800000"/>
          <a:headEnd/>
          <a:tailEnd/>
        </a:ln>
      </xdr:spPr>
    </xdr:sp>
    <xdr:clientData/>
  </xdr:oneCellAnchor>
  <xdr:oneCellAnchor>
    <xdr:from>
      <xdr:col>14</xdr:col>
      <xdr:colOff>0</xdr:colOff>
      <xdr:row>155</xdr:row>
      <xdr:rowOff>0</xdr:rowOff>
    </xdr:from>
    <xdr:ext cx="61911" cy="428153"/>
    <xdr:sp macro="" textlink="">
      <xdr:nvSpPr>
        <xdr:cNvPr id="8551"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42976800"/>
          <a:ext cx="61911" cy="428153"/>
        </a:xfrm>
        <a:prstGeom prst="rect">
          <a:avLst/>
        </a:prstGeom>
        <a:noFill/>
        <a:ln w="9525">
          <a:noFill/>
          <a:miter lim="800000"/>
          <a:headEnd/>
          <a:tailEnd/>
        </a:ln>
      </xdr:spPr>
    </xdr:sp>
    <xdr:clientData/>
  </xdr:oneCellAnchor>
  <xdr:oneCellAnchor>
    <xdr:from>
      <xdr:col>14</xdr:col>
      <xdr:colOff>0</xdr:colOff>
      <xdr:row>155</xdr:row>
      <xdr:rowOff>0</xdr:rowOff>
    </xdr:from>
    <xdr:ext cx="61911" cy="441911"/>
    <xdr:sp macro="" textlink="">
      <xdr:nvSpPr>
        <xdr:cNvPr id="8552"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42976800"/>
          <a:ext cx="61911" cy="441911"/>
        </a:xfrm>
        <a:prstGeom prst="rect">
          <a:avLst/>
        </a:prstGeom>
        <a:noFill/>
        <a:ln w="9525">
          <a:noFill/>
          <a:miter lim="800000"/>
          <a:headEnd/>
          <a:tailEnd/>
        </a:ln>
      </xdr:spPr>
    </xdr:sp>
    <xdr:clientData/>
  </xdr:oneCellAnchor>
  <xdr:oneCellAnchor>
    <xdr:from>
      <xdr:col>14</xdr:col>
      <xdr:colOff>0</xdr:colOff>
      <xdr:row>141</xdr:row>
      <xdr:rowOff>0</xdr:rowOff>
    </xdr:from>
    <xdr:ext cx="90486" cy="289703"/>
    <xdr:sp macro="" textlink="">
      <xdr:nvSpPr>
        <xdr:cNvPr id="8553"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44500800"/>
          <a:ext cx="90486" cy="289703"/>
        </a:xfrm>
        <a:prstGeom prst="rect">
          <a:avLst/>
        </a:prstGeom>
        <a:noFill/>
        <a:ln w="9525">
          <a:noFill/>
          <a:miter lim="800000"/>
          <a:headEnd/>
          <a:tailEnd/>
        </a:ln>
      </xdr:spPr>
    </xdr:sp>
    <xdr:clientData/>
  </xdr:oneCellAnchor>
  <xdr:oneCellAnchor>
    <xdr:from>
      <xdr:col>14</xdr:col>
      <xdr:colOff>0</xdr:colOff>
      <xdr:row>155</xdr:row>
      <xdr:rowOff>0</xdr:rowOff>
    </xdr:from>
    <xdr:ext cx="61911" cy="399578"/>
    <xdr:sp macro="" textlink="">
      <xdr:nvSpPr>
        <xdr:cNvPr id="855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42976800"/>
          <a:ext cx="61911" cy="399578"/>
        </a:xfrm>
        <a:prstGeom prst="rect">
          <a:avLst/>
        </a:prstGeom>
        <a:noFill/>
        <a:ln w="9525">
          <a:noFill/>
          <a:miter lim="800000"/>
          <a:headEnd/>
          <a:tailEnd/>
        </a:ln>
      </xdr:spPr>
    </xdr:sp>
    <xdr:clientData/>
  </xdr:oneCellAnchor>
  <xdr:oneCellAnchor>
    <xdr:from>
      <xdr:col>14</xdr:col>
      <xdr:colOff>0</xdr:colOff>
      <xdr:row>155</xdr:row>
      <xdr:rowOff>0</xdr:rowOff>
    </xdr:from>
    <xdr:ext cx="61911" cy="399578"/>
    <xdr:sp macro="" textlink="">
      <xdr:nvSpPr>
        <xdr:cNvPr id="855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42976800"/>
          <a:ext cx="61911" cy="399578"/>
        </a:xfrm>
        <a:prstGeom prst="rect">
          <a:avLst/>
        </a:prstGeom>
        <a:noFill/>
        <a:ln w="9525">
          <a:noFill/>
          <a:miter lim="800000"/>
          <a:headEnd/>
          <a:tailEnd/>
        </a:ln>
      </xdr:spPr>
    </xdr:sp>
    <xdr:clientData/>
  </xdr:oneCellAnchor>
  <xdr:oneCellAnchor>
    <xdr:from>
      <xdr:col>14</xdr:col>
      <xdr:colOff>0</xdr:colOff>
      <xdr:row>155</xdr:row>
      <xdr:rowOff>0</xdr:rowOff>
    </xdr:from>
    <xdr:ext cx="61911" cy="390053"/>
    <xdr:sp macro="" textlink="">
      <xdr:nvSpPr>
        <xdr:cNvPr id="855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42976800"/>
          <a:ext cx="61911" cy="390053"/>
        </a:xfrm>
        <a:prstGeom prst="rect">
          <a:avLst/>
        </a:prstGeom>
        <a:noFill/>
        <a:ln w="9525">
          <a:noFill/>
          <a:miter lim="800000"/>
          <a:headEnd/>
          <a:tailEnd/>
        </a:ln>
      </xdr:spPr>
    </xdr:sp>
    <xdr:clientData/>
  </xdr:oneCellAnchor>
  <xdr:oneCellAnchor>
    <xdr:from>
      <xdr:col>14</xdr:col>
      <xdr:colOff>0</xdr:colOff>
      <xdr:row>155</xdr:row>
      <xdr:rowOff>0</xdr:rowOff>
    </xdr:from>
    <xdr:ext cx="61911" cy="409103"/>
    <xdr:sp macro="" textlink="">
      <xdr:nvSpPr>
        <xdr:cNvPr id="855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42976800"/>
          <a:ext cx="61911" cy="409103"/>
        </a:xfrm>
        <a:prstGeom prst="rect">
          <a:avLst/>
        </a:prstGeom>
        <a:noFill/>
        <a:ln w="9525">
          <a:noFill/>
          <a:miter lim="800000"/>
          <a:headEnd/>
          <a:tailEnd/>
        </a:ln>
      </xdr:spPr>
    </xdr:sp>
    <xdr:clientData/>
  </xdr:oneCellAnchor>
  <xdr:oneCellAnchor>
    <xdr:from>
      <xdr:col>14</xdr:col>
      <xdr:colOff>0</xdr:colOff>
      <xdr:row>155</xdr:row>
      <xdr:rowOff>0</xdr:rowOff>
    </xdr:from>
    <xdr:ext cx="80961" cy="380528"/>
    <xdr:sp macro="" textlink="">
      <xdr:nvSpPr>
        <xdr:cNvPr id="855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42976800"/>
          <a:ext cx="80961" cy="380528"/>
        </a:xfrm>
        <a:prstGeom prst="rect">
          <a:avLst/>
        </a:prstGeom>
        <a:noFill/>
        <a:ln w="9525">
          <a:noFill/>
          <a:miter lim="800000"/>
          <a:headEnd/>
          <a:tailEnd/>
        </a:ln>
      </xdr:spPr>
    </xdr:sp>
    <xdr:clientData/>
  </xdr:oneCellAnchor>
  <xdr:oneCellAnchor>
    <xdr:from>
      <xdr:col>14</xdr:col>
      <xdr:colOff>0</xdr:colOff>
      <xdr:row>155</xdr:row>
      <xdr:rowOff>0</xdr:rowOff>
    </xdr:from>
    <xdr:ext cx="80961" cy="380528"/>
    <xdr:sp macro="" textlink="">
      <xdr:nvSpPr>
        <xdr:cNvPr id="855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42976800"/>
          <a:ext cx="80961" cy="380528"/>
        </a:xfrm>
        <a:prstGeom prst="rect">
          <a:avLst/>
        </a:prstGeom>
        <a:noFill/>
        <a:ln w="9525">
          <a:noFill/>
          <a:miter lim="800000"/>
          <a:headEnd/>
          <a:tailEnd/>
        </a:ln>
      </xdr:spPr>
    </xdr:sp>
    <xdr:clientData/>
  </xdr:oneCellAnchor>
  <xdr:oneCellAnchor>
    <xdr:from>
      <xdr:col>14</xdr:col>
      <xdr:colOff>0</xdr:colOff>
      <xdr:row>155</xdr:row>
      <xdr:rowOff>0</xdr:rowOff>
    </xdr:from>
    <xdr:ext cx="80961" cy="380528"/>
    <xdr:sp macro="" textlink="">
      <xdr:nvSpPr>
        <xdr:cNvPr id="856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42976800"/>
          <a:ext cx="80961" cy="380528"/>
        </a:xfrm>
        <a:prstGeom prst="rect">
          <a:avLst/>
        </a:prstGeom>
        <a:noFill/>
        <a:ln w="9525">
          <a:noFill/>
          <a:miter lim="800000"/>
          <a:headEnd/>
          <a:tailEnd/>
        </a:ln>
      </xdr:spPr>
    </xdr:sp>
    <xdr:clientData/>
  </xdr:oneCellAnchor>
  <xdr:oneCellAnchor>
    <xdr:from>
      <xdr:col>14</xdr:col>
      <xdr:colOff>0</xdr:colOff>
      <xdr:row>155</xdr:row>
      <xdr:rowOff>0</xdr:rowOff>
    </xdr:from>
    <xdr:ext cx="80961" cy="380528"/>
    <xdr:sp macro="" textlink="">
      <xdr:nvSpPr>
        <xdr:cNvPr id="856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42976800"/>
          <a:ext cx="80961" cy="380528"/>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03299"/>
    <xdr:sp macro="" textlink="">
      <xdr:nvSpPr>
        <xdr:cNvPr id="8562"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65836800"/>
          <a:ext cx="59602" cy="303299"/>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03299"/>
    <xdr:sp macro="" textlink="">
      <xdr:nvSpPr>
        <xdr:cNvPr id="8563"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65836800"/>
          <a:ext cx="59602" cy="303299"/>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296945"/>
    <xdr:sp macro="" textlink="">
      <xdr:nvSpPr>
        <xdr:cNvPr id="8564"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65836800"/>
          <a:ext cx="59602" cy="296945"/>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12824"/>
    <xdr:sp macro="" textlink="">
      <xdr:nvSpPr>
        <xdr:cNvPr id="8565"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65836800"/>
          <a:ext cx="59602" cy="312824"/>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31412"/>
    <xdr:sp macro="" textlink="">
      <xdr:nvSpPr>
        <xdr:cNvPr id="8566"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65836800"/>
          <a:ext cx="78652" cy="331412"/>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31412"/>
    <xdr:sp macro="" textlink="">
      <xdr:nvSpPr>
        <xdr:cNvPr id="8567"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65836800"/>
          <a:ext cx="78652" cy="331412"/>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31412"/>
    <xdr:sp macro="" textlink="">
      <xdr:nvSpPr>
        <xdr:cNvPr id="8568"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65836800"/>
          <a:ext cx="78652" cy="331412"/>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31412"/>
    <xdr:sp macro="" textlink="">
      <xdr:nvSpPr>
        <xdr:cNvPr id="8569"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65836800"/>
          <a:ext cx="78652" cy="331412"/>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31412"/>
    <xdr:sp macro="" textlink="">
      <xdr:nvSpPr>
        <xdr:cNvPr id="8570"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65836800"/>
          <a:ext cx="78652" cy="331412"/>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31412"/>
    <xdr:sp macro="" textlink="">
      <xdr:nvSpPr>
        <xdr:cNvPr id="8571"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65836800"/>
          <a:ext cx="78652" cy="331412"/>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31412"/>
    <xdr:sp macro="" textlink="">
      <xdr:nvSpPr>
        <xdr:cNvPr id="8572"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65836800"/>
          <a:ext cx="78652" cy="331412"/>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31412"/>
    <xdr:sp macro="" textlink="">
      <xdr:nvSpPr>
        <xdr:cNvPr id="8573"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65836800"/>
          <a:ext cx="78652" cy="331412"/>
        </a:xfrm>
        <a:prstGeom prst="rect">
          <a:avLst/>
        </a:prstGeom>
        <a:noFill/>
        <a:ln w="9525">
          <a:noFill/>
          <a:miter lim="800000"/>
          <a:headEnd/>
          <a:tailEnd/>
        </a:ln>
      </xdr:spPr>
    </xdr:sp>
    <xdr:clientData/>
  </xdr:oneCellAnchor>
  <xdr:oneCellAnchor>
    <xdr:from>
      <xdr:col>13</xdr:col>
      <xdr:colOff>1219200</xdr:colOff>
      <xdr:row>211</xdr:row>
      <xdr:rowOff>0</xdr:rowOff>
    </xdr:from>
    <xdr:ext cx="88177" cy="289071"/>
    <xdr:sp macro="" textlink="">
      <xdr:nvSpPr>
        <xdr:cNvPr id="8574"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65836800"/>
          <a:ext cx="88177" cy="289071"/>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49606"/>
    <xdr:sp macro="" textlink="">
      <xdr:nvSpPr>
        <xdr:cNvPr id="8575"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65836800"/>
          <a:ext cx="59602" cy="349606"/>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40081"/>
    <xdr:sp macro="" textlink="">
      <xdr:nvSpPr>
        <xdr:cNvPr id="8576"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65836800"/>
          <a:ext cx="59602" cy="340081"/>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59131"/>
    <xdr:sp macro="" textlink="">
      <xdr:nvSpPr>
        <xdr:cNvPr id="8577"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65836800"/>
          <a:ext cx="59602" cy="359131"/>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78181"/>
    <xdr:sp macro="" textlink="">
      <xdr:nvSpPr>
        <xdr:cNvPr id="8578"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65836800"/>
          <a:ext cx="78652" cy="378181"/>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78181"/>
    <xdr:sp macro="" textlink="">
      <xdr:nvSpPr>
        <xdr:cNvPr id="8579"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65836800"/>
          <a:ext cx="78652" cy="378181"/>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78181"/>
    <xdr:sp macro="" textlink="">
      <xdr:nvSpPr>
        <xdr:cNvPr id="8580"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65836800"/>
          <a:ext cx="78652" cy="378181"/>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78181"/>
    <xdr:sp macro="" textlink="">
      <xdr:nvSpPr>
        <xdr:cNvPr id="8581"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65836800"/>
          <a:ext cx="78652" cy="378181"/>
        </a:xfrm>
        <a:prstGeom prst="rect">
          <a:avLst/>
        </a:prstGeom>
        <a:noFill/>
        <a:ln w="9525">
          <a:noFill/>
          <a:miter lim="800000"/>
          <a:headEnd/>
          <a:tailEnd/>
        </a:ln>
      </xdr:spPr>
    </xdr:sp>
    <xdr:clientData/>
  </xdr:oneCellAnchor>
  <xdr:oneCellAnchor>
    <xdr:from>
      <xdr:col>13</xdr:col>
      <xdr:colOff>1219200</xdr:colOff>
      <xdr:row>211</xdr:row>
      <xdr:rowOff>0</xdr:rowOff>
    </xdr:from>
    <xdr:ext cx="88177" cy="289071"/>
    <xdr:sp macro="" textlink="">
      <xdr:nvSpPr>
        <xdr:cNvPr id="8582"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65836800"/>
          <a:ext cx="88177" cy="289071"/>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97231"/>
    <xdr:sp macro="" textlink="">
      <xdr:nvSpPr>
        <xdr:cNvPr id="8583"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65836800"/>
          <a:ext cx="59602" cy="397231"/>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97231"/>
    <xdr:sp macro="" textlink="">
      <xdr:nvSpPr>
        <xdr:cNvPr id="8584"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65836800"/>
          <a:ext cx="59602" cy="397231"/>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87706"/>
    <xdr:sp macro="" textlink="">
      <xdr:nvSpPr>
        <xdr:cNvPr id="8585"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65836800"/>
          <a:ext cx="59602" cy="387706"/>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406756"/>
    <xdr:sp macro="" textlink="">
      <xdr:nvSpPr>
        <xdr:cNvPr id="8586"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65836800"/>
          <a:ext cx="59602" cy="406756"/>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425806"/>
    <xdr:sp macro="" textlink="">
      <xdr:nvSpPr>
        <xdr:cNvPr id="8587"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65836800"/>
          <a:ext cx="78652" cy="425806"/>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425806"/>
    <xdr:sp macro="" textlink="">
      <xdr:nvSpPr>
        <xdr:cNvPr id="8588"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65836800"/>
          <a:ext cx="78652" cy="425806"/>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425806"/>
    <xdr:sp macro="" textlink="">
      <xdr:nvSpPr>
        <xdr:cNvPr id="8589"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65836800"/>
          <a:ext cx="78652" cy="425806"/>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425806"/>
    <xdr:sp macro="" textlink="">
      <xdr:nvSpPr>
        <xdr:cNvPr id="8590"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65836800"/>
          <a:ext cx="78652" cy="425806"/>
        </a:xfrm>
        <a:prstGeom prst="rect">
          <a:avLst/>
        </a:prstGeom>
        <a:noFill/>
        <a:ln w="9525">
          <a:noFill/>
          <a:miter lim="800000"/>
          <a:headEnd/>
          <a:tailEnd/>
        </a:ln>
      </xdr:spPr>
    </xdr:sp>
    <xdr:clientData/>
  </xdr:oneCellAnchor>
  <xdr:oneCellAnchor>
    <xdr:from>
      <xdr:col>13</xdr:col>
      <xdr:colOff>1219200</xdr:colOff>
      <xdr:row>211</xdr:row>
      <xdr:rowOff>0</xdr:rowOff>
    </xdr:from>
    <xdr:ext cx="88177" cy="289778"/>
    <xdr:sp macro="" textlink="">
      <xdr:nvSpPr>
        <xdr:cNvPr id="8591"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65836800"/>
          <a:ext cx="88177" cy="289778"/>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430039"/>
    <xdr:sp macro="" textlink="">
      <xdr:nvSpPr>
        <xdr:cNvPr id="8592"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65836800"/>
          <a:ext cx="59602" cy="430039"/>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430039"/>
    <xdr:sp macro="" textlink="">
      <xdr:nvSpPr>
        <xdr:cNvPr id="8593"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65836800"/>
          <a:ext cx="59602" cy="430039"/>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425806"/>
    <xdr:sp macro="" textlink="">
      <xdr:nvSpPr>
        <xdr:cNvPr id="8594"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65836800"/>
          <a:ext cx="59602" cy="425806"/>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439564"/>
    <xdr:sp macro="" textlink="">
      <xdr:nvSpPr>
        <xdr:cNvPr id="8595"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65836800"/>
          <a:ext cx="59602" cy="439564"/>
        </a:xfrm>
        <a:prstGeom prst="rect">
          <a:avLst/>
        </a:prstGeom>
        <a:noFill/>
        <a:ln w="9525">
          <a:noFill/>
          <a:miter lim="800000"/>
          <a:headEnd/>
          <a:tailEnd/>
        </a:ln>
      </xdr:spPr>
    </xdr:sp>
    <xdr:clientData/>
  </xdr:oneCellAnchor>
  <xdr:oneCellAnchor>
    <xdr:from>
      <xdr:col>13</xdr:col>
      <xdr:colOff>1219200</xdr:colOff>
      <xdr:row>211</xdr:row>
      <xdr:rowOff>0</xdr:rowOff>
    </xdr:from>
    <xdr:ext cx="88177" cy="289071"/>
    <xdr:sp macro="" textlink="">
      <xdr:nvSpPr>
        <xdr:cNvPr id="8596"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65836800"/>
          <a:ext cx="88177" cy="289071"/>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97231"/>
    <xdr:sp macro="" textlink="">
      <xdr:nvSpPr>
        <xdr:cNvPr id="8597"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65836800"/>
          <a:ext cx="59602" cy="397231"/>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97231"/>
    <xdr:sp macro="" textlink="">
      <xdr:nvSpPr>
        <xdr:cNvPr id="8598"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65836800"/>
          <a:ext cx="59602" cy="397231"/>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387706"/>
    <xdr:sp macro="" textlink="">
      <xdr:nvSpPr>
        <xdr:cNvPr id="8599"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65836800"/>
          <a:ext cx="59602" cy="387706"/>
        </a:xfrm>
        <a:prstGeom prst="rect">
          <a:avLst/>
        </a:prstGeom>
        <a:noFill/>
        <a:ln w="9525">
          <a:noFill/>
          <a:miter lim="800000"/>
          <a:headEnd/>
          <a:tailEnd/>
        </a:ln>
      </xdr:spPr>
    </xdr:sp>
    <xdr:clientData/>
  </xdr:oneCellAnchor>
  <xdr:oneCellAnchor>
    <xdr:from>
      <xdr:col>13</xdr:col>
      <xdr:colOff>1219200</xdr:colOff>
      <xdr:row>211</xdr:row>
      <xdr:rowOff>0</xdr:rowOff>
    </xdr:from>
    <xdr:ext cx="59602" cy="406756"/>
    <xdr:sp macro="" textlink="">
      <xdr:nvSpPr>
        <xdr:cNvPr id="8600"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65836800"/>
          <a:ext cx="59602" cy="406756"/>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78181"/>
    <xdr:sp macro="" textlink="">
      <xdr:nvSpPr>
        <xdr:cNvPr id="8601"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65836800"/>
          <a:ext cx="78652" cy="378181"/>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78181"/>
    <xdr:sp macro="" textlink="">
      <xdr:nvSpPr>
        <xdr:cNvPr id="8602"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65836800"/>
          <a:ext cx="78652" cy="378181"/>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78181"/>
    <xdr:sp macro="" textlink="">
      <xdr:nvSpPr>
        <xdr:cNvPr id="8603"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65836800"/>
          <a:ext cx="78652" cy="378181"/>
        </a:xfrm>
        <a:prstGeom prst="rect">
          <a:avLst/>
        </a:prstGeom>
        <a:noFill/>
        <a:ln w="9525">
          <a:noFill/>
          <a:miter lim="800000"/>
          <a:headEnd/>
          <a:tailEnd/>
        </a:ln>
      </xdr:spPr>
    </xdr:sp>
    <xdr:clientData/>
  </xdr:oneCellAnchor>
  <xdr:oneCellAnchor>
    <xdr:from>
      <xdr:col>13</xdr:col>
      <xdr:colOff>1524000</xdr:colOff>
      <xdr:row>211</xdr:row>
      <xdr:rowOff>0</xdr:rowOff>
    </xdr:from>
    <xdr:ext cx="78652" cy="378181"/>
    <xdr:sp macro="" textlink="">
      <xdr:nvSpPr>
        <xdr:cNvPr id="8604"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65836800"/>
          <a:ext cx="78652" cy="378181"/>
        </a:xfrm>
        <a:prstGeom prst="rect">
          <a:avLst/>
        </a:prstGeom>
        <a:noFill/>
        <a:ln w="9525">
          <a:noFill/>
          <a:miter lim="800000"/>
          <a:headEnd/>
          <a:tailEnd/>
        </a:ln>
      </xdr:spPr>
    </xdr:sp>
    <xdr:clientData/>
  </xdr:oneCellAnchor>
  <xdr:oneCellAnchor>
    <xdr:from>
      <xdr:col>14</xdr:col>
      <xdr:colOff>0</xdr:colOff>
      <xdr:row>211</xdr:row>
      <xdr:rowOff>0</xdr:rowOff>
    </xdr:from>
    <xdr:ext cx="61911" cy="303299"/>
    <xdr:sp macro="" textlink="">
      <xdr:nvSpPr>
        <xdr:cNvPr id="8605"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65836800"/>
          <a:ext cx="61911" cy="303299"/>
        </a:xfrm>
        <a:prstGeom prst="rect">
          <a:avLst/>
        </a:prstGeom>
        <a:noFill/>
        <a:ln w="9525">
          <a:noFill/>
          <a:miter lim="800000"/>
          <a:headEnd/>
          <a:tailEnd/>
        </a:ln>
      </xdr:spPr>
    </xdr:sp>
    <xdr:clientData/>
  </xdr:oneCellAnchor>
  <xdr:oneCellAnchor>
    <xdr:from>
      <xdr:col>14</xdr:col>
      <xdr:colOff>0</xdr:colOff>
      <xdr:row>211</xdr:row>
      <xdr:rowOff>0</xdr:rowOff>
    </xdr:from>
    <xdr:ext cx="61911" cy="303299"/>
    <xdr:sp macro="" textlink="">
      <xdr:nvSpPr>
        <xdr:cNvPr id="8606"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65836800"/>
          <a:ext cx="61911" cy="303299"/>
        </a:xfrm>
        <a:prstGeom prst="rect">
          <a:avLst/>
        </a:prstGeom>
        <a:noFill/>
        <a:ln w="9525">
          <a:noFill/>
          <a:miter lim="800000"/>
          <a:headEnd/>
          <a:tailEnd/>
        </a:ln>
      </xdr:spPr>
    </xdr:sp>
    <xdr:clientData/>
  </xdr:oneCellAnchor>
  <xdr:oneCellAnchor>
    <xdr:from>
      <xdr:col>14</xdr:col>
      <xdr:colOff>0</xdr:colOff>
      <xdr:row>211</xdr:row>
      <xdr:rowOff>0</xdr:rowOff>
    </xdr:from>
    <xdr:ext cx="61911" cy="296945"/>
    <xdr:sp macro="" textlink="">
      <xdr:nvSpPr>
        <xdr:cNvPr id="8607"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65836800"/>
          <a:ext cx="61911" cy="296945"/>
        </a:xfrm>
        <a:prstGeom prst="rect">
          <a:avLst/>
        </a:prstGeom>
        <a:noFill/>
        <a:ln w="9525">
          <a:noFill/>
          <a:miter lim="800000"/>
          <a:headEnd/>
          <a:tailEnd/>
        </a:ln>
      </xdr:spPr>
    </xdr:sp>
    <xdr:clientData/>
  </xdr:oneCellAnchor>
  <xdr:oneCellAnchor>
    <xdr:from>
      <xdr:col>14</xdr:col>
      <xdr:colOff>0</xdr:colOff>
      <xdr:row>211</xdr:row>
      <xdr:rowOff>0</xdr:rowOff>
    </xdr:from>
    <xdr:ext cx="61911" cy="312824"/>
    <xdr:sp macro="" textlink="">
      <xdr:nvSpPr>
        <xdr:cNvPr id="8608"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65836800"/>
          <a:ext cx="61911" cy="312824"/>
        </a:xfrm>
        <a:prstGeom prst="rect">
          <a:avLst/>
        </a:prstGeom>
        <a:noFill/>
        <a:ln w="9525">
          <a:noFill/>
          <a:miter lim="800000"/>
          <a:headEnd/>
          <a:tailEnd/>
        </a:ln>
      </xdr:spPr>
    </xdr:sp>
    <xdr:clientData/>
  </xdr:oneCellAnchor>
  <xdr:oneCellAnchor>
    <xdr:from>
      <xdr:col>14</xdr:col>
      <xdr:colOff>0</xdr:colOff>
      <xdr:row>211</xdr:row>
      <xdr:rowOff>0</xdr:rowOff>
    </xdr:from>
    <xdr:ext cx="80961" cy="331412"/>
    <xdr:sp macro="" textlink="">
      <xdr:nvSpPr>
        <xdr:cNvPr id="8609"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65836800"/>
          <a:ext cx="80961" cy="331412"/>
        </a:xfrm>
        <a:prstGeom prst="rect">
          <a:avLst/>
        </a:prstGeom>
        <a:noFill/>
        <a:ln w="9525">
          <a:noFill/>
          <a:miter lim="800000"/>
          <a:headEnd/>
          <a:tailEnd/>
        </a:ln>
      </xdr:spPr>
    </xdr:sp>
    <xdr:clientData/>
  </xdr:oneCellAnchor>
  <xdr:oneCellAnchor>
    <xdr:from>
      <xdr:col>14</xdr:col>
      <xdr:colOff>0</xdr:colOff>
      <xdr:row>211</xdr:row>
      <xdr:rowOff>0</xdr:rowOff>
    </xdr:from>
    <xdr:ext cx="80961" cy="331412"/>
    <xdr:sp macro="" textlink="">
      <xdr:nvSpPr>
        <xdr:cNvPr id="8610"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65836800"/>
          <a:ext cx="80961" cy="331412"/>
        </a:xfrm>
        <a:prstGeom prst="rect">
          <a:avLst/>
        </a:prstGeom>
        <a:noFill/>
        <a:ln w="9525">
          <a:noFill/>
          <a:miter lim="800000"/>
          <a:headEnd/>
          <a:tailEnd/>
        </a:ln>
      </xdr:spPr>
    </xdr:sp>
    <xdr:clientData/>
  </xdr:oneCellAnchor>
  <xdr:oneCellAnchor>
    <xdr:from>
      <xdr:col>14</xdr:col>
      <xdr:colOff>0</xdr:colOff>
      <xdr:row>211</xdr:row>
      <xdr:rowOff>0</xdr:rowOff>
    </xdr:from>
    <xdr:ext cx="80961" cy="331412"/>
    <xdr:sp macro="" textlink="">
      <xdr:nvSpPr>
        <xdr:cNvPr id="8611"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65836800"/>
          <a:ext cx="80961" cy="331412"/>
        </a:xfrm>
        <a:prstGeom prst="rect">
          <a:avLst/>
        </a:prstGeom>
        <a:noFill/>
        <a:ln w="9525">
          <a:noFill/>
          <a:miter lim="800000"/>
          <a:headEnd/>
          <a:tailEnd/>
        </a:ln>
      </xdr:spPr>
    </xdr:sp>
    <xdr:clientData/>
  </xdr:oneCellAnchor>
  <xdr:oneCellAnchor>
    <xdr:from>
      <xdr:col>14</xdr:col>
      <xdr:colOff>0</xdr:colOff>
      <xdr:row>211</xdr:row>
      <xdr:rowOff>0</xdr:rowOff>
    </xdr:from>
    <xdr:ext cx="80961" cy="331412"/>
    <xdr:sp macro="" textlink="">
      <xdr:nvSpPr>
        <xdr:cNvPr id="8612"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65836800"/>
          <a:ext cx="80961" cy="331412"/>
        </a:xfrm>
        <a:prstGeom prst="rect">
          <a:avLst/>
        </a:prstGeom>
        <a:noFill/>
        <a:ln w="9525">
          <a:noFill/>
          <a:miter lim="800000"/>
          <a:headEnd/>
          <a:tailEnd/>
        </a:ln>
      </xdr:spPr>
    </xdr:sp>
    <xdr:clientData/>
  </xdr:oneCellAnchor>
  <xdr:oneCellAnchor>
    <xdr:from>
      <xdr:col>14</xdr:col>
      <xdr:colOff>0</xdr:colOff>
      <xdr:row>211</xdr:row>
      <xdr:rowOff>0</xdr:rowOff>
    </xdr:from>
    <xdr:ext cx="80961" cy="331412"/>
    <xdr:sp macro="" textlink="">
      <xdr:nvSpPr>
        <xdr:cNvPr id="8613"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65836800"/>
          <a:ext cx="80961" cy="331412"/>
        </a:xfrm>
        <a:prstGeom prst="rect">
          <a:avLst/>
        </a:prstGeom>
        <a:noFill/>
        <a:ln w="9525">
          <a:noFill/>
          <a:miter lim="800000"/>
          <a:headEnd/>
          <a:tailEnd/>
        </a:ln>
      </xdr:spPr>
    </xdr:sp>
    <xdr:clientData/>
  </xdr:oneCellAnchor>
  <xdr:oneCellAnchor>
    <xdr:from>
      <xdr:col>14</xdr:col>
      <xdr:colOff>0</xdr:colOff>
      <xdr:row>211</xdr:row>
      <xdr:rowOff>0</xdr:rowOff>
    </xdr:from>
    <xdr:ext cx="80961" cy="331412"/>
    <xdr:sp macro="" textlink="">
      <xdr:nvSpPr>
        <xdr:cNvPr id="8614"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65836800"/>
          <a:ext cx="80961" cy="331412"/>
        </a:xfrm>
        <a:prstGeom prst="rect">
          <a:avLst/>
        </a:prstGeom>
        <a:noFill/>
        <a:ln w="9525">
          <a:noFill/>
          <a:miter lim="800000"/>
          <a:headEnd/>
          <a:tailEnd/>
        </a:ln>
      </xdr:spPr>
    </xdr:sp>
    <xdr:clientData/>
  </xdr:oneCellAnchor>
  <xdr:oneCellAnchor>
    <xdr:from>
      <xdr:col>14</xdr:col>
      <xdr:colOff>0</xdr:colOff>
      <xdr:row>211</xdr:row>
      <xdr:rowOff>0</xdr:rowOff>
    </xdr:from>
    <xdr:ext cx="80961" cy="331412"/>
    <xdr:sp macro="" textlink="">
      <xdr:nvSpPr>
        <xdr:cNvPr id="8615"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65836800"/>
          <a:ext cx="80961" cy="331412"/>
        </a:xfrm>
        <a:prstGeom prst="rect">
          <a:avLst/>
        </a:prstGeom>
        <a:noFill/>
        <a:ln w="9525">
          <a:noFill/>
          <a:miter lim="800000"/>
          <a:headEnd/>
          <a:tailEnd/>
        </a:ln>
      </xdr:spPr>
    </xdr:sp>
    <xdr:clientData/>
  </xdr:oneCellAnchor>
  <xdr:oneCellAnchor>
    <xdr:from>
      <xdr:col>14</xdr:col>
      <xdr:colOff>0</xdr:colOff>
      <xdr:row>211</xdr:row>
      <xdr:rowOff>0</xdr:rowOff>
    </xdr:from>
    <xdr:ext cx="80961" cy="331412"/>
    <xdr:sp macro="" textlink="">
      <xdr:nvSpPr>
        <xdr:cNvPr id="8616"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65836800"/>
          <a:ext cx="80961" cy="331412"/>
        </a:xfrm>
        <a:prstGeom prst="rect">
          <a:avLst/>
        </a:prstGeom>
        <a:noFill/>
        <a:ln w="9525">
          <a:noFill/>
          <a:miter lim="800000"/>
          <a:headEnd/>
          <a:tailEnd/>
        </a:ln>
      </xdr:spPr>
    </xdr:sp>
    <xdr:clientData/>
  </xdr:oneCellAnchor>
  <xdr:oneCellAnchor>
    <xdr:from>
      <xdr:col>14</xdr:col>
      <xdr:colOff>0</xdr:colOff>
      <xdr:row>211</xdr:row>
      <xdr:rowOff>0</xdr:rowOff>
    </xdr:from>
    <xdr:ext cx="90486" cy="289071"/>
    <xdr:sp macro="" textlink="">
      <xdr:nvSpPr>
        <xdr:cNvPr id="8617"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65836800"/>
          <a:ext cx="90486" cy="289071"/>
        </a:xfrm>
        <a:prstGeom prst="rect">
          <a:avLst/>
        </a:prstGeom>
        <a:noFill/>
        <a:ln w="9525">
          <a:noFill/>
          <a:miter lim="800000"/>
          <a:headEnd/>
          <a:tailEnd/>
        </a:ln>
      </xdr:spPr>
    </xdr:sp>
    <xdr:clientData/>
  </xdr:oneCellAnchor>
  <xdr:oneCellAnchor>
    <xdr:from>
      <xdr:col>14</xdr:col>
      <xdr:colOff>0</xdr:colOff>
      <xdr:row>211</xdr:row>
      <xdr:rowOff>0</xdr:rowOff>
    </xdr:from>
    <xdr:ext cx="61911" cy="349606"/>
    <xdr:sp macro="" textlink="">
      <xdr:nvSpPr>
        <xdr:cNvPr id="8618"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65836800"/>
          <a:ext cx="61911" cy="349606"/>
        </a:xfrm>
        <a:prstGeom prst="rect">
          <a:avLst/>
        </a:prstGeom>
        <a:noFill/>
        <a:ln w="9525">
          <a:noFill/>
          <a:miter lim="800000"/>
          <a:headEnd/>
          <a:tailEnd/>
        </a:ln>
      </xdr:spPr>
    </xdr:sp>
    <xdr:clientData/>
  </xdr:oneCellAnchor>
  <xdr:oneCellAnchor>
    <xdr:from>
      <xdr:col>14</xdr:col>
      <xdr:colOff>0</xdr:colOff>
      <xdr:row>211</xdr:row>
      <xdr:rowOff>0</xdr:rowOff>
    </xdr:from>
    <xdr:ext cx="61911" cy="340081"/>
    <xdr:sp macro="" textlink="">
      <xdr:nvSpPr>
        <xdr:cNvPr id="8619"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65836800"/>
          <a:ext cx="61911" cy="340081"/>
        </a:xfrm>
        <a:prstGeom prst="rect">
          <a:avLst/>
        </a:prstGeom>
        <a:noFill/>
        <a:ln w="9525">
          <a:noFill/>
          <a:miter lim="800000"/>
          <a:headEnd/>
          <a:tailEnd/>
        </a:ln>
      </xdr:spPr>
    </xdr:sp>
    <xdr:clientData/>
  </xdr:oneCellAnchor>
  <xdr:oneCellAnchor>
    <xdr:from>
      <xdr:col>14</xdr:col>
      <xdr:colOff>0</xdr:colOff>
      <xdr:row>211</xdr:row>
      <xdr:rowOff>0</xdr:rowOff>
    </xdr:from>
    <xdr:ext cx="61911" cy="359131"/>
    <xdr:sp macro="" textlink="">
      <xdr:nvSpPr>
        <xdr:cNvPr id="8620"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65836800"/>
          <a:ext cx="61911" cy="359131"/>
        </a:xfrm>
        <a:prstGeom prst="rect">
          <a:avLst/>
        </a:prstGeom>
        <a:noFill/>
        <a:ln w="9525">
          <a:noFill/>
          <a:miter lim="800000"/>
          <a:headEnd/>
          <a:tailEnd/>
        </a:ln>
      </xdr:spPr>
    </xdr:sp>
    <xdr:clientData/>
  </xdr:oneCellAnchor>
  <xdr:oneCellAnchor>
    <xdr:from>
      <xdr:col>14</xdr:col>
      <xdr:colOff>0</xdr:colOff>
      <xdr:row>211</xdr:row>
      <xdr:rowOff>0</xdr:rowOff>
    </xdr:from>
    <xdr:ext cx="80961" cy="378181"/>
    <xdr:sp macro="" textlink="">
      <xdr:nvSpPr>
        <xdr:cNvPr id="8621"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65836800"/>
          <a:ext cx="80961" cy="378181"/>
        </a:xfrm>
        <a:prstGeom prst="rect">
          <a:avLst/>
        </a:prstGeom>
        <a:noFill/>
        <a:ln w="9525">
          <a:noFill/>
          <a:miter lim="800000"/>
          <a:headEnd/>
          <a:tailEnd/>
        </a:ln>
      </xdr:spPr>
    </xdr:sp>
    <xdr:clientData/>
  </xdr:oneCellAnchor>
  <xdr:oneCellAnchor>
    <xdr:from>
      <xdr:col>14</xdr:col>
      <xdr:colOff>0</xdr:colOff>
      <xdr:row>211</xdr:row>
      <xdr:rowOff>0</xdr:rowOff>
    </xdr:from>
    <xdr:ext cx="80961" cy="378181"/>
    <xdr:sp macro="" textlink="">
      <xdr:nvSpPr>
        <xdr:cNvPr id="8622"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65836800"/>
          <a:ext cx="80961" cy="378181"/>
        </a:xfrm>
        <a:prstGeom prst="rect">
          <a:avLst/>
        </a:prstGeom>
        <a:noFill/>
        <a:ln w="9525">
          <a:noFill/>
          <a:miter lim="800000"/>
          <a:headEnd/>
          <a:tailEnd/>
        </a:ln>
      </xdr:spPr>
    </xdr:sp>
    <xdr:clientData/>
  </xdr:oneCellAnchor>
  <xdr:oneCellAnchor>
    <xdr:from>
      <xdr:col>14</xdr:col>
      <xdr:colOff>0</xdr:colOff>
      <xdr:row>211</xdr:row>
      <xdr:rowOff>0</xdr:rowOff>
    </xdr:from>
    <xdr:ext cx="80961" cy="378181"/>
    <xdr:sp macro="" textlink="">
      <xdr:nvSpPr>
        <xdr:cNvPr id="8623"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65836800"/>
          <a:ext cx="80961" cy="378181"/>
        </a:xfrm>
        <a:prstGeom prst="rect">
          <a:avLst/>
        </a:prstGeom>
        <a:noFill/>
        <a:ln w="9525">
          <a:noFill/>
          <a:miter lim="800000"/>
          <a:headEnd/>
          <a:tailEnd/>
        </a:ln>
      </xdr:spPr>
    </xdr:sp>
    <xdr:clientData/>
  </xdr:oneCellAnchor>
  <xdr:oneCellAnchor>
    <xdr:from>
      <xdr:col>14</xdr:col>
      <xdr:colOff>0</xdr:colOff>
      <xdr:row>211</xdr:row>
      <xdr:rowOff>0</xdr:rowOff>
    </xdr:from>
    <xdr:ext cx="80961" cy="378181"/>
    <xdr:sp macro="" textlink="">
      <xdr:nvSpPr>
        <xdr:cNvPr id="8624"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65836800"/>
          <a:ext cx="80961" cy="378181"/>
        </a:xfrm>
        <a:prstGeom prst="rect">
          <a:avLst/>
        </a:prstGeom>
        <a:noFill/>
        <a:ln w="9525">
          <a:noFill/>
          <a:miter lim="800000"/>
          <a:headEnd/>
          <a:tailEnd/>
        </a:ln>
      </xdr:spPr>
    </xdr:sp>
    <xdr:clientData/>
  </xdr:oneCellAnchor>
  <xdr:oneCellAnchor>
    <xdr:from>
      <xdr:col>14</xdr:col>
      <xdr:colOff>0</xdr:colOff>
      <xdr:row>211</xdr:row>
      <xdr:rowOff>0</xdr:rowOff>
    </xdr:from>
    <xdr:ext cx="90486" cy="289071"/>
    <xdr:sp macro="" textlink="">
      <xdr:nvSpPr>
        <xdr:cNvPr id="8625"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65836800"/>
          <a:ext cx="90486" cy="289071"/>
        </a:xfrm>
        <a:prstGeom prst="rect">
          <a:avLst/>
        </a:prstGeom>
        <a:noFill/>
        <a:ln w="9525">
          <a:noFill/>
          <a:miter lim="800000"/>
          <a:headEnd/>
          <a:tailEnd/>
        </a:ln>
      </xdr:spPr>
    </xdr:sp>
    <xdr:clientData/>
  </xdr:oneCellAnchor>
  <xdr:oneCellAnchor>
    <xdr:from>
      <xdr:col>14</xdr:col>
      <xdr:colOff>0</xdr:colOff>
      <xdr:row>211</xdr:row>
      <xdr:rowOff>0</xdr:rowOff>
    </xdr:from>
    <xdr:ext cx="61911" cy="397231"/>
    <xdr:sp macro="" textlink="">
      <xdr:nvSpPr>
        <xdr:cNvPr id="8626"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65836800"/>
          <a:ext cx="61911" cy="397231"/>
        </a:xfrm>
        <a:prstGeom prst="rect">
          <a:avLst/>
        </a:prstGeom>
        <a:noFill/>
        <a:ln w="9525">
          <a:noFill/>
          <a:miter lim="800000"/>
          <a:headEnd/>
          <a:tailEnd/>
        </a:ln>
      </xdr:spPr>
    </xdr:sp>
    <xdr:clientData/>
  </xdr:oneCellAnchor>
  <xdr:oneCellAnchor>
    <xdr:from>
      <xdr:col>14</xdr:col>
      <xdr:colOff>0</xdr:colOff>
      <xdr:row>211</xdr:row>
      <xdr:rowOff>0</xdr:rowOff>
    </xdr:from>
    <xdr:ext cx="61911" cy="397231"/>
    <xdr:sp macro="" textlink="">
      <xdr:nvSpPr>
        <xdr:cNvPr id="8627"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65836800"/>
          <a:ext cx="61911" cy="397231"/>
        </a:xfrm>
        <a:prstGeom prst="rect">
          <a:avLst/>
        </a:prstGeom>
        <a:noFill/>
        <a:ln w="9525">
          <a:noFill/>
          <a:miter lim="800000"/>
          <a:headEnd/>
          <a:tailEnd/>
        </a:ln>
      </xdr:spPr>
    </xdr:sp>
    <xdr:clientData/>
  </xdr:oneCellAnchor>
  <xdr:oneCellAnchor>
    <xdr:from>
      <xdr:col>14</xdr:col>
      <xdr:colOff>0</xdr:colOff>
      <xdr:row>211</xdr:row>
      <xdr:rowOff>0</xdr:rowOff>
    </xdr:from>
    <xdr:ext cx="61911" cy="387706"/>
    <xdr:sp macro="" textlink="">
      <xdr:nvSpPr>
        <xdr:cNvPr id="8628"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65836800"/>
          <a:ext cx="61911" cy="387706"/>
        </a:xfrm>
        <a:prstGeom prst="rect">
          <a:avLst/>
        </a:prstGeom>
        <a:noFill/>
        <a:ln w="9525">
          <a:noFill/>
          <a:miter lim="800000"/>
          <a:headEnd/>
          <a:tailEnd/>
        </a:ln>
      </xdr:spPr>
    </xdr:sp>
    <xdr:clientData/>
  </xdr:oneCellAnchor>
  <xdr:oneCellAnchor>
    <xdr:from>
      <xdr:col>14</xdr:col>
      <xdr:colOff>0</xdr:colOff>
      <xdr:row>211</xdr:row>
      <xdr:rowOff>0</xdr:rowOff>
    </xdr:from>
    <xdr:ext cx="61911" cy="406756"/>
    <xdr:sp macro="" textlink="">
      <xdr:nvSpPr>
        <xdr:cNvPr id="8629"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65836800"/>
          <a:ext cx="61911" cy="406756"/>
        </a:xfrm>
        <a:prstGeom prst="rect">
          <a:avLst/>
        </a:prstGeom>
        <a:noFill/>
        <a:ln w="9525">
          <a:noFill/>
          <a:miter lim="800000"/>
          <a:headEnd/>
          <a:tailEnd/>
        </a:ln>
      </xdr:spPr>
    </xdr:sp>
    <xdr:clientData/>
  </xdr:oneCellAnchor>
  <xdr:oneCellAnchor>
    <xdr:from>
      <xdr:col>14</xdr:col>
      <xdr:colOff>0</xdr:colOff>
      <xdr:row>211</xdr:row>
      <xdr:rowOff>0</xdr:rowOff>
    </xdr:from>
    <xdr:ext cx="80961" cy="425806"/>
    <xdr:sp macro="" textlink="">
      <xdr:nvSpPr>
        <xdr:cNvPr id="8630"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65836800"/>
          <a:ext cx="80961" cy="425806"/>
        </a:xfrm>
        <a:prstGeom prst="rect">
          <a:avLst/>
        </a:prstGeom>
        <a:noFill/>
        <a:ln w="9525">
          <a:noFill/>
          <a:miter lim="800000"/>
          <a:headEnd/>
          <a:tailEnd/>
        </a:ln>
      </xdr:spPr>
    </xdr:sp>
    <xdr:clientData/>
  </xdr:oneCellAnchor>
  <xdr:oneCellAnchor>
    <xdr:from>
      <xdr:col>14</xdr:col>
      <xdr:colOff>0</xdr:colOff>
      <xdr:row>211</xdr:row>
      <xdr:rowOff>0</xdr:rowOff>
    </xdr:from>
    <xdr:ext cx="80961" cy="425806"/>
    <xdr:sp macro="" textlink="">
      <xdr:nvSpPr>
        <xdr:cNvPr id="8631"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65836800"/>
          <a:ext cx="80961" cy="425806"/>
        </a:xfrm>
        <a:prstGeom prst="rect">
          <a:avLst/>
        </a:prstGeom>
        <a:noFill/>
        <a:ln w="9525">
          <a:noFill/>
          <a:miter lim="800000"/>
          <a:headEnd/>
          <a:tailEnd/>
        </a:ln>
      </xdr:spPr>
    </xdr:sp>
    <xdr:clientData/>
  </xdr:oneCellAnchor>
  <xdr:oneCellAnchor>
    <xdr:from>
      <xdr:col>14</xdr:col>
      <xdr:colOff>0</xdr:colOff>
      <xdr:row>211</xdr:row>
      <xdr:rowOff>0</xdr:rowOff>
    </xdr:from>
    <xdr:ext cx="80961" cy="425806"/>
    <xdr:sp macro="" textlink="">
      <xdr:nvSpPr>
        <xdr:cNvPr id="8632"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65836800"/>
          <a:ext cx="80961" cy="425806"/>
        </a:xfrm>
        <a:prstGeom prst="rect">
          <a:avLst/>
        </a:prstGeom>
        <a:noFill/>
        <a:ln w="9525">
          <a:noFill/>
          <a:miter lim="800000"/>
          <a:headEnd/>
          <a:tailEnd/>
        </a:ln>
      </xdr:spPr>
    </xdr:sp>
    <xdr:clientData/>
  </xdr:oneCellAnchor>
  <xdr:oneCellAnchor>
    <xdr:from>
      <xdr:col>14</xdr:col>
      <xdr:colOff>0</xdr:colOff>
      <xdr:row>211</xdr:row>
      <xdr:rowOff>0</xdr:rowOff>
    </xdr:from>
    <xdr:ext cx="80961" cy="425806"/>
    <xdr:sp macro="" textlink="">
      <xdr:nvSpPr>
        <xdr:cNvPr id="8633"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65836800"/>
          <a:ext cx="80961" cy="425806"/>
        </a:xfrm>
        <a:prstGeom prst="rect">
          <a:avLst/>
        </a:prstGeom>
        <a:noFill/>
        <a:ln w="9525">
          <a:noFill/>
          <a:miter lim="800000"/>
          <a:headEnd/>
          <a:tailEnd/>
        </a:ln>
      </xdr:spPr>
    </xdr:sp>
    <xdr:clientData/>
  </xdr:oneCellAnchor>
  <xdr:oneCellAnchor>
    <xdr:from>
      <xdr:col>14</xdr:col>
      <xdr:colOff>0</xdr:colOff>
      <xdr:row>211</xdr:row>
      <xdr:rowOff>0</xdr:rowOff>
    </xdr:from>
    <xdr:ext cx="90486" cy="289778"/>
    <xdr:sp macro="" textlink="">
      <xdr:nvSpPr>
        <xdr:cNvPr id="8634"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65836800"/>
          <a:ext cx="90486" cy="289778"/>
        </a:xfrm>
        <a:prstGeom prst="rect">
          <a:avLst/>
        </a:prstGeom>
        <a:noFill/>
        <a:ln w="9525">
          <a:noFill/>
          <a:miter lim="800000"/>
          <a:headEnd/>
          <a:tailEnd/>
        </a:ln>
      </xdr:spPr>
    </xdr:sp>
    <xdr:clientData/>
  </xdr:oneCellAnchor>
  <xdr:oneCellAnchor>
    <xdr:from>
      <xdr:col>14</xdr:col>
      <xdr:colOff>0</xdr:colOff>
      <xdr:row>211</xdr:row>
      <xdr:rowOff>0</xdr:rowOff>
    </xdr:from>
    <xdr:ext cx="61911" cy="430039"/>
    <xdr:sp macro="" textlink="">
      <xdr:nvSpPr>
        <xdr:cNvPr id="8635"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65836800"/>
          <a:ext cx="61911" cy="430039"/>
        </a:xfrm>
        <a:prstGeom prst="rect">
          <a:avLst/>
        </a:prstGeom>
        <a:noFill/>
        <a:ln w="9525">
          <a:noFill/>
          <a:miter lim="800000"/>
          <a:headEnd/>
          <a:tailEnd/>
        </a:ln>
      </xdr:spPr>
    </xdr:sp>
    <xdr:clientData/>
  </xdr:oneCellAnchor>
  <xdr:oneCellAnchor>
    <xdr:from>
      <xdr:col>14</xdr:col>
      <xdr:colOff>0</xdr:colOff>
      <xdr:row>211</xdr:row>
      <xdr:rowOff>0</xdr:rowOff>
    </xdr:from>
    <xdr:ext cx="61911" cy="430039"/>
    <xdr:sp macro="" textlink="">
      <xdr:nvSpPr>
        <xdr:cNvPr id="8636"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65836800"/>
          <a:ext cx="61911" cy="430039"/>
        </a:xfrm>
        <a:prstGeom prst="rect">
          <a:avLst/>
        </a:prstGeom>
        <a:noFill/>
        <a:ln w="9525">
          <a:noFill/>
          <a:miter lim="800000"/>
          <a:headEnd/>
          <a:tailEnd/>
        </a:ln>
      </xdr:spPr>
    </xdr:sp>
    <xdr:clientData/>
  </xdr:oneCellAnchor>
  <xdr:oneCellAnchor>
    <xdr:from>
      <xdr:col>14</xdr:col>
      <xdr:colOff>0</xdr:colOff>
      <xdr:row>211</xdr:row>
      <xdr:rowOff>0</xdr:rowOff>
    </xdr:from>
    <xdr:ext cx="61911" cy="425806"/>
    <xdr:sp macro="" textlink="">
      <xdr:nvSpPr>
        <xdr:cNvPr id="8637"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65836800"/>
          <a:ext cx="61911" cy="425806"/>
        </a:xfrm>
        <a:prstGeom prst="rect">
          <a:avLst/>
        </a:prstGeom>
        <a:noFill/>
        <a:ln w="9525">
          <a:noFill/>
          <a:miter lim="800000"/>
          <a:headEnd/>
          <a:tailEnd/>
        </a:ln>
      </xdr:spPr>
    </xdr:sp>
    <xdr:clientData/>
  </xdr:oneCellAnchor>
  <xdr:oneCellAnchor>
    <xdr:from>
      <xdr:col>14</xdr:col>
      <xdr:colOff>0</xdr:colOff>
      <xdr:row>211</xdr:row>
      <xdr:rowOff>0</xdr:rowOff>
    </xdr:from>
    <xdr:ext cx="61911" cy="439564"/>
    <xdr:sp macro="" textlink="">
      <xdr:nvSpPr>
        <xdr:cNvPr id="8638"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65836800"/>
          <a:ext cx="61911" cy="439564"/>
        </a:xfrm>
        <a:prstGeom prst="rect">
          <a:avLst/>
        </a:prstGeom>
        <a:noFill/>
        <a:ln w="9525">
          <a:noFill/>
          <a:miter lim="800000"/>
          <a:headEnd/>
          <a:tailEnd/>
        </a:ln>
      </xdr:spPr>
    </xdr:sp>
    <xdr:clientData/>
  </xdr:oneCellAnchor>
  <xdr:oneCellAnchor>
    <xdr:from>
      <xdr:col>14</xdr:col>
      <xdr:colOff>0</xdr:colOff>
      <xdr:row>211</xdr:row>
      <xdr:rowOff>0</xdr:rowOff>
    </xdr:from>
    <xdr:ext cx="90486" cy="289071"/>
    <xdr:sp macro="" textlink="">
      <xdr:nvSpPr>
        <xdr:cNvPr id="8639"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65836800"/>
          <a:ext cx="90486" cy="289071"/>
        </a:xfrm>
        <a:prstGeom prst="rect">
          <a:avLst/>
        </a:prstGeom>
        <a:noFill/>
        <a:ln w="9525">
          <a:noFill/>
          <a:miter lim="800000"/>
          <a:headEnd/>
          <a:tailEnd/>
        </a:ln>
      </xdr:spPr>
    </xdr:sp>
    <xdr:clientData/>
  </xdr:oneCellAnchor>
  <xdr:oneCellAnchor>
    <xdr:from>
      <xdr:col>14</xdr:col>
      <xdr:colOff>0</xdr:colOff>
      <xdr:row>211</xdr:row>
      <xdr:rowOff>0</xdr:rowOff>
    </xdr:from>
    <xdr:ext cx="61911" cy="397231"/>
    <xdr:sp macro="" textlink="">
      <xdr:nvSpPr>
        <xdr:cNvPr id="8640"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65836800"/>
          <a:ext cx="61911" cy="397231"/>
        </a:xfrm>
        <a:prstGeom prst="rect">
          <a:avLst/>
        </a:prstGeom>
        <a:noFill/>
        <a:ln w="9525">
          <a:noFill/>
          <a:miter lim="800000"/>
          <a:headEnd/>
          <a:tailEnd/>
        </a:ln>
      </xdr:spPr>
    </xdr:sp>
    <xdr:clientData/>
  </xdr:oneCellAnchor>
  <xdr:oneCellAnchor>
    <xdr:from>
      <xdr:col>14</xdr:col>
      <xdr:colOff>0</xdr:colOff>
      <xdr:row>211</xdr:row>
      <xdr:rowOff>0</xdr:rowOff>
    </xdr:from>
    <xdr:ext cx="61911" cy="397231"/>
    <xdr:sp macro="" textlink="">
      <xdr:nvSpPr>
        <xdr:cNvPr id="8641"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65836800"/>
          <a:ext cx="61911" cy="397231"/>
        </a:xfrm>
        <a:prstGeom prst="rect">
          <a:avLst/>
        </a:prstGeom>
        <a:noFill/>
        <a:ln w="9525">
          <a:noFill/>
          <a:miter lim="800000"/>
          <a:headEnd/>
          <a:tailEnd/>
        </a:ln>
      </xdr:spPr>
    </xdr:sp>
    <xdr:clientData/>
  </xdr:oneCellAnchor>
  <xdr:oneCellAnchor>
    <xdr:from>
      <xdr:col>14</xdr:col>
      <xdr:colOff>0</xdr:colOff>
      <xdr:row>211</xdr:row>
      <xdr:rowOff>0</xdr:rowOff>
    </xdr:from>
    <xdr:ext cx="61911" cy="387706"/>
    <xdr:sp macro="" textlink="">
      <xdr:nvSpPr>
        <xdr:cNvPr id="8642"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65836800"/>
          <a:ext cx="61911" cy="387706"/>
        </a:xfrm>
        <a:prstGeom prst="rect">
          <a:avLst/>
        </a:prstGeom>
        <a:noFill/>
        <a:ln w="9525">
          <a:noFill/>
          <a:miter lim="800000"/>
          <a:headEnd/>
          <a:tailEnd/>
        </a:ln>
      </xdr:spPr>
    </xdr:sp>
    <xdr:clientData/>
  </xdr:oneCellAnchor>
  <xdr:oneCellAnchor>
    <xdr:from>
      <xdr:col>14</xdr:col>
      <xdr:colOff>0</xdr:colOff>
      <xdr:row>211</xdr:row>
      <xdr:rowOff>0</xdr:rowOff>
    </xdr:from>
    <xdr:ext cx="61911" cy="406756"/>
    <xdr:sp macro="" textlink="">
      <xdr:nvSpPr>
        <xdr:cNvPr id="8643"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65836800"/>
          <a:ext cx="61911" cy="406756"/>
        </a:xfrm>
        <a:prstGeom prst="rect">
          <a:avLst/>
        </a:prstGeom>
        <a:noFill/>
        <a:ln w="9525">
          <a:noFill/>
          <a:miter lim="800000"/>
          <a:headEnd/>
          <a:tailEnd/>
        </a:ln>
      </xdr:spPr>
    </xdr:sp>
    <xdr:clientData/>
  </xdr:oneCellAnchor>
  <xdr:oneCellAnchor>
    <xdr:from>
      <xdr:col>14</xdr:col>
      <xdr:colOff>0</xdr:colOff>
      <xdr:row>211</xdr:row>
      <xdr:rowOff>0</xdr:rowOff>
    </xdr:from>
    <xdr:ext cx="80961" cy="378181"/>
    <xdr:sp macro="" textlink="">
      <xdr:nvSpPr>
        <xdr:cNvPr id="8644"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65836800"/>
          <a:ext cx="80961" cy="378181"/>
        </a:xfrm>
        <a:prstGeom prst="rect">
          <a:avLst/>
        </a:prstGeom>
        <a:noFill/>
        <a:ln w="9525">
          <a:noFill/>
          <a:miter lim="800000"/>
          <a:headEnd/>
          <a:tailEnd/>
        </a:ln>
      </xdr:spPr>
    </xdr:sp>
    <xdr:clientData/>
  </xdr:oneCellAnchor>
  <xdr:oneCellAnchor>
    <xdr:from>
      <xdr:col>14</xdr:col>
      <xdr:colOff>0</xdr:colOff>
      <xdr:row>211</xdr:row>
      <xdr:rowOff>0</xdr:rowOff>
    </xdr:from>
    <xdr:ext cx="80961" cy="378181"/>
    <xdr:sp macro="" textlink="">
      <xdr:nvSpPr>
        <xdr:cNvPr id="8645"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65836800"/>
          <a:ext cx="80961" cy="378181"/>
        </a:xfrm>
        <a:prstGeom prst="rect">
          <a:avLst/>
        </a:prstGeom>
        <a:noFill/>
        <a:ln w="9525">
          <a:noFill/>
          <a:miter lim="800000"/>
          <a:headEnd/>
          <a:tailEnd/>
        </a:ln>
      </xdr:spPr>
    </xdr:sp>
    <xdr:clientData/>
  </xdr:oneCellAnchor>
  <xdr:oneCellAnchor>
    <xdr:from>
      <xdr:col>14</xdr:col>
      <xdr:colOff>0</xdr:colOff>
      <xdr:row>211</xdr:row>
      <xdr:rowOff>0</xdr:rowOff>
    </xdr:from>
    <xdr:ext cx="80961" cy="378181"/>
    <xdr:sp macro="" textlink="">
      <xdr:nvSpPr>
        <xdr:cNvPr id="8646"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65836800"/>
          <a:ext cx="80961" cy="378181"/>
        </a:xfrm>
        <a:prstGeom prst="rect">
          <a:avLst/>
        </a:prstGeom>
        <a:noFill/>
        <a:ln w="9525">
          <a:noFill/>
          <a:miter lim="800000"/>
          <a:headEnd/>
          <a:tailEnd/>
        </a:ln>
      </xdr:spPr>
    </xdr:sp>
    <xdr:clientData/>
  </xdr:oneCellAnchor>
  <xdr:oneCellAnchor>
    <xdr:from>
      <xdr:col>14</xdr:col>
      <xdr:colOff>0</xdr:colOff>
      <xdr:row>211</xdr:row>
      <xdr:rowOff>0</xdr:rowOff>
    </xdr:from>
    <xdr:ext cx="80961" cy="378181"/>
    <xdr:sp macro="" textlink="">
      <xdr:nvSpPr>
        <xdr:cNvPr id="8647"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65836800"/>
          <a:ext cx="80961" cy="378181"/>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319967"/>
    <xdr:sp macro="" textlink="">
      <xdr:nvSpPr>
        <xdr:cNvPr id="8648"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66446400"/>
          <a:ext cx="58217" cy="319967"/>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319967"/>
    <xdr:sp macro="" textlink="">
      <xdr:nvSpPr>
        <xdr:cNvPr id="8649"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66446400"/>
          <a:ext cx="58217" cy="319967"/>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313613"/>
    <xdr:sp macro="" textlink="">
      <xdr:nvSpPr>
        <xdr:cNvPr id="8650"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66446400"/>
          <a:ext cx="58217" cy="313613"/>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329492"/>
    <xdr:sp macro="" textlink="">
      <xdr:nvSpPr>
        <xdr:cNvPr id="8651"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66446400"/>
          <a:ext cx="58217" cy="329492"/>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48542"/>
    <xdr:sp macro="" textlink="">
      <xdr:nvSpPr>
        <xdr:cNvPr id="8652"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66446400"/>
          <a:ext cx="77267" cy="348542"/>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48542"/>
    <xdr:sp macro="" textlink="">
      <xdr:nvSpPr>
        <xdr:cNvPr id="8653"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66446400"/>
          <a:ext cx="77267" cy="348542"/>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48542"/>
    <xdr:sp macro="" textlink="">
      <xdr:nvSpPr>
        <xdr:cNvPr id="8654"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66446400"/>
          <a:ext cx="77267" cy="348542"/>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48542"/>
    <xdr:sp macro="" textlink="">
      <xdr:nvSpPr>
        <xdr:cNvPr id="8655"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66446400"/>
          <a:ext cx="77267" cy="348542"/>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48542"/>
    <xdr:sp macro="" textlink="">
      <xdr:nvSpPr>
        <xdr:cNvPr id="8656"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66446400"/>
          <a:ext cx="77267" cy="348542"/>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48542"/>
    <xdr:sp macro="" textlink="">
      <xdr:nvSpPr>
        <xdr:cNvPr id="8657"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66446400"/>
          <a:ext cx="77267" cy="348542"/>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48542"/>
    <xdr:sp macro="" textlink="">
      <xdr:nvSpPr>
        <xdr:cNvPr id="8658"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66446400"/>
          <a:ext cx="77267" cy="348542"/>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48542"/>
    <xdr:sp macro="" textlink="">
      <xdr:nvSpPr>
        <xdr:cNvPr id="8659"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66446400"/>
          <a:ext cx="77267" cy="348542"/>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366736"/>
    <xdr:sp macro="" textlink="">
      <xdr:nvSpPr>
        <xdr:cNvPr id="8660"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66446400"/>
          <a:ext cx="58217" cy="366736"/>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357211"/>
    <xdr:sp macro="" textlink="">
      <xdr:nvSpPr>
        <xdr:cNvPr id="8661"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66446400"/>
          <a:ext cx="58217" cy="357211"/>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376261"/>
    <xdr:sp macro="" textlink="">
      <xdr:nvSpPr>
        <xdr:cNvPr id="8662"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66446400"/>
          <a:ext cx="58217" cy="376261"/>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95311"/>
    <xdr:sp macro="" textlink="">
      <xdr:nvSpPr>
        <xdr:cNvPr id="8663"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66446400"/>
          <a:ext cx="77267" cy="395311"/>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95311"/>
    <xdr:sp macro="" textlink="">
      <xdr:nvSpPr>
        <xdr:cNvPr id="8664"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66446400"/>
          <a:ext cx="77267" cy="395311"/>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95311"/>
    <xdr:sp macro="" textlink="">
      <xdr:nvSpPr>
        <xdr:cNvPr id="8665"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66446400"/>
          <a:ext cx="77267" cy="395311"/>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95311"/>
    <xdr:sp macro="" textlink="">
      <xdr:nvSpPr>
        <xdr:cNvPr id="8666"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66446400"/>
          <a:ext cx="77267" cy="395311"/>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14361"/>
    <xdr:sp macro="" textlink="">
      <xdr:nvSpPr>
        <xdr:cNvPr id="8667"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66446400"/>
          <a:ext cx="58217" cy="414361"/>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14361"/>
    <xdr:sp macro="" textlink="">
      <xdr:nvSpPr>
        <xdr:cNvPr id="8668"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66446400"/>
          <a:ext cx="58217" cy="414361"/>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04836"/>
    <xdr:sp macro="" textlink="">
      <xdr:nvSpPr>
        <xdr:cNvPr id="8669"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66446400"/>
          <a:ext cx="58217" cy="404836"/>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23886"/>
    <xdr:sp macro="" textlink="">
      <xdr:nvSpPr>
        <xdr:cNvPr id="8670"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66446400"/>
          <a:ext cx="58217" cy="423886"/>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442936"/>
    <xdr:sp macro="" textlink="">
      <xdr:nvSpPr>
        <xdr:cNvPr id="8671"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66446400"/>
          <a:ext cx="77267" cy="442936"/>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442936"/>
    <xdr:sp macro="" textlink="">
      <xdr:nvSpPr>
        <xdr:cNvPr id="8672"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66446400"/>
          <a:ext cx="77267" cy="442936"/>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442936"/>
    <xdr:sp macro="" textlink="">
      <xdr:nvSpPr>
        <xdr:cNvPr id="8673"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66446400"/>
          <a:ext cx="77267" cy="442936"/>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442936"/>
    <xdr:sp macro="" textlink="">
      <xdr:nvSpPr>
        <xdr:cNvPr id="8674"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66446400"/>
          <a:ext cx="77267" cy="442936"/>
        </a:xfrm>
        <a:prstGeom prst="rect">
          <a:avLst/>
        </a:prstGeom>
        <a:noFill/>
        <a:ln w="9525">
          <a:noFill/>
          <a:miter lim="800000"/>
          <a:headEnd/>
          <a:tailEnd/>
        </a:ln>
      </xdr:spPr>
    </xdr:sp>
    <xdr:clientData/>
  </xdr:oneCellAnchor>
  <xdr:oneCellAnchor>
    <xdr:from>
      <xdr:col>13</xdr:col>
      <xdr:colOff>1219200</xdr:colOff>
      <xdr:row>213</xdr:row>
      <xdr:rowOff>0</xdr:rowOff>
    </xdr:from>
    <xdr:ext cx="86792" cy="302552"/>
    <xdr:sp macro="" textlink="">
      <xdr:nvSpPr>
        <xdr:cNvPr id="8675"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66446400"/>
          <a:ext cx="86792" cy="302552"/>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47169"/>
    <xdr:sp macro="" textlink="">
      <xdr:nvSpPr>
        <xdr:cNvPr id="8676"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66446400"/>
          <a:ext cx="58217" cy="447169"/>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47169"/>
    <xdr:sp macro="" textlink="">
      <xdr:nvSpPr>
        <xdr:cNvPr id="8677"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66446400"/>
          <a:ext cx="58217" cy="447169"/>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42936"/>
    <xdr:sp macro="" textlink="">
      <xdr:nvSpPr>
        <xdr:cNvPr id="8678"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66446400"/>
          <a:ext cx="58217" cy="442936"/>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56694"/>
    <xdr:sp macro="" textlink="">
      <xdr:nvSpPr>
        <xdr:cNvPr id="8679"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66446400"/>
          <a:ext cx="58217" cy="456694"/>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14361"/>
    <xdr:sp macro="" textlink="">
      <xdr:nvSpPr>
        <xdr:cNvPr id="8680"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66446400"/>
          <a:ext cx="58217" cy="414361"/>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14361"/>
    <xdr:sp macro="" textlink="">
      <xdr:nvSpPr>
        <xdr:cNvPr id="8681"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66446400"/>
          <a:ext cx="58217" cy="414361"/>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04836"/>
    <xdr:sp macro="" textlink="">
      <xdr:nvSpPr>
        <xdr:cNvPr id="8682"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66446400"/>
          <a:ext cx="58217" cy="404836"/>
        </a:xfrm>
        <a:prstGeom prst="rect">
          <a:avLst/>
        </a:prstGeom>
        <a:noFill/>
        <a:ln w="9525">
          <a:noFill/>
          <a:miter lim="800000"/>
          <a:headEnd/>
          <a:tailEnd/>
        </a:ln>
      </xdr:spPr>
    </xdr:sp>
    <xdr:clientData/>
  </xdr:oneCellAnchor>
  <xdr:oneCellAnchor>
    <xdr:from>
      <xdr:col>13</xdr:col>
      <xdr:colOff>1219200</xdr:colOff>
      <xdr:row>213</xdr:row>
      <xdr:rowOff>0</xdr:rowOff>
    </xdr:from>
    <xdr:ext cx="58217" cy="423886"/>
    <xdr:sp macro="" textlink="">
      <xdr:nvSpPr>
        <xdr:cNvPr id="8683"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66446400"/>
          <a:ext cx="58217" cy="423886"/>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95311"/>
    <xdr:sp macro="" textlink="">
      <xdr:nvSpPr>
        <xdr:cNvPr id="8684"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66446400"/>
          <a:ext cx="77267" cy="395311"/>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95311"/>
    <xdr:sp macro="" textlink="">
      <xdr:nvSpPr>
        <xdr:cNvPr id="8685"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66446400"/>
          <a:ext cx="77267" cy="395311"/>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95311"/>
    <xdr:sp macro="" textlink="">
      <xdr:nvSpPr>
        <xdr:cNvPr id="8686"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66446400"/>
          <a:ext cx="77267" cy="395311"/>
        </a:xfrm>
        <a:prstGeom prst="rect">
          <a:avLst/>
        </a:prstGeom>
        <a:noFill/>
        <a:ln w="9525">
          <a:noFill/>
          <a:miter lim="800000"/>
          <a:headEnd/>
          <a:tailEnd/>
        </a:ln>
      </xdr:spPr>
    </xdr:sp>
    <xdr:clientData/>
  </xdr:oneCellAnchor>
  <xdr:oneCellAnchor>
    <xdr:from>
      <xdr:col>13</xdr:col>
      <xdr:colOff>1524000</xdr:colOff>
      <xdr:row>213</xdr:row>
      <xdr:rowOff>0</xdr:rowOff>
    </xdr:from>
    <xdr:ext cx="77267" cy="395311"/>
    <xdr:sp macro="" textlink="">
      <xdr:nvSpPr>
        <xdr:cNvPr id="8687"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66446400"/>
          <a:ext cx="77267" cy="395311"/>
        </a:xfrm>
        <a:prstGeom prst="rect">
          <a:avLst/>
        </a:prstGeom>
        <a:noFill/>
        <a:ln w="9525">
          <a:noFill/>
          <a:miter lim="800000"/>
          <a:headEnd/>
          <a:tailEnd/>
        </a:ln>
      </xdr:spPr>
    </xdr:sp>
    <xdr:clientData/>
  </xdr:oneCellAnchor>
  <xdr:oneCellAnchor>
    <xdr:from>
      <xdr:col>14</xdr:col>
      <xdr:colOff>0</xdr:colOff>
      <xdr:row>213</xdr:row>
      <xdr:rowOff>0</xdr:rowOff>
    </xdr:from>
    <xdr:ext cx="61911" cy="319967"/>
    <xdr:sp macro="" textlink="">
      <xdr:nvSpPr>
        <xdr:cNvPr id="8688"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66446400"/>
          <a:ext cx="61911" cy="319967"/>
        </a:xfrm>
        <a:prstGeom prst="rect">
          <a:avLst/>
        </a:prstGeom>
        <a:noFill/>
        <a:ln w="9525">
          <a:noFill/>
          <a:miter lim="800000"/>
          <a:headEnd/>
          <a:tailEnd/>
        </a:ln>
      </xdr:spPr>
    </xdr:sp>
    <xdr:clientData/>
  </xdr:oneCellAnchor>
  <xdr:oneCellAnchor>
    <xdr:from>
      <xdr:col>14</xdr:col>
      <xdr:colOff>0</xdr:colOff>
      <xdr:row>213</xdr:row>
      <xdr:rowOff>0</xdr:rowOff>
    </xdr:from>
    <xdr:ext cx="61911" cy="319967"/>
    <xdr:sp macro="" textlink="">
      <xdr:nvSpPr>
        <xdr:cNvPr id="8689"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66446400"/>
          <a:ext cx="61911" cy="319967"/>
        </a:xfrm>
        <a:prstGeom prst="rect">
          <a:avLst/>
        </a:prstGeom>
        <a:noFill/>
        <a:ln w="9525">
          <a:noFill/>
          <a:miter lim="800000"/>
          <a:headEnd/>
          <a:tailEnd/>
        </a:ln>
      </xdr:spPr>
    </xdr:sp>
    <xdr:clientData/>
  </xdr:oneCellAnchor>
  <xdr:oneCellAnchor>
    <xdr:from>
      <xdr:col>14</xdr:col>
      <xdr:colOff>0</xdr:colOff>
      <xdr:row>213</xdr:row>
      <xdr:rowOff>0</xdr:rowOff>
    </xdr:from>
    <xdr:ext cx="61911" cy="313613"/>
    <xdr:sp macro="" textlink="">
      <xdr:nvSpPr>
        <xdr:cNvPr id="8690"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66446400"/>
          <a:ext cx="61911" cy="313613"/>
        </a:xfrm>
        <a:prstGeom prst="rect">
          <a:avLst/>
        </a:prstGeom>
        <a:noFill/>
        <a:ln w="9525">
          <a:noFill/>
          <a:miter lim="800000"/>
          <a:headEnd/>
          <a:tailEnd/>
        </a:ln>
      </xdr:spPr>
    </xdr:sp>
    <xdr:clientData/>
  </xdr:oneCellAnchor>
  <xdr:oneCellAnchor>
    <xdr:from>
      <xdr:col>14</xdr:col>
      <xdr:colOff>0</xdr:colOff>
      <xdr:row>213</xdr:row>
      <xdr:rowOff>0</xdr:rowOff>
    </xdr:from>
    <xdr:ext cx="61911" cy="329492"/>
    <xdr:sp macro="" textlink="">
      <xdr:nvSpPr>
        <xdr:cNvPr id="8691"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66446400"/>
          <a:ext cx="61911" cy="329492"/>
        </a:xfrm>
        <a:prstGeom prst="rect">
          <a:avLst/>
        </a:prstGeom>
        <a:noFill/>
        <a:ln w="9525">
          <a:noFill/>
          <a:miter lim="800000"/>
          <a:headEnd/>
          <a:tailEnd/>
        </a:ln>
      </xdr:spPr>
    </xdr:sp>
    <xdr:clientData/>
  </xdr:oneCellAnchor>
  <xdr:oneCellAnchor>
    <xdr:from>
      <xdr:col>14</xdr:col>
      <xdr:colOff>0</xdr:colOff>
      <xdr:row>213</xdr:row>
      <xdr:rowOff>0</xdr:rowOff>
    </xdr:from>
    <xdr:ext cx="80961" cy="348542"/>
    <xdr:sp macro="" textlink="">
      <xdr:nvSpPr>
        <xdr:cNvPr id="8692"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66446400"/>
          <a:ext cx="80961" cy="348542"/>
        </a:xfrm>
        <a:prstGeom prst="rect">
          <a:avLst/>
        </a:prstGeom>
        <a:noFill/>
        <a:ln w="9525">
          <a:noFill/>
          <a:miter lim="800000"/>
          <a:headEnd/>
          <a:tailEnd/>
        </a:ln>
      </xdr:spPr>
    </xdr:sp>
    <xdr:clientData/>
  </xdr:oneCellAnchor>
  <xdr:oneCellAnchor>
    <xdr:from>
      <xdr:col>14</xdr:col>
      <xdr:colOff>0</xdr:colOff>
      <xdr:row>213</xdr:row>
      <xdr:rowOff>0</xdr:rowOff>
    </xdr:from>
    <xdr:ext cx="80961" cy="348542"/>
    <xdr:sp macro="" textlink="">
      <xdr:nvSpPr>
        <xdr:cNvPr id="8693"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66446400"/>
          <a:ext cx="80961" cy="348542"/>
        </a:xfrm>
        <a:prstGeom prst="rect">
          <a:avLst/>
        </a:prstGeom>
        <a:noFill/>
        <a:ln w="9525">
          <a:noFill/>
          <a:miter lim="800000"/>
          <a:headEnd/>
          <a:tailEnd/>
        </a:ln>
      </xdr:spPr>
    </xdr:sp>
    <xdr:clientData/>
  </xdr:oneCellAnchor>
  <xdr:oneCellAnchor>
    <xdr:from>
      <xdr:col>14</xdr:col>
      <xdr:colOff>0</xdr:colOff>
      <xdr:row>213</xdr:row>
      <xdr:rowOff>0</xdr:rowOff>
    </xdr:from>
    <xdr:ext cx="80961" cy="348542"/>
    <xdr:sp macro="" textlink="">
      <xdr:nvSpPr>
        <xdr:cNvPr id="8694"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66446400"/>
          <a:ext cx="80961" cy="348542"/>
        </a:xfrm>
        <a:prstGeom prst="rect">
          <a:avLst/>
        </a:prstGeom>
        <a:noFill/>
        <a:ln w="9525">
          <a:noFill/>
          <a:miter lim="800000"/>
          <a:headEnd/>
          <a:tailEnd/>
        </a:ln>
      </xdr:spPr>
    </xdr:sp>
    <xdr:clientData/>
  </xdr:oneCellAnchor>
  <xdr:oneCellAnchor>
    <xdr:from>
      <xdr:col>14</xdr:col>
      <xdr:colOff>0</xdr:colOff>
      <xdr:row>213</xdr:row>
      <xdr:rowOff>0</xdr:rowOff>
    </xdr:from>
    <xdr:ext cx="80961" cy="348542"/>
    <xdr:sp macro="" textlink="">
      <xdr:nvSpPr>
        <xdr:cNvPr id="8695"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66446400"/>
          <a:ext cx="80961" cy="348542"/>
        </a:xfrm>
        <a:prstGeom prst="rect">
          <a:avLst/>
        </a:prstGeom>
        <a:noFill/>
        <a:ln w="9525">
          <a:noFill/>
          <a:miter lim="800000"/>
          <a:headEnd/>
          <a:tailEnd/>
        </a:ln>
      </xdr:spPr>
    </xdr:sp>
    <xdr:clientData/>
  </xdr:oneCellAnchor>
  <xdr:oneCellAnchor>
    <xdr:from>
      <xdr:col>14</xdr:col>
      <xdr:colOff>0</xdr:colOff>
      <xdr:row>213</xdr:row>
      <xdr:rowOff>0</xdr:rowOff>
    </xdr:from>
    <xdr:ext cx="80961" cy="348542"/>
    <xdr:sp macro="" textlink="">
      <xdr:nvSpPr>
        <xdr:cNvPr id="8696"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66446400"/>
          <a:ext cx="80961" cy="348542"/>
        </a:xfrm>
        <a:prstGeom prst="rect">
          <a:avLst/>
        </a:prstGeom>
        <a:noFill/>
        <a:ln w="9525">
          <a:noFill/>
          <a:miter lim="800000"/>
          <a:headEnd/>
          <a:tailEnd/>
        </a:ln>
      </xdr:spPr>
    </xdr:sp>
    <xdr:clientData/>
  </xdr:oneCellAnchor>
  <xdr:oneCellAnchor>
    <xdr:from>
      <xdr:col>14</xdr:col>
      <xdr:colOff>0</xdr:colOff>
      <xdr:row>213</xdr:row>
      <xdr:rowOff>0</xdr:rowOff>
    </xdr:from>
    <xdr:ext cx="80961" cy="348542"/>
    <xdr:sp macro="" textlink="">
      <xdr:nvSpPr>
        <xdr:cNvPr id="8697"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66446400"/>
          <a:ext cx="80961" cy="348542"/>
        </a:xfrm>
        <a:prstGeom prst="rect">
          <a:avLst/>
        </a:prstGeom>
        <a:noFill/>
        <a:ln w="9525">
          <a:noFill/>
          <a:miter lim="800000"/>
          <a:headEnd/>
          <a:tailEnd/>
        </a:ln>
      </xdr:spPr>
    </xdr:sp>
    <xdr:clientData/>
  </xdr:oneCellAnchor>
  <xdr:oneCellAnchor>
    <xdr:from>
      <xdr:col>14</xdr:col>
      <xdr:colOff>0</xdr:colOff>
      <xdr:row>213</xdr:row>
      <xdr:rowOff>0</xdr:rowOff>
    </xdr:from>
    <xdr:ext cx="80961" cy="348542"/>
    <xdr:sp macro="" textlink="">
      <xdr:nvSpPr>
        <xdr:cNvPr id="8698"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66446400"/>
          <a:ext cx="80961" cy="348542"/>
        </a:xfrm>
        <a:prstGeom prst="rect">
          <a:avLst/>
        </a:prstGeom>
        <a:noFill/>
        <a:ln w="9525">
          <a:noFill/>
          <a:miter lim="800000"/>
          <a:headEnd/>
          <a:tailEnd/>
        </a:ln>
      </xdr:spPr>
    </xdr:sp>
    <xdr:clientData/>
  </xdr:oneCellAnchor>
  <xdr:oneCellAnchor>
    <xdr:from>
      <xdr:col>14</xdr:col>
      <xdr:colOff>0</xdr:colOff>
      <xdr:row>213</xdr:row>
      <xdr:rowOff>0</xdr:rowOff>
    </xdr:from>
    <xdr:ext cx="80961" cy="348542"/>
    <xdr:sp macro="" textlink="">
      <xdr:nvSpPr>
        <xdr:cNvPr id="8699"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66446400"/>
          <a:ext cx="80961" cy="348542"/>
        </a:xfrm>
        <a:prstGeom prst="rect">
          <a:avLst/>
        </a:prstGeom>
        <a:noFill/>
        <a:ln w="9525">
          <a:noFill/>
          <a:miter lim="800000"/>
          <a:headEnd/>
          <a:tailEnd/>
        </a:ln>
      </xdr:spPr>
    </xdr:sp>
    <xdr:clientData/>
  </xdr:oneCellAnchor>
  <xdr:oneCellAnchor>
    <xdr:from>
      <xdr:col>14</xdr:col>
      <xdr:colOff>0</xdr:colOff>
      <xdr:row>213</xdr:row>
      <xdr:rowOff>0</xdr:rowOff>
    </xdr:from>
    <xdr:ext cx="61911" cy="366736"/>
    <xdr:sp macro="" textlink="">
      <xdr:nvSpPr>
        <xdr:cNvPr id="8700"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66446400"/>
          <a:ext cx="61911" cy="366736"/>
        </a:xfrm>
        <a:prstGeom prst="rect">
          <a:avLst/>
        </a:prstGeom>
        <a:noFill/>
        <a:ln w="9525">
          <a:noFill/>
          <a:miter lim="800000"/>
          <a:headEnd/>
          <a:tailEnd/>
        </a:ln>
      </xdr:spPr>
    </xdr:sp>
    <xdr:clientData/>
  </xdr:oneCellAnchor>
  <xdr:oneCellAnchor>
    <xdr:from>
      <xdr:col>14</xdr:col>
      <xdr:colOff>0</xdr:colOff>
      <xdr:row>213</xdr:row>
      <xdr:rowOff>0</xdr:rowOff>
    </xdr:from>
    <xdr:ext cx="61911" cy="357211"/>
    <xdr:sp macro="" textlink="">
      <xdr:nvSpPr>
        <xdr:cNvPr id="8701"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66446400"/>
          <a:ext cx="61911" cy="357211"/>
        </a:xfrm>
        <a:prstGeom prst="rect">
          <a:avLst/>
        </a:prstGeom>
        <a:noFill/>
        <a:ln w="9525">
          <a:noFill/>
          <a:miter lim="800000"/>
          <a:headEnd/>
          <a:tailEnd/>
        </a:ln>
      </xdr:spPr>
    </xdr:sp>
    <xdr:clientData/>
  </xdr:oneCellAnchor>
  <xdr:oneCellAnchor>
    <xdr:from>
      <xdr:col>14</xdr:col>
      <xdr:colOff>0</xdr:colOff>
      <xdr:row>213</xdr:row>
      <xdr:rowOff>0</xdr:rowOff>
    </xdr:from>
    <xdr:ext cx="61911" cy="376261"/>
    <xdr:sp macro="" textlink="">
      <xdr:nvSpPr>
        <xdr:cNvPr id="8702"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66446400"/>
          <a:ext cx="61911" cy="376261"/>
        </a:xfrm>
        <a:prstGeom prst="rect">
          <a:avLst/>
        </a:prstGeom>
        <a:noFill/>
        <a:ln w="9525">
          <a:noFill/>
          <a:miter lim="800000"/>
          <a:headEnd/>
          <a:tailEnd/>
        </a:ln>
      </xdr:spPr>
    </xdr:sp>
    <xdr:clientData/>
  </xdr:oneCellAnchor>
  <xdr:oneCellAnchor>
    <xdr:from>
      <xdr:col>14</xdr:col>
      <xdr:colOff>0</xdr:colOff>
      <xdr:row>213</xdr:row>
      <xdr:rowOff>0</xdr:rowOff>
    </xdr:from>
    <xdr:ext cx="80961" cy="395311"/>
    <xdr:sp macro="" textlink="">
      <xdr:nvSpPr>
        <xdr:cNvPr id="8703"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66446400"/>
          <a:ext cx="80961" cy="395311"/>
        </a:xfrm>
        <a:prstGeom prst="rect">
          <a:avLst/>
        </a:prstGeom>
        <a:noFill/>
        <a:ln w="9525">
          <a:noFill/>
          <a:miter lim="800000"/>
          <a:headEnd/>
          <a:tailEnd/>
        </a:ln>
      </xdr:spPr>
    </xdr:sp>
    <xdr:clientData/>
  </xdr:oneCellAnchor>
  <xdr:oneCellAnchor>
    <xdr:from>
      <xdr:col>14</xdr:col>
      <xdr:colOff>0</xdr:colOff>
      <xdr:row>213</xdr:row>
      <xdr:rowOff>0</xdr:rowOff>
    </xdr:from>
    <xdr:ext cx="80961" cy="395311"/>
    <xdr:sp macro="" textlink="">
      <xdr:nvSpPr>
        <xdr:cNvPr id="8704"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66446400"/>
          <a:ext cx="80961" cy="395311"/>
        </a:xfrm>
        <a:prstGeom prst="rect">
          <a:avLst/>
        </a:prstGeom>
        <a:noFill/>
        <a:ln w="9525">
          <a:noFill/>
          <a:miter lim="800000"/>
          <a:headEnd/>
          <a:tailEnd/>
        </a:ln>
      </xdr:spPr>
    </xdr:sp>
    <xdr:clientData/>
  </xdr:oneCellAnchor>
  <xdr:oneCellAnchor>
    <xdr:from>
      <xdr:col>14</xdr:col>
      <xdr:colOff>0</xdr:colOff>
      <xdr:row>213</xdr:row>
      <xdr:rowOff>0</xdr:rowOff>
    </xdr:from>
    <xdr:ext cx="80961" cy="395311"/>
    <xdr:sp macro="" textlink="">
      <xdr:nvSpPr>
        <xdr:cNvPr id="8705"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66446400"/>
          <a:ext cx="80961" cy="395311"/>
        </a:xfrm>
        <a:prstGeom prst="rect">
          <a:avLst/>
        </a:prstGeom>
        <a:noFill/>
        <a:ln w="9525">
          <a:noFill/>
          <a:miter lim="800000"/>
          <a:headEnd/>
          <a:tailEnd/>
        </a:ln>
      </xdr:spPr>
    </xdr:sp>
    <xdr:clientData/>
  </xdr:oneCellAnchor>
  <xdr:oneCellAnchor>
    <xdr:from>
      <xdr:col>14</xdr:col>
      <xdr:colOff>0</xdr:colOff>
      <xdr:row>213</xdr:row>
      <xdr:rowOff>0</xdr:rowOff>
    </xdr:from>
    <xdr:ext cx="80961" cy="395311"/>
    <xdr:sp macro="" textlink="">
      <xdr:nvSpPr>
        <xdr:cNvPr id="8706"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66446400"/>
          <a:ext cx="80961" cy="395311"/>
        </a:xfrm>
        <a:prstGeom prst="rect">
          <a:avLst/>
        </a:prstGeom>
        <a:noFill/>
        <a:ln w="9525">
          <a:noFill/>
          <a:miter lim="800000"/>
          <a:headEnd/>
          <a:tailEnd/>
        </a:ln>
      </xdr:spPr>
    </xdr:sp>
    <xdr:clientData/>
  </xdr:oneCellAnchor>
  <xdr:oneCellAnchor>
    <xdr:from>
      <xdr:col>14</xdr:col>
      <xdr:colOff>0</xdr:colOff>
      <xdr:row>213</xdr:row>
      <xdr:rowOff>0</xdr:rowOff>
    </xdr:from>
    <xdr:ext cx="61911" cy="414361"/>
    <xdr:sp macro="" textlink="">
      <xdr:nvSpPr>
        <xdr:cNvPr id="8707"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66446400"/>
          <a:ext cx="61911" cy="414361"/>
        </a:xfrm>
        <a:prstGeom prst="rect">
          <a:avLst/>
        </a:prstGeom>
        <a:noFill/>
        <a:ln w="9525">
          <a:noFill/>
          <a:miter lim="800000"/>
          <a:headEnd/>
          <a:tailEnd/>
        </a:ln>
      </xdr:spPr>
    </xdr:sp>
    <xdr:clientData/>
  </xdr:oneCellAnchor>
  <xdr:oneCellAnchor>
    <xdr:from>
      <xdr:col>14</xdr:col>
      <xdr:colOff>0</xdr:colOff>
      <xdr:row>213</xdr:row>
      <xdr:rowOff>0</xdr:rowOff>
    </xdr:from>
    <xdr:ext cx="61911" cy="414361"/>
    <xdr:sp macro="" textlink="">
      <xdr:nvSpPr>
        <xdr:cNvPr id="8708"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66446400"/>
          <a:ext cx="61911" cy="414361"/>
        </a:xfrm>
        <a:prstGeom prst="rect">
          <a:avLst/>
        </a:prstGeom>
        <a:noFill/>
        <a:ln w="9525">
          <a:noFill/>
          <a:miter lim="800000"/>
          <a:headEnd/>
          <a:tailEnd/>
        </a:ln>
      </xdr:spPr>
    </xdr:sp>
    <xdr:clientData/>
  </xdr:oneCellAnchor>
  <xdr:oneCellAnchor>
    <xdr:from>
      <xdr:col>14</xdr:col>
      <xdr:colOff>0</xdr:colOff>
      <xdr:row>213</xdr:row>
      <xdr:rowOff>0</xdr:rowOff>
    </xdr:from>
    <xdr:ext cx="61911" cy="404836"/>
    <xdr:sp macro="" textlink="">
      <xdr:nvSpPr>
        <xdr:cNvPr id="8709"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66446400"/>
          <a:ext cx="61911" cy="404836"/>
        </a:xfrm>
        <a:prstGeom prst="rect">
          <a:avLst/>
        </a:prstGeom>
        <a:noFill/>
        <a:ln w="9525">
          <a:noFill/>
          <a:miter lim="800000"/>
          <a:headEnd/>
          <a:tailEnd/>
        </a:ln>
      </xdr:spPr>
    </xdr:sp>
    <xdr:clientData/>
  </xdr:oneCellAnchor>
  <xdr:oneCellAnchor>
    <xdr:from>
      <xdr:col>14</xdr:col>
      <xdr:colOff>0</xdr:colOff>
      <xdr:row>213</xdr:row>
      <xdr:rowOff>0</xdr:rowOff>
    </xdr:from>
    <xdr:ext cx="61911" cy="423886"/>
    <xdr:sp macro="" textlink="">
      <xdr:nvSpPr>
        <xdr:cNvPr id="8710"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66446400"/>
          <a:ext cx="61911" cy="423886"/>
        </a:xfrm>
        <a:prstGeom prst="rect">
          <a:avLst/>
        </a:prstGeom>
        <a:noFill/>
        <a:ln w="9525">
          <a:noFill/>
          <a:miter lim="800000"/>
          <a:headEnd/>
          <a:tailEnd/>
        </a:ln>
      </xdr:spPr>
    </xdr:sp>
    <xdr:clientData/>
  </xdr:oneCellAnchor>
  <xdr:oneCellAnchor>
    <xdr:from>
      <xdr:col>14</xdr:col>
      <xdr:colOff>0</xdr:colOff>
      <xdr:row>213</xdr:row>
      <xdr:rowOff>0</xdr:rowOff>
    </xdr:from>
    <xdr:ext cx="80961" cy="442936"/>
    <xdr:sp macro="" textlink="">
      <xdr:nvSpPr>
        <xdr:cNvPr id="8711"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66446400"/>
          <a:ext cx="80961" cy="442936"/>
        </a:xfrm>
        <a:prstGeom prst="rect">
          <a:avLst/>
        </a:prstGeom>
        <a:noFill/>
        <a:ln w="9525">
          <a:noFill/>
          <a:miter lim="800000"/>
          <a:headEnd/>
          <a:tailEnd/>
        </a:ln>
      </xdr:spPr>
    </xdr:sp>
    <xdr:clientData/>
  </xdr:oneCellAnchor>
  <xdr:oneCellAnchor>
    <xdr:from>
      <xdr:col>14</xdr:col>
      <xdr:colOff>0</xdr:colOff>
      <xdr:row>213</xdr:row>
      <xdr:rowOff>0</xdr:rowOff>
    </xdr:from>
    <xdr:ext cx="80961" cy="442936"/>
    <xdr:sp macro="" textlink="">
      <xdr:nvSpPr>
        <xdr:cNvPr id="8712"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66446400"/>
          <a:ext cx="80961" cy="442936"/>
        </a:xfrm>
        <a:prstGeom prst="rect">
          <a:avLst/>
        </a:prstGeom>
        <a:noFill/>
        <a:ln w="9525">
          <a:noFill/>
          <a:miter lim="800000"/>
          <a:headEnd/>
          <a:tailEnd/>
        </a:ln>
      </xdr:spPr>
    </xdr:sp>
    <xdr:clientData/>
  </xdr:oneCellAnchor>
  <xdr:oneCellAnchor>
    <xdr:from>
      <xdr:col>14</xdr:col>
      <xdr:colOff>0</xdr:colOff>
      <xdr:row>213</xdr:row>
      <xdr:rowOff>0</xdr:rowOff>
    </xdr:from>
    <xdr:ext cx="80961" cy="442936"/>
    <xdr:sp macro="" textlink="">
      <xdr:nvSpPr>
        <xdr:cNvPr id="8713"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66446400"/>
          <a:ext cx="80961" cy="442936"/>
        </a:xfrm>
        <a:prstGeom prst="rect">
          <a:avLst/>
        </a:prstGeom>
        <a:noFill/>
        <a:ln w="9525">
          <a:noFill/>
          <a:miter lim="800000"/>
          <a:headEnd/>
          <a:tailEnd/>
        </a:ln>
      </xdr:spPr>
    </xdr:sp>
    <xdr:clientData/>
  </xdr:oneCellAnchor>
  <xdr:oneCellAnchor>
    <xdr:from>
      <xdr:col>14</xdr:col>
      <xdr:colOff>0</xdr:colOff>
      <xdr:row>213</xdr:row>
      <xdr:rowOff>0</xdr:rowOff>
    </xdr:from>
    <xdr:ext cx="80961" cy="442936"/>
    <xdr:sp macro="" textlink="">
      <xdr:nvSpPr>
        <xdr:cNvPr id="8714"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66446400"/>
          <a:ext cx="80961" cy="442936"/>
        </a:xfrm>
        <a:prstGeom prst="rect">
          <a:avLst/>
        </a:prstGeom>
        <a:noFill/>
        <a:ln w="9525">
          <a:noFill/>
          <a:miter lim="800000"/>
          <a:headEnd/>
          <a:tailEnd/>
        </a:ln>
      </xdr:spPr>
    </xdr:sp>
    <xdr:clientData/>
  </xdr:oneCellAnchor>
  <xdr:oneCellAnchor>
    <xdr:from>
      <xdr:col>14</xdr:col>
      <xdr:colOff>0</xdr:colOff>
      <xdr:row>213</xdr:row>
      <xdr:rowOff>0</xdr:rowOff>
    </xdr:from>
    <xdr:ext cx="90486" cy="302552"/>
    <xdr:sp macro="" textlink="">
      <xdr:nvSpPr>
        <xdr:cNvPr id="8715"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66446400"/>
          <a:ext cx="90486" cy="302552"/>
        </a:xfrm>
        <a:prstGeom prst="rect">
          <a:avLst/>
        </a:prstGeom>
        <a:noFill/>
        <a:ln w="9525">
          <a:noFill/>
          <a:miter lim="800000"/>
          <a:headEnd/>
          <a:tailEnd/>
        </a:ln>
      </xdr:spPr>
    </xdr:sp>
    <xdr:clientData/>
  </xdr:oneCellAnchor>
  <xdr:oneCellAnchor>
    <xdr:from>
      <xdr:col>14</xdr:col>
      <xdr:colOff>0</xdr:colOff>
      <xdr:row>213</xdr:row>
      <xdr:rowOff>0</xdr:rowOff>
    </xdr:from>
    <xdr:ext cx="61911" cy="447169"/>
    <xdr:sp macro="" textlink="">
      <xdr:nvSpPr>
        <xdr:cNvPr id="8716"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66446400"/>
          <a:ext cx="61911" cy="447169"/>
        </a:xfrm>
        <a:prstGeom prst="rect">
          <a:avLst/>
        </a:prstGeom>
        <a:noFill/>
        <a:ln w="9525">
          <a:noFill/>
          <a:miter lim="800000"/>
          <a:headEnd/>
          <a:tailEnd/>
        </a:ln>
      </xdr:spPr>
    </xdr:sp>
    <xdr:clientData/>
  </xdr:oneCellAnchor>
  <xdr:oneCellAnchor>
    <xdr:from>
      <xdr:col>14</xdr:col>
      <xdr:colOff>0</xdr:colOff>
      <xdr:row>213</xdr:row>
      <xdr:rowOff>0</xdr:rowOff>
    </xdr:from>
    <xdr:ext cx="61911" cy="447169"/>
    <xdr:sp macro="" textlink="">
      <xdr:nvSpPr>
        <xdr:cNvPr id="8717"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66446400"/>
          <a:ext cx="61911" cy="447169"/>
        </a:xfrm>
        <a:prstGeom prst="rect">
          <a:avLst/>
        </a:prstGeom>
        <a:noFill/>
        <a:ln w="9525">
          <a:noFill/>
          <a:miter lim="800000"/>
          <a:headEnd/>
          <a:tailEnd/>
        </a:ln>
      </xdr:spPr>
    </xdr:sp>
    <xdr:clientData/>
  </xdr:oneCellAnchor>
  <xdr:oneCellAnchor>
    <xdr:from>
      <xdr:col>14</xdr:col>
      <xdr:colOff>0</xdr:colOff>
      <xdr:row>213</xdr:row>
      <xdr:rowOff>0</xdr:rowOff>
    </xdr:from>
    <xdr:ext cx="61911" cy="442936"/>
    <xdr:sp macro="" textlink="">
      <xdr:nvSpPr>
        <xdr:cNvPr id="8718"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66446400"/>
          <a:ext cx="61911" cy="442936"/>
        </a:xfrm>
        <a:prstGeom prst="rect">
          <a:avLst/>
        </a:prstGeom>
        <a:noFill/>
        <a:ln w="9525">
          <a:noFill/>
          <a:miter lim="800000"/>
          <a:headEnd/>
          <a:tailEnd/>
        </a:ln>
      </xdr:spPr>
    </xdr:sp>
    <xdr:clientData/>
  </xdr:oneCellAnchor>
  <xdr:oneCellAnchor>
    <xdr:from>
      <xdr:col>14</xdr:col>
      <xdr:colOff>0</xdr:colOff>
      <xdr:row>213</xdr:row>
      <xdr:rowOff>0</xdr:rowOff>
    </xdr:from>
    <xdr:ext cx="61911" cy="456694"/>
    <xdr:sp macro="" textlink="">
      <xdr:nvSpPr>
        <xdr:cNvPr id="8719"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66446400"/>
          <a:ext cx="61911" cy="456694"/>
        </a:xfrm>
        <a:prstGeom prst="rect">
          <a:avLst/>
        </a:prstGeom>
        <a:noFill/>
        <a:ln w="9525">
          <a:noFill/>
          <a:miter lim="800000"/>
          <a:headEnd/>
          <a:tailEnd/>
        </a:ln>
      </xdr:spPr>
    </xdr:sp>
    <xdr:clientData/>
  </xdr:oneCellAnchor>
  <xdr:oneCellAnchor>
    <xdr:from>
      <xdr:col>14</xdr:col>
      <xdr:colOff>0</xdr:colOff>
      <xdr:row>213</xdr:row>
      <xdr:rowOff>0</xdr:rowOff>
    </xdr:from>
    <xdr:ext cx="61911" cy="414361"/>
    <xdr:sp macro="" textlink="">
      <xdr:nvSpPr>
        <xdr:cNvPr id="8720"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66446400"/>
          <a:ext cx="61911" cy="414361"/>
        </a:xfrm>
        <a:prstGeom prst="rect">
          <a:avLst/>
        </a:prstGeom>
        <a:noFill/>
        <a:ln w="9525">
          <a:noFill/>
          <a:miter lim="800000"/>
          <a:headEnd/>
          <a:tailEnd/>
        </a:ln>
      </xdr:spPr>
    </xdr:sp>
    <xdr:clientData/>
  </xdr:oneCellAnchor>
  <xdr:oneCellAnchor>
    <xdr:from>
      <xdr:col>14</xdr:col>
      <xdr:colOff>0</xdr:colOff>
      <xdr:row>213</xdr:row>
      <xdr:rowOff>0</xdr:rowOff>
    </xdr:from>
    <xdr:ext cx="61911" cy="414361"/>
    <xdr:sp macro="" textlink="">
      <xdr:nvSpPr>
        <xdr:cNvPr id="8721"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66446400"/>
          <a:ext cx="61911" cy="414361"/>
        </a:xfrm>
        <a:prstGeom prst="rect">
          <a:avLst/>
        </a:prstGeom>
        <a:noFill/>
        <a:ln w="9525">
          <a:noFill/>
          <a:miter lim="800000"/>
          <a:headEnd/>
          <a:tailEnd/>
        </a:ln>
      </xdr:spPr>
    </xdr:sp>
    <xdr:clientData/>
  </xdr:oneCellAnchor>
  <xdr:oneCellAnchor>
    <xdr:from>
      <xdr:col>14</xdr:col>
      <xdr:colOff>0</xdr:colOff>
      <xdr:row>213</xdr:row>
      <xdr:rowOff>0</xdr:rowOff>
    </xdr:from>
    <xdr:ext cx="61911" cy="404836"/>
    <xdr:sp macro="" textlink="">
      <xdr:nvSpPr>
        <xdr:cNvPr id="8722"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66446400"/>
          <a:ext cx="61911" cy="404836"/>
        </a:xfrm>
        <a:prstGeom prst="rect">
          <a:avLst/>
        </a:prstGeom>
        <a:noFill/>
        <a:ln w="9525">
          <a:noFill/>
          <a:miter lim="800000"/>
          <a:headEnd/>
          <a:tailEnd/>
        </a:ln>
      </xdr:spPr>
    </xdr:sp>
    <xdr:clientData/>
  </xdr:oneCellAnchor>
  <xdr:oneCellAnchor>
    <xdr:from>
      <xdr:col>14</xdr:col>
      <xdr:colOff>0</xdr:colOff>
      <xdr:row>213</xdr:row>
      <xdr:rowOff>0</xdr:rowOff>
    </xdr:from>
    <xdr:ext cx="61911" cy="423886"/>
    <xdr:sp macro="" textlink="">
      <xdr:nvSpPr>
        <xdr:cNvPr id="8723"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66446400"/>
          <a:ext cx="61911" cy="423886"/>
        </a:xfrm>
        <a:prstGeom prst="rect">
          <a:avLst/>
        </a:prstGeom>
        <a:noFill/>
        <a:ln w="9525">
          <a:noFill/>
          <a:miter lim="800000"/>
          <a:headEnd/>
          <a:tailEnd/>
        </a:ln>
      </xdr:spPr>
    </xdr:sp>
    <xdr:clientData/>
  </xdr:oneCellAnchor>
  <xdr:oneCellAnchor>
    <xdr:from>
      <xdr:col>14</xdr:col>
      <xdr:colOff>0</xdr:colOff>
      <xdr:row>213</xdr:row>
      <xdr:rowOff>0</xdr:rowOff>
    </xdr:from>
    <xdr:ext cx="80961" cy="395311"/>
    <xdr:sp macro="" textlink="">
      <xdr:nvSpPr>
        <xdr:cNvPr id="8724"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66446400"/>
          <a:ext cx="80961" cy="395311"/>
        </a:xfrm>
        <a:prstGeom prst="rect">
          <a:avLst/>
        </a:prstGeom>
        <a:noFill/>
        <a:ln w="9525">
          <a:noFill/>
          <a:miter lim="800000"/>
          <a:headEnd/>
          <a:tailEnd/>
        </a:ln>
      </xdr:spPr>
    </xdr:sp>
    <xdr:clientData/>
  </xdr:oneCellAnchor>
  <xdr:oneCellAnchor>
    <xdr:from>
      <xdr:col>14</xdr:col>
      <xdr:colOff>0</xdr:colOff>
      <xdr:row>213</xdr:row>
      <xdr:rowOff>0</xdr:rowOff>
    </xdr:from>
    <xdr:ext cx="80961" cy="395311"/>
    <xdr:sp macro="" textlink="">
      <xdr:nvSpPr>
        <xdr:cNvPr id="8725"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66446400"/>
          <a:ext cx="80961" cy="395311"/>
        </a:xfrm>
        <a:prstGeom prst="rect">
          <a:avLst/>
        </a:prstGeom>
        <a:noFill/>
        <a:ln w="9525">
          <a:noFill/>
          <a:miter lim="800000"/>
          <a:headEnd/>
          <a:tailEnd/>
        </a:ln>
      </xdr:spPr>
    </xdr:sp>
    <xdr:clientData/>
  </xdr:oneCellAnchor>
  <xdr:oneCellAnchor>
    <xdr:from>
      <xdr:col>14</xdr:col>
      <xdr:colOff>0</xdr:colOff>
      <xdr:row>213</xdr:row>
      <xdr:rowOff>0</xdr:rowOff>
    </xdr:from>
    <xdr:ext cx="80961" cy="395311"/>
    <xdr:sp macro="" textlink="">
      <xdr:nvSpPr>
        <xdr:cNvPr id="8726"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66446400"/>
          <a:ext cx="80961" cy="395311"/>
        </a:xfrm>
        <a:prstGeom prst="rect">
          <a:avLst/>
        </a:prstGeom>
        <a:noFill/>
        <a:ln w="9525">
          <a:noFill/>
          <a:miter lim="800000"/>
          <a:headEnd/>
          <a:tailEnd/>
        </a:ln>
      </xdr:spPr>
    </xdr:sp>
    <xdr:clientData/>
  </xdr:oneCellAnchor>
  <xdr:oneCellAnchor>
    <xdr:from>
      <xdr:col>14</xdr:col>
      <xdr:colOff>0</xdr:colOff>
      <xdr:row>213</xdr:row>
      <xdr:rowOff>0</xdr:rowOff>
    </xdr:from>
    <xdr:ext cx="80961" cy="395311"/>
    <xdr:sp macro="" textlink="">
      <xdr:nvSpPr>
        <xdr:cNvPr id="8727"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66446400"/>
          <a:ext cx="80961" cy="395311"/>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06623"/>
    <xdr:sp macro="" textlink="">
      <xdr:nvSpPr>
        <xdr:cNvPr id="8728"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66446400"/>
          <a:ext cx="59602" cy="30662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06623"/>
    <xdr:sp macro="" textlink="">
      <xdr:nvSpPr>
        <xdr:cNvPr id="8729"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66446400"/>
          <a:ext cx="59602" cy="30662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291325"/>
    <xdr:sp macro="" textlink="">
      <xdr:nvSpPr>
        <xdr:cNvPr id="8730"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66446400"/>
          <a:ext cx="59602" cy="291325"/>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16148"/>
    <xdr:sp macro="" textlink="">
      <xdr:nvSpPr>
        <xdr:cNvPr id="8731"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66446400"/>
          <a:ext cx="59602" cy="316148"/>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33759"/>
    <xdr:sp macro="" textlink="">
      <xdr:nvSpPr>
        <xdr:cNvPr id="8732"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66446400"/>
          <a:ext cx="78652" cy="333759"/>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33759"/>
    <xdr:sp macro="" textlink="">
      <xdr:nvSpPr>
        <xdr:cNvPr id="8733"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66446400"/>
          <a:ext cx="78652" cy="333759"/>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33759"/>
    <xdr:sp macro="" textlink="">
      <xdr:nvSpPr>
        <xdr:cNvPr id="8734"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66446400"/>
          <a:ext cx="78652" cy="333759"/>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33759"/>
    <xdr:sp macro="" textlink="">
      <xdr:nvSpPr>
        <xdr:cNvPr id="8735"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66446400"/>
          <a:ext cx="78652" cy="333759"/>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33759"/>
    <xdr:sp macro="" textlink="">
      <xdr:nvSpPr>
        <xdr:cNvPr id="8736"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66446400"/>
          <a:ext cx="78652" cy="333759"/>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33759"/>
    <xdr:sp macro="" textlink="">
      <xdr:nvSpPr>
        <xdr:cNvPr id="8737"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66446400"/>
          <a:ext cx="78652" cy="333759"/>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33759"/>
    <xdr:sp macro="" textlink="">
      <xdr:nvSpPr>
        <xdr:cNvPr id="8738"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66446400"/>
          <a:ext cx="78652" cy="333759"/>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33759"/>
    <xdr:sp macro="" textlink="">
      <xdr:nvSpPr>
        <xdr:cNvPr id="8739"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66446400"/>
          <a:ext cx="78652" cy="333759"/>
        </a:xfrm>
        <a:prstGeom prst="rect">
          <a:avLst/>
        </a:prstGeom>
        <a:noFill/>
        <a:ln w="9525">
          <a:noFill/>
          <a:miter lim="800000"/>
          <a:headEnd/>
          <a:tailEnd/>
        </a:ln>
      </xdr:spPr>
    </xdr:sp>
    <xdr:clientData/>
  </xdr:oneCellAnchor>
  <xdr:oneCellAnchor>
    <xdr:from>
      <xdr:col>13</xdr:col>
      <xdr:colOff>1219200</xdr:colOff>
      <xdr:row>213</xdr:row>
      <xdr:rowOff>0</xdr:rowOff>
    </xdr:from>
    <xdr:ext cx="88177" cy="289703"/>
    <xdr:sp macro="" textlink="">
      <xdr:nvSpPr>
        <xdr:cNvPr id="8740"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66446400"/>
          <a:ext cx="88177" cy="28970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51953"/>
    <xdr:sp macro="" textlink="">
      <xdr:nvSpPr>
        <xdr:cNvPr id="874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66446400"/>
          <a:ext cx="59602" cy="35195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42428"/>
    <xdr:sp macro="" textlink="">
      <xdr:nvSpPr>
        <xdr:cNvPr id="874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66446400"/>
          <a:ext cx="59602" cy="342428"/>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61478"/>
    <xdr:sp macro="" textlink="">
      <xdr:nvSpPr>
        <xdr:cNvPr id="874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66446400"/>
          <a:ext cx="59602" cy="361478"/>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80528"/>
    <xdr:sp macro="" textlink="">
      <xdr:nvSpPr>
        <xdr:cNvPr id="874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66446400"/>
          <a:ext cx="78652" cy="380528"/>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80528"/>
    <xdr:sp macro="" textlink="">
      <xdr:nvSpPr>
        <xdr:cNvPr id="874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66446400"/>
          <a:ext cx="78652" cy="380528"/>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80528"/>
    <xdr:sp macro="" textlink="">
      <xdr:nvSpPr>
        <xdr:cNvPr id="874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66446400"/>
          <a:ext cx="78652" cy="380528"/>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80528"/>
    <xdr:sp macro="" textlink="">
      <xdr:nvSpPr>
        <xdr:cNvPr id="874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66446400"/>
          <a:ext cx="78652" cy="380528"/>
        </a:xfrm>
        <a:prstGeom prst="rect">
          <a:avLst/>
        </a:prstGeom>
        <a:noFill/>
        <a:ln w="9525">
          <a:noFill/>
          <a:miter lim="800000"/>
          <a:headEnd/>
          <a:tailEnd/>
        </a:ln>
      </xdr:spPr>
    </xdr:sp>
    <xdr:clientData/>
  </xdr:oneCellAnchor>
  <xdr:oneCellAnchor>
    <xdr:from>
      <xdr:col>13</xdr:col>
      <xdr:colOff>1219200</xdr:colOff>
      <xdr:row>213</xdr:row>
      <xdr:rowOff>0</xdr:rowOff>
    </xdr:from>
    <xdr:ext cx="88177" cy="289703"/>
    <xdr:sp macro="" textlink="">
      <xdr:nvSpPr>
        <xdr:cNvPr id="8748"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66446400"/>
          <a:ext cx="88177" cy="28970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99578"/>
    <xdr:sp macro="" textlink="">
      <xdr:nvSpPr>
        <xdr:cNvPr id="8749"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66446400"/>
          <a:ext cx="59602" cy="399578"/>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99578"/>
    <xdr:sp macro="" textlink="">
      <xdr:nvSpPr>
        <xdr:cNvPr id="8750"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66446400"/>
          <a:ext cx="59602" cy="399578"/>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90053"/>
    <xdr:sp macro="" textlink="">
      <xdr:nvSpPr>
        <xdr:cNvPr id="8751"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66446400"/>
          <a:ext cx="59602" cy="39005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409103"/>
    <xdr:sp macro="" textlink="">
      <xdr:nvSpPr>
        <xdr:cNvPr id="8752"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66446400"/>
          <a:ext cx="59602" cy="409103"/>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428153"/>
    <xdr:sp macro="" textlink="">
      <xdr:nvSpPr>
        <xdr:cNvPr id="8753"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66446400"/>
          <a:ext cx="78652" cy="428153"/>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428153"/>
    <xdr:sp macro="" textlink="">
      <xdr:nvSpPr>
        <xdr:cNvPr id="8754"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66446400"/>
          <a:ext cx="78652" cy="428153"/>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428153"/>
    <xdr:sp macro="" textlink="">
      <xdr:nvSpPr>
        <xdr:cNvPr id="8755"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66446400"/>
          <a:ext cx="78652" cy="428153"/>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428153"/>
    <xdr:sp macro="" textlink="">
      <xdr:nvSpPr>
        <xdr:cNvPr id="8756"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66446400"/>
          <a:ext cx="78652" cy="428153"/>
        </a:xfrm>
        <a:prstGeom prst="rect">
          <a:avLst/>
        </a:prstGeom>
        <a:noFill/>
        <a:ln w="9525">
          <a:noFill/>
          <a:miter lim="800000"/>
          <a:headEnd/>
          <a:tailEnd/>
        </a:ln>
      </xdr:spPr>
    </xdr:sp>
    <xdr:clientData/>
  </xdr:oneCellAnchor>
  <xdr:oneCellAnchor>
    <xdr:from>
      <xdr:col>13</xdr:col>
      <xdr:colOff>1219200</xdr:colOff>
      <xdr:row>213</xdr:row>
      <xdr:rowOff>0</xdr:rowOff>
    </xdr:from>
    <xdr:ext cx="88177" cy="289208"/>
    <xdr:sp macro="" textlink="">
      <xdr:nvSpPr>
        <xdr:cNvPr id="8757"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66446400"/>
          <a:ext cx="88177" cy="289208"/>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432386"/>
    <xdr:sp macro="" textlink="">
      <xdr:nvSpPr>
        <xdr:cNvPr id="8758"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66446400"/>
          <a:ext cx="59602" cy="432386"/>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432386"/>
    <xdr:sp macro="" textlink="">
      <xdr:nvSpPr>
        <xdr:cNvPr id="8759"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66446400"/>
          <a:ext cx="59602" cy="432386"/>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428153"/>
    <xdr:sp macro="" textlink="">
      <xdr:nvSpPr>
        <xdr:cNvPr id="8760"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66446400"/>
          <a:ext cx="59602" cy="42815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441911"/>
    <xdr:sp macro="" textlink="">
      <xdr:nvSpPr>
        <xdr:cNvPr id="8761"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66446400"/>
          <a:ext cx="59602" cy="441911"/>
        </a:xfrm>
        <a:prstGeom prst="rect">
          <a:avLst/>
        </a:prstGeom>
        <a:noFill/>
        <a:ln w="9525">
          <a:noFill/>
          <a:miter lim="800000"/>
          <a:headEnd/>
          <a:tailEnd/>
        </a:ln>
      </xdr:spPr>
    </xdr:sp>
    <xdr:clientData/>
  </xdr:oneCellAnchor>
  <xdr:oneCellAnchor>
    <xdr:from>
      <xdr:col>13</xdr:col>
      <xdr:colOff>1219200</xdr:colOff>
      <xdr:row>213</xdr:row>
      <xdr:rowOff>0</xdr:rowOff>
    </xdr:from>
    <xdr:ext cx="88177" cy="289703"/>
    <xdr:sp macro="" textlink="">
      <xdr:nvSpPr>
        <xdr:cNvPr id="8762"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66446400"/>
          <a:ext cx="88177" cy="28970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99578"/>
    <xdr:sp macro="" textlink="">
      <xdr:nvSpPr>
        <xdr:cNvPr id="8763"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66446400"/>
          <a:ext cx="59602" cy="399578"/>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99578"/>
    <xdr:sp macro="" textlink="">
      <xdr:nvSpPr>
        <xdr:cNvPr id="8764"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66446400"/>
          <a:ext cx="59602" cy="399578"/>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390053"/>
    <xdr:sp macro="" textlink="">
      <xdr:nvSpPr>
        <xdr:cNvPr id="8765"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66446400"/>
          <a:ext cx="59602" cy="390053"/>
        </a:xfrm>
        <a:prstGeom prst="rect">
          <a:avLst/>
        </a:prstGeom>
        <a:noFill/>
        <a:ln w="9525">
          <a:noFill/>
          <a:miter lim="800000"/>
          <a:headEnd/>
          <a:tailEnd/>
        </a:ln>
      </xdr:spPr>
    </xdr:sp>
    <xdr:clientData/>
  </xdr:oneCellAnchor>
  <xdr:oneCellAnchor>
    <xdr:from>
      <xdr:col>13</xdr:col>
      <xdr:colOff>1219200</xdr:colOff>
      <xdr:row>213</xdr:row>
      <xdr:rowOff>0</xdr:rowOff>
    </xdr:from>
    <xdr:ext cx="59602" cy="409103"/>
    <xdr:sp macro="" textlink="">
      <xdr:nvSpPr>
        <xdr:cNvPr id="8766"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66446400"/>
          <a:ext cx="59602" cy="409103"/>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80528"/>
    <xdr:sp macro="" textlink="">
      <xdr:nvSpPr>
        <xdr:cNvPr id="8767"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66446400"/>
          <a:ext cx="78652" cy="380528"/>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80528"/>
    <xdr:sp macro="" textlink="">
      <xdr:nvSpPr>
        <xdr:cNvPr id="8768"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66446400"/>
          <a:ext cx="78652" cy="380528"/>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80528"/>
    <xdr:sp macro="" textlink="">
      <xdr:nvSpPr>
        <xdr:cNvPr id="8769"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66446400"/>
          <a:ext cx="78652" cy="380528"/>
        </a:xfrm>
        <a:prstGeom prst="rect">
          <a:avLst/>
        </a:prstGeom>
        <a:noFill/>
        <a:ln w="9525">
          <a:noFill/>
          <a:miter lim="800000"/>
          <a:headEnd/>
          <a:tailEnd/>
        </a:ln>
      </xdr:spPr>
    </xdr:sp>
    <xdr:clientData/>
  </xdr:oneCellAnchor>
  <xdr:oneCellAnchor>
    <xdr:from>
      <xdr:col>13</xdr:col>
      <xdr:colOff>1524000</xdr:colOff>
      <xdr:row>213</xdr:row>
      <xdr:rowOff>0</xdr:rowOff>
    </xdr:from>
    <xdr:ext cx="78652" cy="380528"/>
    <xdr:sp macro="" textlink="">
      <xdr:nvSpPr>
        <xdr:cNvPr id="8770"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66446400"/>
          <a:ext cx="78652" cy="380528"/>
        </a:xfrm>
        <a:prstGeom prst="rect">
          <a:avLst/>
        </a:prstGeom>
        <a:noFill/>
        <a:ln w="9525">
          <a:noFill/>
          <a:miter lim="800000"/>
          <a:headEnd/>
          <a:tailEnd/>
        </a:ln>
      </xdr:spPr>
    </xdr:sp>
    <xdr:clientData/>
  </xdr:oneCellAnchor>
  <xdr:oneCellAnchor>
    <xdr:from>
      <xdr:col>14</xdr:col>
      <xdr:colOff>0</xdr:colOff>
      <xdr:row>213</xdr:row>
      <xdr:rowOff>0</xdr:rowOff>
    </xdr:from>
    <xdr:ext cx="61911" cy="306623"/>
    <xdr:sp macro="" textlink="">
      <xdr:nvSpPr>
        <xdr:cNvPr id="8771"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66446400"/>
          <a:ext cx="61911" cy="306623"/>
        </a:xfrm>
        <a:prstGeom prst="rect">
          <a:avLst/>
        </a:prstGeom>
        <a:noFill/>
        <a:ln w="9525">
          <a:noFill/>
          <a:miter lim="800000"/>
          <a:headEnd/>
          <a:tailEnd/>
        </a:ln>
      </xdr:spPr>
    </xdr:sp>
    <xdr:clientData/>
  </xdr:oneCellAnchor>
  <xdr:oneCellAnchor>
    <xdr:from>
      <xdr:col>14</xdr:col>
      <xdr:colOff>0</xdr:colOff>
      <xdr:row>213</xdr:row>
      <xdr:rowOff>0</xdr:rowOff>
    </xdr:from>
    <xdr:ext cx="61911" cy="306623"/>
    <xdr:sp macro="" textlink="">
      <xdr:nvSpPr>
        <xdr:cNvPr id="8772"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66446400"/>
          <a:ext cx="61911" cy="306623"/>
        </a:xfrm>
        <a:prstGeom prst="rect">
          <a:avLst/>
        </a:prstGeom>
        <a:noFill/>
        <a:ln w="9525">
          <a:noFill/>
          <a:miter lim="800000"/>
          <a:headEnd/>
          <a:tailEnd/>
        </a:ln>
      </xdr:spPr>
    </xdr:sp>
    <xdr:clientData/>
  </xdr:oneCellAnchor>
  <xdr:oneCellAnchor>
    <xdr:from>
      <xdr:col>14</xdr:col>
      <xdr:colOff>0</xdr:colOff>
      <xdr:row>213</xdr:row>
      <xdr:rowOff>0</xdr:rowOff>
    </xdr:from>
    <xdr:ext cx="61911" cy="291325"/>
    <xdr:sp macro="" textlink="">
      <xdr:nvSpPr>
        <xdr:cNvPr id="8773"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66446400"/>
          <a:ext cx="61911" cy="291325"/>
        </a:xfrm>
        <a:prstGeom prst="rect">
          <a:avLst/>
        </a:prstGeom>
        <a:noFill/>
        <a:ln w="9525">
          <a:noFill/>
          <a:miter lim="800000"/>
          <a:headEnd/>
          <a:tailEnd/>
        </a:ln>
      </xdr:spPr>
    </xdr:sp>
    <xdr:clientData/>
  </xdr:oneCellAnchor>
  <xdr:oneCellAnchor>
    <xdr:from>
      <xdr:col>14</xdr:col>
      <xdr:colOff>0</xdr:colOff>
      <xdr:row>213</xdr:row>
      <xdr:rowOff>0</xdr:rowOff>
    </xdr:from>
    <xdr:ext cx="61911" cy="316148"/>
    <xdr:sp macro="" textlink="">
      <xdr:nvSpPr>
        <xdr:cNvPr id="8774"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66446400"/>
          <a:ext cx="61911" cy="316148"/>
        </a:xfrm>
        <a:prstGeom prst="rect">
          <a:avLst/>
        </a:prstGeom>
        <a:noFill/>
        <a:ln w="9525">
          <a:noFill/>
          <a:miter lim="800000"/>
          <a:headEnd/>
          <a:tailEnd/>
        </a:ln>
      </xdr:spPr>
    </xdr:sp>
    <xdr:clientData/>
  </xdr:oneCellAnchor>
  <xdr:oneCellAnchor>
    <xdr:from>
      <xdr:col>14</xdr:col>
      <xdr:colOff>0</xdr:colOff>
      <xdr:row>213</xdr:row>
      <xdr:rowOff>0</xdr:rowOff>
    </xdr:from>
    <xdr:ext cx="80961" cy="333759"/>
    <xdr:sp macro="" textlink="">
      <xdr:nvSpPr>
        <xdr:cNvPr id="8775"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66446400"/>
          <a:ext cx="80961" cy="333759"/>
        </a:xfrm>
        <a:prstGeom prst="rect">
          <a:avLst/>
        </a:prstGeom>
        <a:noFill/>
        <a:ln w="9525">
          <a:noFill/>
          <a:miter lim="800000"/>
          <a:headEnd/>
          <a:tailEnd/>
        </a:ln>
      </xdr:spPr>
    </xdr:sp>
    <xdr:clientData/>
  </xdr:oneCellAnchor>
  <xdr:oneCellAnchor>
    <xdr:from>
      <xdr:col>14</xdr:col>
      <xdr:colOff>0</xdr:colOff>
      <xdr:row>213</xdr:row>
      <xdr:rowOff>0</xdr:rowOff>
    </xdr:from>
    <xdr:ext cx="80961" cy="333759"/>
    <xdr:sp macro="" textlink="">
      <xdr:nvSpPr>
        <xdr:cNvPr id="8776"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66446400"/>
          <a:ext cx="80961" cy="333759"/>
        </a:xfrm>
        <a:prstGeom prst="rect">
          <a:avLst/>
        </a:prstGeom>
        <a:noFill/>
        <a:ln w="9525">
          <a:noFill/>
          <a:miter lim="800000"/>
          <a:headEnd/>
          <a:tailEnd/>
        </a:ln>
      </xdr:spPr>
    </xdr:sp>
    <xdr:clientData/>
  </xdr:oneCellAnchor>
  <xdr:oneCellAnchor>
    <xdr:from>
      <xdr:col>14</xdr:col>
      <xdr:colOff>0</xdr:colOff>
      <xdr:row>213</xdr:row>
      <xdr:rowOff>0</xdr:rowOff>
    </xdr:from>
    <xdr:ext cx="80961" cy="333759"/>
    <xdr:sp macro="" textlink="">
      <xdr:nvSpPr>
        <xdr:cNvPr id="8777"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66446400"/>
          <a:ext cx="80961" cy="333759"/>
        </a:xfrm>
        <a:prstGeom prst="rect">
          <a:avLst/>
        </a:prstGeom>
        <a:noFill/>
        <a:ln w="9525">
          <a:noFill/>
          <a:miter lim="800000"/>
          <a:headEnd/>
          <a:tailEnd/>
        </a:ln>
      </xdr:spPr>
    </xdr:sp>
    <xdr:clientData/>
  </xdr:oneCellAnchor>
  <xdr:oneCellAnchor>
    <xdr:from>
      <xdr:col>14</xdr:col>
      <xdr:colOff>0</xdr:colOff>
      <xdr:row>213</xdr:row>
      <xdr:rowOff>0</xdr:rowOff>
    </xdr:from>
    <xdr:ext cx="80961" cy="333759"/>
    <xdr:sp macro="" textlink="">
      <xdr:nvSpPr>
        <xdr:cNvPr id="8778"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66446400"/>
          <a:ext cx="80961" cy="333759"/>
        </a:xfrm>
        <a:prstGeom prst="rect">
          <a:avLst/>
        </a:prstGeom>
        <a:noFill/>
        <a:ln w="9525">
          <a:noFill/>
          <a:miter lim="800000"/>
          <a:headEnd/>
          <a:tailEnd/>
        </a:ln>
      </xdr:spPr>
    </xdr:sp>
    <xdr:clientData/>
  </xdr:oneCellAnchor>
  <xdr:oneCellAnchor>
    <xdr:from>
      <xdr:col>14</xdr:col>
      <xdr:colOff>0</xdr:colOff>
      <xdr:row>213</xdr:row>
      <xdr:rowOff>0</xdr:rowOff>
    </xdr:from>
    <xdr:ext cx="80961" cy="333759"/>
    <xdr:sp macro="" textlink="">
      <xdr:nvSpPr>
        <xdr:cNvPr id="8779"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66446400"/>
          <a:ext cx="80961" cy="333759"/>
        </a:xfrm>
        <a:prstGeom prst="rect">
          <a:avLst/>
        </a:prstGeom>
        <a:noFill/>
        <a:ln w="9525">
          <a:noFill/>
          <a:miter lim="800000"/>
          <a:headEnd/>
          <a:tailEnd/>
        </a:ln>
      </xdr:spPr>
    </xdr:sp>
    <xdr:clientData/>
  </xdr:oneCellAnchor>
  <xdr:oneCellAnchor>
    <xdr:from>
      <xdr:col>14</xdr:col>
      <xdr:colOff>0</xdr:colOff>
      <xdr:row>213</xdr:row>
      <xdr:rowOff>0</xdr:rowOff>
    </xdr:from>
    <xdr:ext cx="80961" cy="333759"/>
    <xdr:sp macro="" textlink="">
      <xdr:nvSpPr>
        <xdr:cNvPr id="8780"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66446400"/>
          <a:ext cx="80961" cy="333759"/>
        </a:xfrm>
        <a:prstGeom prst="rect">
          <a:avLst/>
        </a:prstGeom>
        <a:noFill/>
        <a:ln w="9525">
          <a:noFill/>
          <a:miter lim="800000"/>
          <a:headEnd/>
          <a:tailEnd/>
        </a:ln>
      </xdr:spPr>
    </xdr:sp>
    <xdr:clientData/>
  </xdr:oneCellAnchor>
  <xdr:oneCellAnchor>
    <xdr:from>
      <xdr:col>14</xdr:col>
      <xdr:colOff>0</xdr:colOff>
      <xdr:row>213</xdr:row>
      <xdr:rowOff>0</xdr:rowOff>
    </xdr:from>
    <xdr:ext cx="80961" cy="333759"/>
    <xdr:sp macro="" textlink="">
      <xdr:nvSpPr>
        <xdr:cNvPr id="8781"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66446400"/>
          <a:ext cx="80961" cy="333759"/>
        </a:xfrm>
        <a:prstGeom prst="rect">
          <a:avLst/>
        </a:prstGeom>
        <a:noFill/>
        <a:ln w="9525">
          <a:noFill/>
          <a:miter lim="800000"/>
          <a:headEnd/>
          <a:tailEnd/>
        </a:ln>
      </xdr:spPr>
    </xdr:sp>
    <xdr:clientData/>
  </xdr:oneCellAnchor>
  <xdr:oneCellAnchor>
    <xdr:from>
      <xdr:col>14</xdr:col>
      <xdr:colOff>0</xdr:colOff>
      <xdr:row>213</xdr:row>
      <xdr:rowOff>0</xdr:rowOff>
    </xdr:from>
    <xdr:ext cx="80961" cy="333759"/>
    <xdr:sp macro="" textlink="">
      <xdr:nvSpPr>
        <xdr:cNvPr id="8782"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66446400"/>
          <a:ext cx="80961" cy="333759"/>
        </a:xfrm>
        <a:prstGeom prst="rect">
          <a:avLst/>
        </a:prstGeom>
        <a:noFill/>
        <a:ln w="9525">
          <a:noFill/>
          <a:miter lim="800000"/>
          <a:headEnd/>
          <a:tailEnd/>
        </a:ln>
      </xdr:spPr>
    </xdr:sp>
    <xdr:clientData/>
  </xdr:oneCellAnchor>
  <xdr:oneCellAnchor>
    <xdr:from>
      <xdr:col>14</xdr:col>
      <xdr:colOff>0</xdr:colOff>
      <xdr:row>213</xdr:row>
      <xdr:rowOff>0</xdr:rowOff>
    </xdr:from>
    <xdr:ext cx="90486" cy="289703"/>
    <xdr:sp macro="" textlink="">
      <xdr:nvSpPr>
        <xdr:cNvPr id="8783"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66446400"/>
          <a:ext cx="90486" cy="289703"/>
        </a:xfrm>
        <a:prstGeom prst="rect">
          <a:avLst/>
        </a:prstGeom>
        <a:noFill/>
        <a:ln w="9525">
          <a:noFill/>
          <a:miter lim="800000"/>
          <a:headEnd/>
          <a:tailEnd/>
        </a:ln>
      </xdr:spPr>
    </xdr:sp>
    <xdr:clientData/>
  </xdr:oneCellAnchor>
  <xdr:oneCellAnchor>
    <xdr:from>
      <xdr:col>14</xdr:col>
      <xdr:colOff>0</xdr:colOff>
      <xdr:row>213</xdr:row>
      <xdr:rowOff>0</xdr:rowOff>
    </xdr:from>
    <xdr:ext cx="61911" cy="351953"/>
    <xdr:sp macro="" textlink="">
      <xdr:nvSpPr>
        <xdr:cNvPr id="8784"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66446400"/>
          <a:ext cx="61911" cy="351953"/>
        </a:xfrm>
        <a:prstGeom prst="rect">
          <a:avLst/>
        </a:prstGeom>
        <a:noFill/>
        <a:ln w="9525">
          <a:noFill/>
          <a:miter lim="800000"/>
          <a:headEnd/>
          <a:tailEnd/>
        </a:ln>
      </xdr:spPr>
    </xdr:sp>
    <xdr:clientData/>
  </xdr:oneCellAnchor>
  <xdr:oneCellAnchor>
    <xdr:from>
      <xdr:col>14</xdr:col>
      <xdr:colOff>0</xdr:colOff>
      <xdr:row>213</xdr:row>
      <xdr:rowOff>0</xdr:rowOff>
    </xdr:from>
    <xdr:ext cx="61911" cy="342428"/>
    <xdr:sp macro="" textlink="">
      <xdr:nvSpPr>
        <xdr:cNvPr id="8785"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66446400"/>
          <a:ext cx="61911" cy="342428"/>
        </a:xfrm>
        <a:prstGeom prst="rect">
          <a:avLst/>
        </a:prstGeom>
        <a:noFill/>
        <a:ln w="9525">
          <a:noFill/>
          <a:miter lim="800000"/>
          <a:headEnd/>
          <a:tailEnd/>
        </a:ln>
      </xdr:spPr>
    </xdr:sp>
    <xdr:clientData/>
  </xdr:oneCellAnchor>
  <xdr:oneCellAnchor>
    <xdr:from>
      <xdr:col>14</xdr:col>
      <xdr:colOff>0</xdr:colOff>
      <xdr:row>213</xdr:row>
      <xdr:rowOff>0</xdr:rowOff>
    </xdr:from>
    <xdr:ext cx="61911" cy="361478"/>
    <xdr:sp macro="" textlink="">
      <xdr:nvSpPr>
        <xdr:cNvPr id="8786"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66446400"/>
          <a:ext cx="61911" cy="361478"/>
        </a:xfrm>
        <a:prstGeom prst="rect">
          <a:avLst/>
        </a:prstGeom>
        <a:noFill/>
        <a:ln w="9525">
          <a:noFill/>
          <a:miter lim="800000"/>
          <a:headEnd/>
          <a:tailEnd/>
        </a:ln>
      </xdr:spPr>
    </xdr:sp>
    <xdr:clientData/>
  </xdr:oneCellAnchor>
  <xdr:oneCellAnchor>
    <xdr:from>
      <xdr:col>14</xdr:col>
      <xdr:colOff>0</xdr:colOff>
      <xdr:row>213</xdr:row>
      <xdr:rowOff>0</xdr:rowOff>
    </xdr:from>
    <xdr:ext cx="80961" cy="380528"/>
    <xdr:sp macro="" textlink="">
      <xdr:nvSpPr>
        <xdr:cNvPr id="8787"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66446400"/>
          <a:ext cx="80961" cy="380528"/>
        </a:xfrm>
        <a:prstGeom prst="rect">
          <a:avLst/>
        </a:prstGeom>
        <a:noFill/>
        <a:ln w="9525">
          <a:noFill/>
          <a:miter lim="800000"/>
          <a:headEnd/>
          <a:tailEnd/>
        </a:ln>
      </xdr:spPr>
    </xdr:sp>
    <xdr:clientData/>
  </xdr:oneCellAnchor>
  <xdr:oneCellAnchor>
    <xdr:from>
      <xdr:col>14</xdr:col>
      <xdr:colOff>0</xdr:colOff>
      <xdr:row>213</xdr:row>
      <xdr:rowOff>0</xdr:rowOff>
    </xdr:from>
    <xdr:ext cx="80961" cy="380528"/>
    <xdr:sp macro="" textlink="">
      <xdr:nvSpPr>
        <xdr:cNvPr id="8788"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66446400"/>
          <a:ext cx="80961" cy="380528"/>
        </a:xfrm>
        <a:prstGeom prst="rect">
          <a:avLst/>
        </a:prstGeom>
        <a:noFill/>
        <a:ln w="9525">
          <a:noFill/>
          <a:miter lim="800000"/>
          <a:headEnd/>
          <a:tailEnd/>
        </a:ln>
      </xdr:spPr>
    </xdr:sp>
    <xdr:clientData/>
  </xdr:oneCellAnchor>
  <xdr:oneCellAnchor>
    <xdr:from>
      <xdr:col>14</xdr:col>
      <xdr:colOff>0</xdr:colOff>
      <xdr:row>213</xdr:row>
      <xdr:rowOff>0</xdr:rowOff>
    </xdr:from>
    <xdr:ext cx="80961" cy="380528"/>
    <xdr:sp macro="" textlink="">
      <xdr:nvSpPr>
        <xdr:cNvPr id="8789"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66446400"/>
          <a:ext cx="80961" cy="380528"/>
        </a:xfrm>
        <a:prstGeom prst="rect">
          <a:avLst/>
        </a:prstGeom>
        <a:noFill/>
        <a:ln w="9525">
          <a:noFill/>
          <a:miter lim="800000"/>
          <a:headEnd/>
          <a:tailEnd/>
        </a:ln>
      </xdr:spPr>
    </xdr:sp>
    <xdr:clientData/>
  </xdr:oneCellAnchor>
  <xdr:oneCellAnchor>
    <xdr:from>
      <xdr:col>14</xdr:col>
      <xdr:colOff>0</xdr:colOff>
      <xdr:row>213</xdr:row>
      <xdr:rowOff>0</xdr:rowOff>
    </xdr:from>
    <xdr:ext cx="80961" cy="380528"/>
    <xdr:sp macro="" textlink="">
      <xdr:nvSpPr>
        <xdr:cNvPr id="8790"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66446400"/>
          <a:ext cx="80961" cy="380528"/>
        </a:xfrm>
        <a:prstGeom prst="rect">
          <a:avLst/>
        </a:prstGeom>
        <a:noFill/>
        <a:ln w="9525">
          <a:noFill/>
          <a:miter lim="800000"/>
          <a:headEnd/>
          <a:tailEnd/>
        </a:ln>
      </xdr:spPr>
    </xdr:sp>
    <xdr:clientData/>
  </xdr:oneCellAnchor>
  <xdr:oneCellAnchor>
    <xdr:from>
      <xdr:col>14</xdr:col>
      <xdr:colOff>0</xdr:colOff>
      <xdr:row>213</xdr:row>
      <xdr:rowOff>0</xdr:rowOff>
    </xdr:from>
    <xdr:ext cx="90486" cy="289703"/>
    <xdr:sp macro="" textlink="">
      <xdr:nvSpPr>
        <xdr:cNvPr id="8791"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66446400"/>
          <a:ext cx="90486" cy="289703"/>
        </a:xfrm>
        <a:prstGeom prst="rect">
          <a:avLst/>
        </a:prstGeom>
        <a:noFill/>
        <a:ln w="9525">
          <a:noFill/>
          <a:miter lim="800000"/>
          <a:headEnd/>
          <a:tailEnd/>
        </a:ln>
      </xdr:spPr>
    </xdr:sp>
    <xdr:clientData/>
  </xdr:oneCellAnchor>
  <xdr:oneCellAnchor>
    <xdr:from>
      <xdr:col>14</xdr:col>
      <xdr:colOff>0</xdr:colOff>
      <xdr:row>213</xdr:row>
      <xdr:rowOff>0</xdr:rowOff>
    </xdr:from>
    <xdr:ext cx="61911" cy="399578"/>
    <xdr:sp macro="" textlink="">
      <xdr:nvSpPr>
        <xdr:cNvPr id="879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66446400"/>
          <a:ext cx="61911" cy="399578"/>
        </a:xfrm>
        <a:prstGeom prst="rect">
          <a:avLst/>
        </a:prstGeom>
        <a:noFill/>
        <a:ln w="9525">
          <a:noFill/>
          <a:miter lim="800000"/>
          <a:headEnd/>
          <a:tailEnd/>
        </a:ln>
      </xdr:spPr>
    </xdr:sp>
    <xdr:clientData/>
  </xdr:oneCellAnchor>
  <xdr:oneCellAnchor>
    <xdr:from>
      <xdr:col>14</xdr:col>
      <xdr:colOff>0</xdr:colOff>
      <xdr:row>213</xdr:row>
      <xdr:rowOff>0</xdr:rowOff>
    </xdr:from>
    <xdr:ext cx="61911" cy="399578"/>
    <xdr:sp macro="" textlink="">
      <xdr:nvSpPr>
        <xdr:cNvPr id="879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66446400"/>
          <a:ext cx="61911" cy="399578"/>
        </a:xfrm>
        <a:prstGeom prst="rect">
          <a:avLst/>
        </a:prstGeom>
        <a:noFill/>
        <a:ln w="9525">
          <a:noFill/>
          <a:miter lim="800000"/>
          <a:headEnd/>
          <a:tailEnd/>
        </a:ln>
      </xdr:spPr>
    </xdr:sp>
    <xdr:clientData/>
  </xdr:oneCellAnchor>
  <xdr:oneCellAnchor>
    <xdr:from>
      <xdr:col>14</xdr:col>
      <xdr:colOff>0</xdr:colOff>
      <xdr:row>213</xdr:row>
      <xdr:rowOff>0</xdr:rowOff>
    </xdr:from>
    <xdr:ext cx="61911" cy="390053"/>
    <xdr:sp macro="" textlink="">
      <xdr:nvSpPr>
        <xdr:cNvPr id="879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66446400"/>
          <a:ext cx="61911" cy="390053"/>
        </a:xfrm>
        <a:prstGeom prst="rect">
          <a:avLst/>
        </a:prstGeom>
        <a:noFill/>
        <a:ln w="9525">
          <a:noFill/>
          <a:miter lim="800000"/>
          <a:headEnd/>
          <a:tailEnd/>
        </a:ln>
      </xdr:spPr>
    </xdr:sp>
    <xdr:clientData/>
  </xdr:oneCellAnchor>
  <xdr:oneCellAnchor>
    <xdr:from>
      <xdr:col>14</xdr:col>
      <xdr:colOff>0</xdr:colOff>
      <xdr:row>213</xdr:row>
      <xdr:rowOff>0</xdr:rowOff>
    </xdr:from>
    <xdr:ext cx="61911" cy="409103"/>
    <xdr:sp macro="" textlink="">
      <xdr:nvSpPr>
        <xdr:cNvPr id="879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66446400"/>
          <a:ext cx="61911" cy="409103"/>
        </a:xfrm>
        <a:prstGeom prst="rect">
          <a:avLst/>
        </a:prstGeom>
        <a:noFill/>
        <a:ln w="9525">
          <a:noFill/>
          <a:miter lim="800000"/>
          <a:headEnd/>
          <a:tailEnd/>
        </a:ln>
      </xdr:spPr>
    </xdr:sp>
    <xdr:clientData/>
  </xdr:oneCellAnchor>
  <xdr:oneCellAnchor>
    <xdr:from>
      <xdr:col>14</xdr:col>
      <xdr:colOff>0</xdr:colOff>
      <xdr:row>213</xdr:row>
      <xdr:rowOff>0</xdr:rowOff>
    </xdr:from>
    <xdr:ext cx="80961" cy="428153"/>
    <xdr:sp macro="" textlink="">
      <xdr:nvSpPr>
        <xdr:cNvPr id="879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66446400"/>
          <a:ext cx="80961" cy="428153"/>
        </a:xfrm>
        <a:prstGeom prst="rect">
          <a:avLst/>
        </a:prstGeom>
        <a:noFill/>
        <a:ln w="9525">
          <a:noFill/>
          <a:miter lim="800000"/>
          <a:headEnd/>
          <a:tailEnd/>
        </a:ln>
      </xdr:spPr>
    </xdr:sp>
    <xdr:clientData/>
  </xdr:oneCellAnchor>
  <xdr:oneCellAnchor>
    <xdr:from>
      <xdr:col>14</xdr:col>
      <xdr:colOff>0</xdr:colOff>
      <xdr:row>213</xdr:row>
      <xdr:rowOff>0</xdr:rowOff>
    </xdr:from>
    <xdr:ext cx="80961" cy="428153"/>
    <xdr:sp macro="" textlink="">
      <xdr:nvSpPr>
        <xdr:cNvPr id="879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66446400"/>
          <a:ext cx="80961" cy="428153"/>
        </a:xfrm>
        <a:prstGeom prst="rect">
          <a:avLst/>
        </a:prstGeom>
        <a:noFill/>
        <a:ln w="9525">
          <a:noFill/>
          <a:miter lim="800000"/>
          <a:headEnd/>
          <a:tailEnd/>
        </a:ln>
      </xdr:spPr>
    </xdr:sp>
    <xdr:clientData/>
  </xdr:oneCellAnchor>
  <xdr:oneCellAnchor>
    <xdr:from>
      <xdr:col>14</xdr:col>
      <xdr:colOff>0</xdr:colOff>
      <xdr:row>213</xdr:row>
      <xdr:rowOff>0</xdr:rowOff>
    </xdr:from>
    <xdr:ext cx="80961" cy="428153"/>
    <xdr:sp macro="" textlink="">
      <xdr:nvSpPr>
        <xdr:cNvPr id="879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66446400"/>
          <a:ext cx="80961" cy="428153"/>
        </a:xfrm>
        <a:prstGeom prst="rect">
          <a:avLst/>
        </a:prstGeom>
        <a:noFill/>
        <a:ln w="9525">
          <a:noFill/>
          <a:miter lim="800000"/>
          <a:headEnd/>
          <a:tailEnd/>
        </a:ln>
      </xdr:spPr>
    </xdr:sp>
    <xdr:clientData/>
  </xdr:oneCellAnchor>
  <xdr:oneCellAnchor>
    <xdr:from>
      <xdr:col>14</xdr:col>
      <xdr:colOff>0</xdr:colOff>
      <xdr:row>213</xdr:row>
      <xdr:rowOff>0</xdr:rowOff>
    </xdr:from>
    <xdr:ext cx="80961" cy="428153"/>
    <xdr:sp macro="" textlink="">
      <xdr:nvSpPr>
        <xdr:cNvPr id="879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66446400"/>
          <a:ext cx="80961" cy="428153"/>
        </a:xfrm>
        <a:prstGeom prst="rect">
          <a:avLst/>
        </a:prstGeom>
        <a:noFill/>
        <a:ln w="9525">
          <a:noFill/>
          <a:miter lim="800000"/>
          <a:headEnd/>
          <a:tailEnd/>
        </a:ln>
      </xdr:spPr>
    </xdr:sp>
    <xdr:clientData/>
  </xdr:oneCellAnchor>
  <xdr:oneCellAnchor>
    <xdr:from>
      <xdr:col>14</xdr:col>
      <xdr:colOff>0</xdr:colOff>
      <xdr:row>213</xdr:row>
      <xdr:rowOff>0</xdr:rowOff>
    </xdr:from>
    <xdr:ext cx="90486" cy="289208"/>
    <xdr:sp macro="" textlink="">
      <xdr:nvSpPr>
        <xdr:cNvPr id="8800"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66446400"/>
          <a:ext cx="90486" cy="289208"/>
        </a:xfrm>
        <a:prstGeom prst="rect">
          <a:avLst/>
        </a:prstGeom>
        <a:noFill/>
        <a:ln w="9525">
          <a:noFill/>
          <a:miter lim="800000"/>
          <a:headEnd/>
          <a:tailEnd/>
        </a:ln>
      </xdr:spPr>
    </xdr:sp>
    <xdr:clientData/>
  </xdr:oneCellAnchor>
  <xdr:oneCellAnchor>
    <xdr:from>
      <xdr:col>14</xdr:col>
      <xdr:colOff>0</xdr:colOff>
      <xdr:row>213</xdr:row>
      <xdr:rowOff>0</xdr:rowOff>
    </xdr:from>
    <xdr:ext cx="61911" cy="432386"/>
    <xdr:sp macro="" textlink="">
      <xdr:nvSpPr>
        <xdr:cNvPr id="8801"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66446400"/>
          <a:ext cx="61911" cy="432386"/>
        </a:xfrm>
        <a:prstGeom prst="rect">
          <a:avLst/>
        </a:prstGeom>
        <a:noFill/>
        <a:ln w="9525">
          <a:noFill/>
          <a:miter lim="800000"/>
          <a:headEnd/>
          <a:tailEnd/>
        </a:ln>
      </xdr:spPr>
    </xdr:sp>
    <xdr:clientData/>
  </xdr:oneCellAnchor>
  <xdr:oneCellAnchor>
    <xdr:from>
      <xdr:col>14</xdr:col>
      <xdr:colOff>0</xdr:colOff>
      <xdr:row>213</xdr:row>
      <xdr:rowOff>0</xdr:rowOff>
    </xdr:from>
    <xdr:ext cx="61911" cy="432386"/>
    <xdr:sp macro="" textlink="">
      <xdr:nvSpPr>
        <xdr:cNvPr id="8802"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66446400"/>
          <a:ext cx="61911" cy="432386"/>
        </a:xfrm>
        <a:prstGeom prst="rect">
          <a:avLst/>
        </a:prstGeom>
        <a:noFill/>
        <a:ln w="9525">
          <a:noFill/>
          <a:miter lim="800000"/>
          <a:headEnd/>
          <a:tailEnd/>
        </a:ln>
      </xdr:spPr>
    </xdr:sp>
    <xdr:clientData/>
  </xdr:oneCellAnchor>
  <xdr:oneCellAnchor>
    <xdr:from>
      <xdr:col>14</xdr:col>
      <xdr:colOff>0</xdr:colOff>
      <xdr:row>213</xdr:row>
      <xdr:rowOff>0</xdr:rowOff>
    </xdr:from>
    <xdr:ext cx="61911" cy="428153"/>
    <xdr:sp macro="" textlink="">
      <xdr:nvSpPr>
        <xdr:cNvPr id="8803"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66446400"/>
          <a:ext cx="61911" cy="428153"/>
        </a:xfrm>
        <a:prstGeom prst="rect">
          <a:avLst/>
        </a:prstGeom>
        <a:noFill/>
        <a:ln w="9525">
          <a:noFill/>
          <a:miter lim="800000"/>
          <a:headEnd/>
          <a:tailEnd/>
        </a:ln>
      </xdr:spPr>
    </xdr:sp>
    <xdr:clientData/>
  </xdr:oneCellAnchor>
  <xdr:oneCellAnchor>
    <xdr:from>
      <xdr:col>14</xdr:col>
      <xdr:colOff>0</xdr:colOff>
      <xdr:row>213</xdr:row>
      <xdr:rowOff>0</xdr:rowOff>
    </xdr:from>
    <xdr:ext cx="61911" cy="441911"/>
    <xdr:sp macro="" textlink="">
      <xdr:nvSpPr>
        <xdr:cNvPr id="8804"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66446400"/>
          <a:ext cx="61911" cy="441911"/>
        </a:xfrm>
        <a:prstGeom prst="rect">
          <a:avLst/>
        </a:prstGeom>
        <a:noFill/>
        <a:ln w="9525">
          <a:noFill/>
          <a:miter lim="800000"/>
          <a:headEnd/>
          <a:tailEnd/>
        </a:ln>
      </xdr:spPr>
    </xdr:sp>
    <xdr:clientData/>
  </xdr:oneCellAnchor>
  <xdr:oneCellAnchor>
    <xdr:from>
      <xdr:col>14</xdr:col>
      <xdr:colOff>0</xdr:colOff>
      <xdr:row>213</xdr:row>
      <xdr:rowOff>0</xdr:rowOff>
    </xdr:from>
    <xdr:ext cx="90486" cy="289703"/>
    <xdr:sp macro="" textlink="">
      <xdr:nvSpPr>
        <xdr:cNvPr id="8805"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66446400"/>
          <a:ext cx="90486" cy="289703"/>
        </a:xfrm>
        <a:prstGeom prst="rect">
          <a:avLst/>
        </a:prstGeom>
        <a:noFill/>
        <a:ln w="9525">
          <a:noFill/>
          <a:miter lim="800000"/>
          <a:headEnd/>
          <a:tailEnd/>
        </a:ln>
      </xdr:spPr>
    </xdr:sp>
    <xdr:clientData/>
  </xdr:oneCellAnchor>
  <xdr:oneCellAnchor>
    <xdr:from>
      <xdr:col>14</xdr:col>
      <xdr:colOff>0</xdr:colOff>
      <xdr:row>213</xdr:row>
      <xdr:rowOff>0</xdr:rowOff>
    </xdr:from>
    <xdr:ext cx="61911" cy="399578"/>
    <xdr:sp macro="" textlink="">
      <xdr:nvSpPr>
        <xdr:cNvPr id="8806"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66446400"/>
          <a:ext cx="61911" cy="399578"/>
        </a:xfrm>
        <a:prstGeom prst="rect">
          <a:avLst/>
        </a:prstGeom>
        <a:noFill/>
        <a:ln w="9525">
          <a:noFill/>
          <a:miter lim="800000"/>
          <a:headEnd/>
          <a:tailEnd/>
        </a:ln>
      </xdr:spPr>
    </xdr:sp>
    <xdr:clientData/>
  </xdr:oneCellAnchor>
  <xdr:oneCellAnchor>
    <xdr:from>
      <xdr:col>14</xdr:col>
      <xdr:colOff>0</xdr:colOff>
      <xdr:row>213</xdr:row>
      <xdr:rowOff>0</xdr:rowOff>
    </xdr:from>
    <xdr:ext cx="61911" cy="399578"/>
    <xdr:sp macro="" textlink="">
      <xdr:nvSpPr>
        <xdr:cNvPr id="8807"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66446400"/>
          <a:ext cx="61911" cy="399578"/>
        </a:xfrm>
        <a:prstGeom prst="rect">
          <a:avLst/>
        </a:prstGeom>
        <a:noFill/>
        <a:ln w="9525">
          <a:noFill/>
          <a:miter lim="800000"/>
          <a:headEnd/>
          <a:tailEnd/>
        </a:ln>
      </xdr:spPr>
    </xdr:sp>
    <xdr:clientData/>
  </xdr:oneCellAnchor>
  <xdr:oneCellAnchor>
    <xdr:from>
      <xdr:col>14</xdr:col>
      <xdr:colOff>0</xdr:colOff>
      <xdr:row>213</xdr:row>
      <xdr:rowOff>0</xdr:rowOff>
    </xdr:from>
    <xdr:ext cx="61911" cy="390053"/>
    <xdr:sp macro="" textlink="">
      <xdr:nvSpPr>
        <xdr:cNvPr id="8808"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66446400"/>
          <a:ext cx="61911" cy="390053"/>
        </a:xfrm>
        <a:prstGeom prst="rect">
          <a:avLst/>
        </a:prstGeom>
        <a:noFill/>
        <a:ln w="9525">
          <a:noFill/>
          <a:miter lim="800000"/>
          <a:headEnd/>
          <a:tailEnd/>
        </a:ln>
      </xdr:spPr>
    </xdr:sp>
    <xdr:clientData/>
  </xdr:oneCellAnchor>
  <xdr:oneCellAnchor>
    <xdr:from>
      <xdr:col>14</xdr:col>
      <xdr:colOff>0</xdr:colOff>
      <xdr:row>213</xdr:row>
      <xdr:rowOff>0</xdr:rowOff>
    </xdr:from>
    <xdr:ext cx="61911" cy="409103"/>
    <xdr:sp macro="" textlink="">
      <xdr:nvSpPr>
        <xdr:cNvPr id="8809"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66446400"/>
          <a:ext cx="61911" cy="409103"/>
        </a:xfrm>
        <a:prstGeom prst="rect">
          <a:avLst/>
        </a:prstGeom>
        <a:noFill/>
        <a:ln w="9525">
          <a:noFill/>
          <a:miter lim="800000"/>
          <a:headEnd/>
          <a:tailEnd/>
        </a:ln>
      </xdr:spPr>
    </xdr:sp>
    <xdr:clientData/>
  </xdr:oneCellAnchor>
  <xdr:oneCellAnchor>
    <xdr:from>
      <xdr:col>14</xdr:col>
      <xdr:colOff>0</xdr:colOff>
      <xdr:row>213</xdr:row>
      <xdr:rowOff>0</xdr:rowOff>
    </xdr:from>
    <xdr:ext cx="80961" cy="380528"/>
    <xdr:sp macro="" textlink="">
      <xdr:nvSpPr>
        <xdr:cNvPr id="8810"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66446400"/>
          <a:ext cx="80961" cy="380528"/>
        </a:xfrm>
        <a:prstGeom prst="rect">
          <a:avLst/>
        </a:prstGeom>
        <a:noFill/>
        <a:ln w="9525">
          <a:noFill/>
          <a:miter lim="800000"/>
          <a:headEnd/>
          <a:tailEnd/>
        </a:ln>
      </xdr:spPr>
    </xdr:sp>
    <xdr:clientData/>
  </xdr:oneCellAnchor>
  <xdr:oneCellAnchor>
    <xdr:from>
      <xdr:col>14</xdr:col>
      <xdr:colOff>0</xdr:colOff>
      <xdr:row>213</xdr:row>
      <xdr:rowOff>0</xdr:rowOff>
    </xdr:from>
    <xdr:ext cx="80961" cy="380528"/>
    <xdr:sp macro="" textlink="">
      <xdr:nvSpPr>
        <xdr:cNvPr id="8811"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66446400"/>
          <a:ext cx="80961" cy="380528"/>
        </a:xfrm>
        <a:prstGeom prst="rect">
          <a:avLst/>
        </a:prstGeom>
        <a:noFill/>
        <a:ln w="9525">
          <a:noFill/>
          <a:miter lim="800000"/>
          <a:headEnd/>
          <a:tailEnd/>
        </a:ln>
      </xdr:spPr>
    </xdr:sp>
    <xdr:clientData/>
  </xdr:oneCellAnchor>
  <xdr:oneCellAnchor>
    <xdr:from>
      <xdr:col>14</xdr:col>
      <xdr:colOff>0</xdr:colOff>
      <xdr:row>213</xdr:row>
      <xdr:rowOff>0</xdr:rowOff>
    </xdr:from>
    <xdr:ext cx="80961" cy="380528"/>
    <xdr:sp macro="" textlink="">
      <xdr:nvSpPr>
        <xdr:cNvPr id="8812"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66446400"/>
          <a:ext cx="80961" cy="380528"/>
        </a:xfrm>
        <a:prstGeom prst="rect">
          <a:avLst/>
        </a:prstGeom>
        <a:noFill/>
        <a:ln w="9525">
          <a:noFill/>
          <a:miter lim="800000"/>
          <a:headEnd/>
          <a:tailEnd/>
        </a:ln>
      </xdr:spPr>
    </xdr:sp>
    <xdr:clientData/>
  </xdr:oneCellAnchor>
  <xdr:oneCellAnchor>
    <xdr:from>
      <xdr:col>14</xdr:col>
      <xdr:colOff>0</xdr:colOff>
      <xdr:row>213</xdr:row>
      <xdr:rowOff>0</xdr:rowOff>
    </xdr:from>
    <xdr:ext cx="80961" cy="380528"/>
    <xdr:sp macro="" textlink="">
      <xdr:nvSpPr>
        <xdr:cNvPr id="8813"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66446400"/>
          <a:ext cx="80961" cy="380528"/>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03299"/>
    <xdr:sp macro="" textlink="">
      <xdr:nvSpPr>
        <xdr:cNvPr id="8814"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76809600"/>
          <a:ext cx="59602" cy="303299"/>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03299"/>
    <xdr:sp macro="" textlink="">
      <xdr:nvSpPr>
        <xdr:cNvPr id="8815"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76809600"/>
          <a:ext cx="59602" cy="303299"/>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296945"/>
    <xdr:sp macro="" textlink="">
      <xdr:nvSpPr>
        <xdr:cNvPr id="8816"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76809600"/>
          <a:ext cx="59602" cy="296945"/>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12824"/>
    <xdr:sp macro="" textlink="">
      <xdr:nvSpPr>
        <xdr:cNvPr id="8817"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76809600"/>
          <a:ext cx="59602" cy="312824"/>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31412"/>
    <xdr:sp macro="" textlink="">
      <xdr:nvSpPr>
        <xdr:cNvPr id="8818"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76809600"/>
          <a:ext cx="78652" cy="331412"/>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31412"/>
    <xdr:sp macro="" textlink="">
      <xdr:nvSpPr>
        <xdr:cNvPr id="8819"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76809600"/>
          <a:ext cx="78652" cy="331412"/>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31412"/>
    <xdr:sp macro="" textlink="">
      <xdr:nvSpPr>
        <xdr:cNvPr id="8820"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76809600"/>
          <a:ext cx="78652" cy="331412"/>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31412"/>
    <xdr:sp macro="" textlink="">
      <xdr:nvSpPr>
        <xdr:cNvPr id="8821"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76809600"/>
          <a:ext cx="78652" cy="331412"/>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31412"/>
    <xdr:sp macro="" textlink="">
      <xdr:nvSpPr>
        <xdr:cNvPr id="8822"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76809600"/>
          <a:ext cx="78652" cy="331412"/>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31412"/>
    <xdr:sp macro="" textlink="">
      <xdr:nvSpPr>
        <xdr:cNvPr id="8823"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76809600"/>
          <a:ext cx="78652" cy="331412"/>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31412"/>
    <xdr:sp macro="" textlink="">
      <xdr:nvSpPr>
        <xdr:cNvPr id="8824"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76809600"/>
          <a:ext cx="78652" cy="331412"/>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31412"/>
    <xdr:sp macro="" textlink="">
      <xdr:nvSpPr>
        <xdr:cNvPr id="8825"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76809600"/>
          <a:ext cx="78652" cy="331412"/>
        </a:xfrm>
        <a:prstGeom prst="rect">
          <a:avLst/>
        </a:prstGeom>
        <a:noFill/>
        <a:ln w="9525">
          <a:noFill/>
          <a:miter lim="800000"/>
          <a:headEnd/>
          <a:tailEnd/>
        </a:ln>
      </xdr:spPr>
    </xdr:sp>
    <xdr:clientData/>
  </xdr:oneCellAnchor>
  <xdr:oneCellAnchor>
    <xdr:from>
      <xdr:col>13</xdr:col>
      <xdr:colOff>1219200</xdr:colOff>
      <xdr:row>246</xdr:row>
      <xdr:rowOff>0</xdr:rowOff>
    </xdr:from>
    <xdr:ext cx="88177" cy="289071"/>
    <xdr:sp macro="" textlink="">
      <xdr:nvSpPr>
        <xdr:cNvPr id="8826"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76809600"/>
          <a:ext cx="88177" cy="289071"/>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49606"/>
    <xdr:sp macro="" textlink="">
      <xdr:nvSpPr>
        <xdr:cNvPr id="8827"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76809600"/>
          <a:ext cx="59602" cy="349606"/>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40081"/>
    <xdr:sp macro="" textlink="">
      <xdr:nvSpPr>
        <xdr:cNvPr id="8828"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76809600"/>
          <a:ext cx="59602" cy="340081"/>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59131"/>
    <xdr:sp macro="" textlink="">
      <xdr:nvSpPr>
        <xdr:cNvPr id="8829"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76809600"/>
          <a:ext cx="59602" cy="359131"/>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78181"/>
    <xdr:sp macro="" textlink="">
      <xdr:nvSpPr>
        <xdr:cNvPr id="8830"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76809600"/>
          <a:ext cx="78652" cy="378181"/>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78181"/>
    <xdr:sp macro="" textlink="">
      <xdr:nvSpPr>
        <xdr:cNvPr id="8831"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76809600"/>
          <a:ext cx="78652" cy="378181"/>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78181"/>
    <xdr:sp macro="" textlink="">
      <xdr:nvSpPr>
        <xdr:cNvPr id="8832"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76809600"/>
          <a:ext cx="78652" cy="378181"/>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78181"/>
    <xdr:sp macro="" textlink="">
      <xdr:nvSpPr>
        <xdr:cNvPr id="8833"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76809600"/>
          <a:ext cx="78652" cy="378181"/>
        </a:xfrm>
        <a:prstGeom prst="rect">
          <a:avLst/>
        </a:prstGeom>
        <a:noFill/>
        <a:ln w="9525">
          <a:noFill/>
          <a:miter lim="800000"/>
          <a:headEnd/>
          <a:tailEnd/>
        </a:ln>
      </xdr:spPr>
    </xdr:sp>
    <xdr:clientData/>
  </xdr:oneCellAnchor>
  <xdr:oneCellAnchor>
    <xdr:from>
      <xdr:col>13</xdr:col>
      <xdr:colOff>1219200</xdr:colOff>
      <xdr:row>246</xdr:row>
      <xdr:rowOff>0</xdr:rowOff>
    </xdr:from>
    <xdr:ext cx="88177" cy="289071"/>
    <xdr:sp macro="" textlink="">
      <xdr:nvSpPr>
        <xdr:cNvPr id="8834"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76809600"/>
          <a:ext cx="88177" cy="289071"/>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97231"/>
    <xdr:sp macro="" textlink="">
      <xdr:nvSpPr>
        <xdr:cNvPr id="8835"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76809600"/>
          <a:ext cx="59602" cy="397231"/>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97231"/>
    <xdr:sp macro="" textlink="">
      <xdr:nvSpPr>
        <xdr:cNvPr id="8836"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76809600"/>
          <a:ext cx="59602" cy="397231"/>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87706"/>
    <xdr:sp macro="" textlink="">
      <xdr:nvSpPr>
        <xdr:cNvPr id="8837"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76809600"/>
          <a:ext cx="59602" cy="387706"/>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406756"/>
    <xdr:sp macro="" textlink="">
      <xdr:nvSpPr>
        <xdr:cNvPr id="8838"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76809600"/>
          <a:ext cx="59602" cy="406756"/>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425806"/>
    <xdr:sp macro="" textlink="">
      <xdr:nvSpPr>
        <xdr:cNvPr id="8839"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76809600"/>
          <a:ext cx="78652" cy="425806"/>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425806"/>
    <xdr:sp macro="" textlink="">
      <xdr:nvSpPr>
        <xdr:cNvPr id="8840"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76809600"/>
          <a:ext cx="78652" cy="425806"/>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425806"/>
    <xdr:sp macro="" textlink="">
      <xdr:nvSpPr>
        <xdr:cNvPr id="8841"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76809600"/>
          <a:ext cx="78652" cy="425806"/>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425806"/>
    <xdr:sp macro="" textlink="">
      <xdr:nvSpPr>
        <xdr:cNvPr id="8842"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76809600"/>
          <a:ext cx="78652" cy="425806"/>
        </a:xfrm>
        <a:prstGeom prst="rect">
          <a:avLst/>
        </a:prstGeom>
        <a:noFill/>
        <a:ln w="9525">
          <a:noFill/>
          <a:miter lim="800000"/>
          <a:headEnd/>
          <a:tailEnd/>
        </a:ln>
      </xdr:spPr>
    </xdr:sp>
    <xdr:clientData/>
  </xdr:oneCellAnchor>
  <xdr:oneCellAnchor>
    <xdr:from>
      <xdr:col>13</xdr:col>
      <xdr:colOff>1219200</xdr:colOff>
      <xdr:row>246</xdr:row>
      <xdr:rowOff>0</xdr:rowOff>
    </xdr:from>
    <xdr:ext cx="88177" cy="289778"/>
    <xdr:sp macro="" textlink="">
      <xdr:nvSpPr>
        <xdr:cNvPr id="8843"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76809600"/>
          <a:ext cx="88177" cy="289778"/>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430039"/>
    <xdr:sp macro="" textlink="">
      <xdr:nvSpPr>
        <xdr:cNvPr id="8844"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76809600"/>
          <a:ext cx="59602" cy="430039"/>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430039"/>
    <xdr:sp macro="" textlink="">
      <xdr:nvSpPr>
        <xdr:cNvPr id="8845"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76809600"/>
          <a:ext cx="59602" cy="430039"/>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425806"/>
    <xdr:sp macro="" textlink="">
      <xdr:nvSpPr>
        <xdr:cNvPr id="8846"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76809600"/>
          <a:ext cx="59602" cy="425806"/>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439564"/>
    <xdr:sp macro="" textlink="">
      <xdr:nvSpPr>
        <xdr:cNvPr id="8847"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76809600"/>
          <a:ext cx="59602" cy="439564"/>
        </a:xfrm>
        <a:prstGeom prst="rect">
          <a:avLst/>
        </a:prstGeom>
        <a:noFill/>
        <a:ln w="9525">
          <a:noFill/>
          <a:miter lim="800000"/>
          <a:headEnd/>
          <a:tailEnd/>
        </a:ln>
      </xdr:spPr>
    </xdr:sp>
    <xdr:clientData/>
  </xdr:oneCellAnchor>
  <xdr:oneCellAnchor>
    <xdr:from>
      <xdr:col>13</xdr:col>
      <xdr:colOff>1219200</xdr:colOff>
      <xdr:row>246</xdr:row>
      <xdr:rowOff>0</xdr:rowOff>
    </xdr:from>
    <xdr:ext cx="88177" cy="289071"/>
    <xdr:sp macro="" textlink="">
      <xdr:nvSpPr>
        <xdr:cNvPr id="8848"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76809600"/>
          <a:ext cx="88177" cy="289071"/>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97231"/>
    <xdr:sp macro="" textlink="">
      <xdr:nvSpPr>
        <xdr:cNvPr id="8849"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76809600"/>
          <a:ext cx="59602" cy="397231"/>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97231"/>
    <xdr:sp macro="" textlink="">
      <xdr:nvSpPr>
        <xdr:cNvPr id="8850"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76809600"/>
          <a:ext cx="59602" cy="397231"/>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387706"/>
    <xdr:sp macro="" textlink="">
      <xdr:nvSpPr>
        <xdr:cNvPr id="8851"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76809600"/>
          <a:ext cx="59602" cy="387706"/>
        </a:xfrm>
        <a:prstGeom prst="rect">
          <a:avLst/>
        </a:prstGeom>
        <a:noFill/>
        <a:ln w="9525">
          <a:noFill/>
          <a:miter lim="800000"/>
          <a:headEnd/>
          <a:tailEnd/>
        </a:ln>
      </xdr:spPr>
    </xdr:sp>
    <xdr:clientData/>
  </xdr:oneCellAnchor>
  <xdr:oneCellAnchor>
    <xdr:from>
      <xdr:col>13</xdr:col>
      <xdr:colOff>1219200</xdr:colOff>
      <xdr:row>246</xdr:row>
      <xdr:rowOff>0</xdr:rowOff>
    </xdr:from>
    <xdr:ext cx="59602" cy="406756"/>
    <xdr:sp macro="" textlink="">
      <xdr:nvSpPr>
        <xdr:cNvPr id="8852"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76809600"/>
          <a:ext cx="59602" cy="406756"/>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78181"/>
    <xdr:sp macro="" textlink="">
      <xdr:nvSpPr>
        <xdr:cNvPr id="8853"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76809600"/>
          <a:ext cx="78652" cy="378181"/>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78181"/>
    <xdr:sp macro="" textlink="">
      <xdr:nvSpPr>
        <xdr:cNvPr id="8854"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76809600"/>
          <a:ext cx="78652" cy="378181"/>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78181"/>
    <xdr:sp macro="" textlink="">
      <xdr:nvSpPr>
        <xdr:cNvPr id="8855"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76809600"/>
          <a:ext cx="78652" cy="378181"/>
        </a:xfrm>
        <a:prstGeom prst="rect">
          <a:avLst/>
        </a:prstGeom>
        <a:noFill/>
        <a:ln w="9525">
          <a:noFill/>
          <a:miter lim="800000"/>
          <a:headEnd/>
          <a:tailEnd/>
        </a:ln>
      </xdr:spPr>
    </xdr:sp>
    <xdr:clientData/>
  </xdr:oneCellAnchor>
  <xdr:oneCellAnchor>
    <xdr:from>
      <xdr:col>13</xdr:col>
      <xdr:colOff>1524000</xdr:colOff>
      <xdr:row>246</xdr:row>
      <xdr:rowOff>0</xdr:rowOff>
    </xdr:from>
    <xdr:ext cx="78652" cy="378181"/>
    <xdr:sp macro="" textlink="">
      <xdr:nvSpPr>
        <xdr:cNvPr id="8856"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76809600"/>
          <a:ext cx="78652" cy="378181"/>
        </a:xfrm>
        <a:prstGeom prst="rect">
          <a:avLst/>
        </a:prstGeom>
        <a:noFill/>
        <a:ln w="9525">
          <a:noFill/>
          <a:miter lim="800000"/>
          <a:headEnd/>
          <a:tailEnd/>
        </a:ln>
      </xdr:spPr>
    </xdr:sp>
    <xdr:clientData/>
  </xdr:oneCellAnchor>
  <xdr:oneCellAnchor>
    <xdr:from>
      <xdr:col>14</xdr:col>
      <xdr:colOff>0</xdr:colOff>
      <xdr:row>246</xdr:row>
      <xdr:rowOff>0</xdr:rowOff>
    </xdr:from>
    <xdr:ext cx="61911" cy="303299"/>
    <xdr:sp macro="" textlink="">
      <xdr:nvSpPr>
        <xdr:cNvPr id="8857"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76809600"/>
          <a:ext cx="61911" cy="303299"/>
        </a:xfrm>
        <a:prstGeom prst="rect">
          <a:avLst/>
        </a:prstGeom>
        <a:noFill/>
        <a:ln w="9525">
          <a:noFill/>
          <a:miter lim="800000"/>
          <a:headEnd/>
          <a:tailEnd/>
        </a:ln>
      </xdr:spPr>
    </xdr:sp>
    <xdr:clientData/>
  </xdr:oneCellAnchor>
  <xdr:oneCellAnchor>
    <xdr:from>
      <xdr:col>14</xdr:col>
      <xdr:colOff>0</xdr:colOff>
      <xdr:row>246</xdr:row>
      <xdr:rowOff>0</xdr:rowOff>
    </xdr:from>
    <xdr:ext cx="61911" cy="303299"/>
    <xdr:sp macro="" textlink="">
      <xdr:nvSpPr>
        <xdr:cNvPr id="8858"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76809600"/>
          <a:ext cx="61911" cy="303299"/>
        </a:xfrm>
        <a:prstGeom prst="rect">
          <a:avLst/>
        </a:prstGeom>
        <a:noFill/>
        <a:ln w="9525">
          <a:noFill/>
          <a:miter lim="800000"/>
          <a:headEnd/>
          <a:tailEnd/>
        </a:ln>
      </xdr:spPr>
    </xdr:sp>
    <xdr:clientData/>
  </xdr:oneCellAnchor>
  <xdr:oneCellAnchor>
    <xdr:from>
      <xdr:col>14</xdr:col>
      <xdr:colOff>0</xdr:colOff>
      <xdr:row>246</xdr:row>
      <xdr:rowOff>0</xdr:rowOff>
    </xdr:from>
    <xdr:ext cx="61911" cy="296945"/>
    <xdr:sp macro="" textlink="">
      <xdr:nvSpPr>
        <xdr:cNvPr id="8859"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76809600"/>
          <a:ext cx="61911" cy="296945"/>
        </a:xfrm>
        <a:prstGeom prst="rect">
          <a:avLst/>
        </a:prstGeom>
        <a:noFill/>
        <a:ln w="9525">
          <a:noFill/>
          <a:miter lim="800000"/>
          <a:headEnd/>
          <a:tailEnd/>
        </a:ln>
      </xdr:spPr>
    </xdr:sp>
    <xdr:clientData/>
  </xdr:oneCellAnchor>
  <xdr:oneCellAnchor>
    <xdr:from>
      <xdr:col>14</xdr:col>
      <xdr:colOff>0</xdr:colOff>
      <xdr:row>246</xdr:row>
      <xdr:rowOff>0</xdr:rowOff>
    </xdr:from>
    <xdr:ext cx="61911" cy="312824"/>
    <xdr:sp macro="" textlink="">
      <xdr:nvSpPr>
        <xdr:cNvPr id="8860"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76809600"/>
          <a:ext cx="61911" cy="312824"/>
        </a:xfrm>
        <a:prstGeom prst="rect">
          <a:avLst/>
        </a:prstGeom>
        <a:noFill/>
        <a:ln w="9525">
          <a:noFill/>
          <a:miter lim="800000"/>
          <a:headEnd/>
          <a:tailEnd/>
        </a:ln>
      </xdr:spPr>
    </xdr:sp>
    <xdr:clientData/>
  </xdr:oneCellAnchor>
  <xdr:oneCellAnchor>
    <xdr:from>
      <xdr:col>14</xdr:col>
      <xdr:colOff>0</xdr:colOff>
      <xdr:row>246</xdr:row>
      <xdr:rowOff>0</xdr:rowOff>
    </xdr:from>
    <xdr:ext cx="80961" cy="331412"/>
    <xdr:sp macro="" textlink="">
      <xdr:nvSpPr>
        <xdr:cNvPr id="8861"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76809600"/>
          <a:ext cx="80961" cy="331412"/>
        </a:xfrm>
        <a:prstGeom prst="rect">
          <a:avLst/>
        </a:prstGeom>
        <a:noFill/>
        <a:ln w="9525">
          <a:noFill/>
          <a:miter lim="800000"/>
          <a:headEnd/>
          <a:tailEnd/>
        </a:ln>
      </xdr:spPr>
    </xdr:sp>
    <xdr:clientData/>
  </xdr:oneCellAnchor>
  <xdr:oneCellAnchor>
    <xdr:from>
      <xdr:col>14</xdr:col>
      <xdr:colOff>0</xdr:colOff>
      <xdr:row>246</xdr:row>
      <xdr:rowOff>0</xdr:rowOff>
    </xdr:from>
    <xdr:ext cx="80961" cy="331412"/>
    <xdr:sp macro="" textlink="">
      <xdr:nvSpPr>
        <xdr:cNvPr id="8862"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76809600"/>
          <a:ext cx="80961" cy="331412"/>
        </a:xfrm>
        <a:prstGeom prst="rect">
          <a:avLst/>
        </a:prstGeom>
        <a:noFill/>
        <a:ln w="9525">
          <a:noFill/>
          <a:miter lim="800000"/>
          <a:headEnd/>
          <a:tailEnd/>
        </a:ln>
      </xdr:spPr>
    </xdr:sp>
    <xdr:clientData/>
  </xdr:oneCellAnchor>
  <xdr:oneCellAnchor>
    <xdr:from>
      <xdr:col>14</xdr:col>
      <xdr:colOff>0</xdr:colOff>
      <xdr:row>246</xdr:row>
      <xdr:rowOff>0</xdr:rowOff>
    </xdr:from>
    <xdr:ext cx="80961" cy="331412"/>
    <xdr:sp macro="" textlink="">
      <xdr:nvSpPr>
        <xdr:cNvPr id="8863"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76809600"/>
          <a:ext cx="80961" cy="331412"/>
        </a:xfrm>
        <a:prstGeom prst="rect">
          <a:avLst/>
        </a:prstGeom>
        <a:noFill/>
        <a:ln w="9525">
          <a:noFill/>
          <a:miter lim="800000"/>
          <a:headEnd/>
          <a:tailEnd/>
        </a:ln>
      </xdr:spPr>
    </xdr:sp>
    <xdr:clientData/>
  </xdr:oneCellAnchor>
  <xdr:oneCellAnchor>
    <xdr:from>
      <xdr:col>14</xdr:col>
      <xdr:colOff>0</xdr:colOff>
      <xdr:row>246</xdr:row>
      <xdr:rowOff>0</xdr:rowOff>
    </xdr:from>
    <xdr:ext cx="80961" cy="331412"/>
    <xdr:sp macro="" textlink="">
      <xdr:nvSpPr>
        <xdr:cNvPr id="8864"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76809600"/>
          <a:ext cx="80961" cy="331412"/>
        </a:xfrm>
        <a:prstGeom prst="rect">
          <a:avLst/>
        </a:prstGeom>
        <a:noFill/>
        <a:ln w="9525">
          <a:noFill/>
          <a:miter lim="800000"/>
          <a:headEnd/>
          <a:tailEnd/>
        </a:ln>
      </xdr:spPr>
    </xdr:sp>
    <xdr:clientData/>
  </xdr:oneCellAnchor>
  <xdr:oneCellAnchor>
    <xdr:from>
      <xdr:col>14</xdr:col>
      <xdr:colOff>0</xdr:colOff>
      <xdr:row>246</xdr:row>
      <xdr:rowOff>0</xdr:rowOff>
    </xdr:from>
    <xdr:ext cx="80961" cy="331412"/>
    <xdr:sp macro="" textlink="">
      <xdr:nvSpPr>
        <xdr:cNvPr id="8865"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76809600"/>
          <a:ext cx="80961" cy="331412"/>
        </a:xfrm>
        <a:prstGeom prst="rect">
          <a:avLst/>
        </a:prstGeom>
        <a:noFill/>
        <a:ln w="9525">
          <a:noFill/>
          <a:miter lim="800000"/>
          <a:headEnd/>
          <a:tailEnd/>
        </a:ln>
      </xdr:spPr>
    </xdr:sp>
    <xdr:clientData/>
  </xdr:oneCellAnchor>
  <xdr:oneCellAnchor>
    <xdr:from>
      <xdr:col>14</xdr:col>
      <xdr:colOff>0</xdr:colOff>
      <xdr:row>246</xdr:row>
      <xdr:rowOff>0</xdr:rowOff>
    </xdr:from>
    <xdr:ext cx="80961" cy="331412"/>
    <xdr:sp macro="" textlink="">
      <xdr:nvSpPr>
        <xdr:cNvPr id="8866"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76809600"/>
          <a:ext cx="80961" cy="331412"/>
        </a:xfrm>
        <a:prstGeom prst="rect">
          <a:avLst/>
        </a:prstGeom>
        <a:noFill/>
        <a:ln w="9525">
          <a:noFill/>
          <a:miter lim="800000"/>
          <a:headEnd/>
          <a:tailEnd/>
        </a:ln>
      </xdr:spPr>
    </xdr:sp>
    <xdr:clientData/>
  </xdr:oneCellAnchor>
  <xdr:oneCellAnchor>
    <xdr:from>
      <xdr:col>14</xdr:col>
      <xdr:colOff>0</xdr:colOff>
      <xdr:row>246</xdr:row>
      <xdr:rowOff>0</xdr:rowOff>
    </xdr:from>
    <xdr:ext cx="80961" cy="331412"/>
    <xdr:sp macro="" textlink="">
      <xdr:nvSpPr>
        <xdr:cNvPr id="8867"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76809600"/>
          <a:ext cx="80961" cy="331412"/>
        </a:xfrm>
        <a:prstGeom prst="rect">
          <a:avLst/>
        </a:prstGeom>
        <a:noFill/>
        <a:ln w="9525">
          <a:noFill/>
          <a:miter lim="800000"/>
          <a:headEnd/>
          <a:tailEnd/>
        </a:ln>
      </xdr:spPr>
    </xdr:sp>
    <xdr:clientData/>
  </xdr:oneCellAnchor>
  <xdr:oneCellAnchor>
    <xdr:from>
      <xdr:col>14</xdr:col>
      <xdr:colOff>0</xdr:colOff>
      <xdr:row>246</xdr:row>
      <xdr:rowOff>0</xdr:rowOff>
    </xdr:from>
    <xdr:ext cx="80961" cy="331412"/>
    <xdr:sp macro="" textlink="">
      <xdr:nvSpPr>
        <xdr:cNvPr id="8868"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76809600"/>
          <a:ext cx="80961" cy="331412"/>
        </a:xfrm>
        <a:prstGeom prst="rect">
          <a:avLst/>
        </a:prstGeom>
        <a:noFill/>
        <a:ln w="9525">
          <a:noFill/>
          <a:miter lim="800000"/>
          <a:headEnd/>
          <a:tailEnd/>
        </a:ln>
      </xdr:spPr>
    </xdr:sp>
    <xdr:clientData/>
  </xdr:oneCellAnchor>
  <xdr:oneCellAnchor>
    <xdr:from>
      <xdr:col>14</xdr:col>
      <xdr:colOff>0</xdr:colOff>
      <xdr:row>246</xdr:row>
      <xdr:rowOff>0</xdr:rowOff>
    </xdr:from>
    <xdr:ext cx="90486" cy="289071"/>
    <xdr:sp macro="" textlink="">
      <xdr:nvSpPr>
        <xdr:cNvPr id="8869"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76809600"/>
          <a:ext cx="90486" cy="289071"/>
        </a:xfrm>
        <a:prstGeom prst="rect">
          <a:avLst/>
        </a:prstGeom>
        <a:noFill/>
        <a:ln w="9525">
          <a:noFill/>
          <a:miter lim="800000"/>
          <a:headEnd/>
          <a:tailEnd/>
        </a:ln>
      </xdr:spPr>
    </xdr:sp>
    <xdr:clientData/>
  </xdr:oneCellAnchor>
  <xdr:oneCellAnchor>
    <xdr:from>
      <xdr:col>14</xdr:col>
      <xdr:colOff>0</xdr:colOff>
      <xdr:row>246</xdr:row>
      <xdr:rowOff>0</xdr:rowOff>
    </xdr:from>
    <xdr:ext cx="61911" cy="349606"/>
    <xdr:sp macro="" textlink="">
      <xdr:nvSpPr>
        <xdr:cNvPr id="8870"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76809600"/>
          <a:ext cx="61911" cy="349606"/>
        </a:xfrm>
        <a:prstGeom prst="rect">
          <a:avLst/>
        </a:prstGeom>
        <a:noFill/>
        <a:ln w="9525">
          <a:noFill/>
          <a:miter lim="800000"/>
          <a:headEnd/>
          <a:tailEnd/>
        </a:ln>
      </xdr:spPr>
    </xdr:sp>
    <xdr:clientData/>
  </xdr:oneCellAnchor>
  <xdr:oneCellAnchor>
    <xdr:from>
      <xdr:col>14</xdr:col>
      <xdr:colOff>0</xdr:colOff>
      <xdr:row>246</xdr:row>
      <xdr:rowOff>0</xdr:rowOff>
    </xdr:from>
    <xdr:ext cx="61911" cy="340081"/>
    <xdr:sp macro="" textlink="">
      <xdr:nvSpPr>
        <xdr:cNvPr id="8871"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76809600"/>
          <a:ext cx="61911" cy="340081"/>
        </a:xfrm>
        <a:prstGeom prst="rect">
          <a:avLst/>
        </a:prstGeom>
        <a:noFill/>
        <a:ln w="9525">
          <a:noFill/>
          <a:miter lim="800000"/>
          <a:headEnd/>
          <a:tailEnd/>
        </a:ln>
      </xdr:spPr>
    </xdr:sp>
    <xdr:clientData/>
  </xdr:oneCellAnchor>
  <xdr:oneCellAnchor>
    <xdr:from>
      <xdr:col>14</xdr:col>
      <xdr:colOff>0</xdr:colOff>
      <xdr:row>246</xdr:row>
      <xdr:rowOff>0</xdr:rowOff>
    </xdr:from>
    <xdr:ext cx="61911" cy="359131"/>
    <xdr:sp macro="" textlink="">
      <xdr:nvSpPr>
        <xdr:cNvPr id="8872"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76809600"/>
          <a:ext cx="61911" cy="359131"/>
        </a:xfrm>
        <a:prstGeom prst="rect">
          <a:avLst/>
        </a:prstGeom>
        <a:noFill/>
        <a:ln w="9525">
          <a:noFill/>
          <a:miter lim="800000"/>
          <a:headEnd/>
          <a:tailEnd/>
        </a:ln>
      </xdr:spPr>
    </xdr:sp>
    <xdr:clientData/>
  </xdr:oneCellAnchor>
  <xdr:oneCellAnchor>
    <xdr:from>
      <xdr:col>14</xdr:col>
      <xdr:colOff>0</xdr:colOff>
      <xdr:row>246</xdr:row>
      <xdr:rowOff>0</xdr:rowOff>
    </xdr:from>
    <xdr:ext cx="80961" cy="378181"/>
    <xdr:sp macro="" textlink="">
      <xdr:nvSpPr>
        <xdr:cNvPr id="8873"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76809600"/>
          <a:ext cx="80961" cy="378181"/>
        </a:xfrm>
        <a:prstGeom prst="rect">
          <a:avLst/>
        </a:prstGeom>
        <a:noFill/>
        <a:ln w="9525">
          <a:noFill/>
          <a:miter lim="800000"/>
          <a:headEnd/>
          <a:tailEnd/>
        </a:ln>
      </xdr:spPr>
    </xdr:sp>
    <xdr:clientData/>
  </xdr:oneCellAnchor>
  <xdr:oneCellAnchor>
    <xdr:from>
      <xdr:col>14</xdr:col>
      <xdr:colOff>0</xdr:colOff>
      <xdr:row>246</xdr:row>
      <xdr:rowOff>0</xdr:rowOff>
    </xdr:from>
    <xdr:ext cx="80961" cy="378181"/>
    <xdr:sp macro="" textlink="">
      <xdr:nvSpPr>
        <xdr:cNvPr id="8874"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76809600"/>
          <a:ext cx="80961" cy="378181"/>
        </a:xfrm>
        <a:prstGeom prst="rect">
          <a:avLst/>
        </a:prstGeom>
        <a:noFill/>
        <a:ln w="9525">
          <a:noFill/>
          <a:miter lim="800000"/>
          <a:headEnd/>
          <a:tailEnd/>
        </a:ln>
      </xdr:spPr>
    </xdr:sp>
    <xdr:clientData/>
  </xdr:oneCellAnchor>
  <xdr:oneCellAnchor>
    <xdr:from>
      <xdr:col>14</xdr:col>
      <xdr:colOff>0</xdr:colOff>
      <xdr:row>246</xdr:row>
      <xdr:rowOff>0</xdr:rowOff>
    </xdr:from>
    <xdr:ext cx="80961" cy="378181"/>
    <xdr:sp macro="" textlink="">
      <xdr:nvSpPr>
        <xdr:cNvPr id="8875"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76809600"/>
          <a:ext cx="80961" cy="378181"/>
        </a:xfrm>
        <a:prstGeom prst="rect">
          <a:avLst/>
        </a:prstGeom>
        <a:noFill/>
        <a:ln w="9525">
          <a:noFill/>
          <a:miter lim="800000"/>
          <a:headEnd/>
          <a:tailEnd/>
        </a:ln>
      </xdr:spPr>
    </xdr:sp>
    <xdr:clientData/>
  </xdr:oneCellAnchor>
  <xdr:oneCellAnchor>
    <xdr:from>
      <xdr:col>14</xdr:col>
      <xdr:colOff>0</xdr:colOff>
      <xdr:row>246</xdr:row>
      <xdr:rowOff>0</xdr:rowOff>
    </xdr:from>
    <xdr:ext cx="80961" cy="378181"/>
    <xdr:sp macro="" textlink="">
      <xdr:nvSpPr>
        <xdr:cNvPr id="8876"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76809600"/>
          <a:ext cx="80961" cy="378181"/>
        </a:xfrm>
        <a:prstGeom prst="rect">
          <a:avLst/>
        </a:prstGeom>
        <a:noFill/>
        <a:ln w="9525">
          <a:noFill/>
          <a:miter lim="800000"/>
          <a:headEnd/>
          <a:tailEnd/>
        </a:ln>
      </xdr:spPr>
    </xdr:sp>
    <xdr:clientData/>
  </xdr:oneCellAnchor>
  <xdr:oneCellAnchor>
    <xdr:from>
      <xdr:col>14</xdr:col>
      <xdr:colOff>0</xdr:colOff>
      <xdr:row>246</xdr:row>
      <xdr:rowOff>0</xdr:rowOff>
    </xdr:from>
    <xdr:ext cx="90486" cy="289071"/>
    <xdr:sp macro="" textlink="">
      <xdr:nvSpPr>
        <xdr:cNvPr id="8877"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76809600"/>
          <a:ext cx="90486" cy="289071"/>
        </a:xfrm>
        <a:prstGeom prst="rect">
          <a:avLst/>
        </a:prstGeom>
        <a:noFill/>
        <a:ln w="9525">
          <a:noFill/>
          <a:miter lim="800000"/>
          <a:headEnd/>
          <a:tailEnd/>
        </a:ln>
      </xdr:spPr>
    </xdr:sp>
    <xdr:clientData/>
  </xdr:oneCellAnchor>
  <xdr:oneCellAnchor>
    <xdr:from>
      <xdr:col>14</xdr:col>
      <xdr:colOff>0</xdr:colOff>
      <xdr:row>246</xdr:row>
      <xdr:rowOff>0</xdr:rowOff>
    </xdr:from>
    <xdr:ext cx="61911" cy="397231"/>
    <xdr:sp macro="" textlink="">
      <xdr:nvSpPr>
        <xdr:cNvPr id="8878"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76809600"/>
          <a:ext cx="61911" cy="397231"/>
        </a:xfrm>
        <a:prstGeom prst="rect">
          <a:avLst/>
        </a:prstGeom>
        <a:noFill/>
        <a:ln w="9525">
          <a:noFill/>
          <a:miter lim="800000"/>
          <a:headEnd/>
          <a:tailEnd/>
        </a:ln>
      </xdr:spPr>
    </xdr:sp>
    <xdr:clientData/>
  </xdr:oneCellAnchor>
  <xdr:oneCellAnchor>
    <xdr:from>
      <xdr:col>14</xdr:col>
      <xdr:colOff>0</xdr:colOff>
      <xdr:row>246</xdr:row>
      <xdr:rowOff>0</xdr:rowOff>
    </xdr:from>
    <xdr:ext cx="61911" cy="397231"/>
    <xdr:sp macro="" textlink="">
      <xdr:nvSpPr>
        <xdr:cNvPr id="8879"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76809600"/>
          <a:ext cx="61911" cy="397231"/>
        </a:xfrm>
        <a:prstGeom prst="rect">
          <a:avLst/>
        </a:prstGeom>
        <a:noFill/>
        <a:ln w="9525">
          <a:noFill/>
          <a:miter lim="800000"/>
          <a:headEnd/>
          <a:tailEnd/>
        </a:ln>
      </xdr:spPr>
    </xdr:sp>
    <xdr:clientData/>
  </xdr:oneCellAnchor>
  <xdr:oneCellAnchor>
    <xdr:from>
      <xdr:col>14</xdr:col>
      <xdr:colOff>0</xdr:colOff>
      <xdr:row>246</xdr:row>
      <xdr:rowOff>0</xdr:rowOff>
    </xdr:from>
    <xdr:ext cx="61911" cy="387706"/>
    <xdr:sp macro="" textlink="">
      <xdr:nvSpPr>
        <xdr:cNvPr id="8880"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76809600"/>
          <a:ext cx="61911" cy="387706"/>
        </a:xfrm>
        <a:prstGeom prst="rect">
          <a:avLst/>
        </a:prstGeom>
        <a:noFill/>
        <a:ln w="9525">
          <a:noFill/>
          <a:miter lim="800000"/>
          <a:headEnd/>
          <a:tailEnd/>
        </a:ln>
      </xdr:spPr>
    </xdr:sp>
    <xdr:clientData/>
  </xdr:oneCellAnchor>
  <xdr:oneCellAnchor>
    <xdr:from>
      <xdr:col>14</xdr:col>
      <xdr:colOff>0</xdr:colOff>
      <xdr:row>246</xdr:row>
      <xdr:rowOff>0</xdr:rowOff>
    </xdr:from>
    <xdr:ext cx="61911" cy="406756"/>
    <xdr:sp macro="" textlink="">
      <xdr:nvSpPr>
        <xdr:cNvPr id="8881"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76809600"/>
          <a:ext cx="61911" cy="406756"/>
        </a:xfrm>
        <a:prstGeom prst="rect">
          <a:avLst/>
        </a:prstGeom>
        <a:noFill/>
        <a:ln w="9525">
          <a:noFill/>
          <a:miter lim="800000"/>
          <a:headEnd/>
          <a:tailEnd/>
        </a:ln>
      </xdr:spPr>
    </xdr:sp>
    <xdr:clientData/>
  </xdr:oneCellAnchor>
  <xdr:oneCellAnchor>
    <xdr:from>
      <xdr:col>14</xdr:col>
      <xdr:colOff>0</xdr:colOff>
      <xdr:row>246</xdr:row>
      <xdr:rowOff>0</xdr:rowOff>
    </xdr:from>
    <xdr:ext cx="80961" cy="425806"/>
    <xdr:sp macro="" textlink="">
      <xdr:nvSpPr>
        <xdr:cNvPr id="8882"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76809600"/>
          <a:ext cx="80961" cy="425806"/>
        </a:xfrm>
        <a:prstGeom prst="rect">
          <a:avLst/>
        </a:prstGeom>
        <a:noFill/>
        <a:ln w="9525">
          <a:noFill/>
          <a:miter lim="800000"/>
          <a:headEnd/>
          <a:tailEnd/>
        </a:ln>
      </xdr:spPr>
    </xdr:sp>
    <xdr:clientData/>
  </xdr:oneCellAnchor>
  <xdr:oneCellAnchor>
    <xdr:from>
      <xdr:col>14</xdr:col>
      <xdr:colOff>0</xdr:colOff>
      <xdr:row>246</xdr:row>
      <xdr:rowOff>0</xdr:rowOff>
    </xdr:from>
    <xdr:ext cx="80961" cy="425806"/>
    <xdr:sp macro="" textlink="">
      <xdr:nvSpPr>
        <xdr:cNvPr id="8883"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76809600"/>
          <a:ext cx="80961" cy="425806"/>
        </a:xfrm>
        <a:prstGeom prst="rect">
          <a:avLst/>
        </a:prstGeom>
        <a:noFill/>
        <a:ln w="9525">
          <a:noFill/>
          <a:miter lim="800000"/>
          <a:headEnd/>
          <a:tailEnd/>
        </a:ln>
      </xdr:spPr>
    </xdr:sp>
    <xdr:clientData/>
  </xdr:oneCellAnchor>
  <xdr:oneCellAnchor>
    <xdr:from>
      <xdr:col>14</xdr:col>
      <xdr:colOff>0</xdr:colOff>
      <xdr:row>246</xdr:row>
      <xdr:rowOff>0</xdr:rowOff>
    </xdr:from>
    <xdr:ext cx="80961" cy="425806"/>
    <xdr:sp macro="" textlink="">
      <xdr:nvSpPr>
        <xdr:cNvPr id="8884"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76809600"/>
          <a:ext cx="80961" cy="425806"/>
        </a:xfrm>
        <a:prstGeom prst="rect">
          <a:avLst/>
        </a:prstGeom>
        <a:noFill/>
        <a:ln w="9525">
          <a:noFill/>
          <a:miter lim="800000"/>
          <a:headEnd/>
          <a:tailEnd/>
        </a:ln>
      </xdr:spPr>
    </xdr:sp>
    <xdr:clientData/>
  </xdr:oneCellAnchor>
  <xdr:oneCellAnchor>
    <xdr:from>
      <xdr:col>14</xdr:col>
      <xdr:colOff>0</xdr:colOff>
      <xdr:row>246</xdr:row>
      <xdr:rowOff>0</xdr:rowOff>
    </xdr:from>
    <xdr:ext cx="80961" cy="425806"/>
    <xdr:sp macro="" textlink="">
      <xdr:nvSpPr>
        <xdr:cNvPr id="8885"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76809600"/>
          <a:ext cx="80961" cy="425806"/>
        </a:xfrm>
        <a:prstGeom prst="rect">
          <a:avLst/>
        </a:prstGeom>
        <a:noFill/>
        <a:ln w="9525">
          <a:noFill/>
          <a:miter lim="800000"/>
          <a:headEnd/>
          <a:tailEnd/>
        </a:ln>
      </xdr:spPr>
    </xdr:sp>
    <xdr:clientData/>
  </xdr:oneCellAnchor>
  <xdr:oneCellAnchor>
    <xdr:from>
      <xdr:col>14</xdr:col>
      <xdr:colOff>0</xdr:colOff>
      <xdr:row>246</xdr:row>
      <xdr:rowOff>0</xdr:rowOff>
    </xdr:from>
    <xdr:ext cx="90486" cy="289778"/>
    <xdr:sp macro="" textlink="">
      <xdr:nvSpPr>
        <xdr:cNvPr id="8886"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76809600"/>
          <a:ext cx="90486" cy="289778"/>
        </a:xfrm>
        <a:prstGeom prst="rect">
          <a:avLst/>
        </a:prstGeom>
        <a:noFill/>
        <a:ln w="9525">
          <a:noFill/>
          <a:miter lim="800000"/>
          <a:headEnd/>
          <a:tailEnd/>
        </a:ln>
      </xdr:spPr>
    </xdr:sp>
    <xdr:clientData/>
  </xdr:oneCellAnchor>
  <xdr:oneCellAnchor>
    <xdr:from>
      <xdr:col>14</xdr:col>
      <xdr:colOff>0</xdr:colOff>
      <xdr:row>246</xdr:row>
      <xdr:rowOff>0</xdr:rowOff>
    </xdr:from>
    <xdr:ext cx="61911" cy="430039"/>
    <xdr:sp macro="" textlink="">
      <xdr:nvSpPr>
        <xdr:cNvPr id="8887"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76809600"/>
          <a:ext cx="61911" cy="430039"/>
        </a:xfrm>
        <a:prstGeom prst="rect">
          <a:avLst/>
        </a:prstGeom>
        <a:noFill/>
        <a:ln w="9525">
          <a:noFill/>
          <a:miter lim="800000"/>
          <a:headEnd/>
          <a:tailEnd/>
        </a:ln>
      </xdr:spPr>
    </xdr:sp>
    <xdr:clientData/>
  </xdr:oneCellAnchor>
  <xdr:oneCellAnchor>
    <xdr:from>
      <xdr:col>14</xdr:col>
      <xdr:colOff>0</xdr:colOff>
      <xdr:row>246</xdr:row>
      <xdr:rowOff>0</xdr:rowOff>
    </xdr:from>
    <xdr:ext cx="61911" cy="430039"/>
    <xdr:sp macro="" textlink="">
      <xdr:nvSpPr>
        <xdr:cNvPr id="8888"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76809600"/>
          <a:ext cx="61911" cy="430039"/>
        </a:xfrm>
        <a:prstGeom prst="rect">
          <a:avLst/>
        </a:prstGeom>
        <a:noFill/>
        <a:ln w="9525">
          <a:noFill/>
          <a:miter lim="800000"/>
          <a:headEnd/>
          <a:tailEnd/>
        </a:ln>
      </xdr:spPr>
    </xdr:sp>
    <xdr:clientData/>
  </xdr:oneCellAnchor>
  <xdr:oneCellAnchor>
    <xdr:from>
      <xdr:col>14</xdr:col>
      <xdr:colOff>0</xdr:colOff>
      <xdr:row>246</xdr:row>
      <xdr:rowOff>0</xdr:rowOff>
    </xdr:from>
    <xdr:ext cx="61911" cy="425806"/>
    <xdr:sp macro="" textlink="">
      <xdr:nvSpPr>
        <xdr:cNvPr id="8889"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76809600"/>
          <a:ext cx="61911" cy="425806"/>
        </a:xfrm>
        <a:prstGeom prst="rect">
          <a:avLst/>
        </a:prstGeom>
        <a:noFill/>
        <a:ln w="9525">
          <a:noFill/>
          <a:miter lim="800000"/>
          <a:headEnd/>
          <a:tailEnd/>
        </a:ln>
      </xdr:spPr>
    </xdr:sp>
    <xdr:clientData/>
  </xdr:oneCellAnchor>
  <xdr:oneCellAnchor>
    <xdr:from>
      <xdr:col>14</xdr:col>
      <xdr:colOff>0</xdr:colOff>
      <xdr:row>246</xdr:row>
      <xdr:rowOff>0</xdr:rowOff>
    </xdr:from>
    <xdr:ext cx="61911" cy="439564"/>
    <xdr:sp macro="" textlink="">
      <xdr:nvSpPr>
        <xdr:cNvPr id="8890"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76809600"/>
          <a:ext cx="61911" cy="439564"/>
        </a:xfrm>
        <a:prstGeom prst="rect">
          <a:avLst/>
        </a:prstGeom>
        <a:noFill/>
        <a:ln w="9525">
          <a:noFill/>
          <a:miter lim="800000"/>
          <a:headEnd/>
          <a:tailEnd/>
        </a:ln>
      </xdr:spPr>
    </xdr:sp>
    <xdr:clientData/>
  </xdr:oneCellAnchor>
  <xdr:oneCellAnchor>
    <xdr:from>
      <xdr:col>14</xdr:col>
      <xdr:colOff>0</xdr:colOff>
      <xdr:row>246</xdr:row>
      <xdr:rowOff>0</xdr:rowOff>
    </xdr:from>
    <xdr:ext cx="90486" cy="289071"/>
    <xdr:sp macro="" textlink="">
      <xdr:nvSpPr>
        <xdr:cNvPr id="8891"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76809600"/>
          <a:ext cx="90486" cy="289071"/>
        </a:xfrm>
        <a:prstGeom prst="rect">
          <a:avLst/>
        </a:prstGeom>
        <a:noFill/>
        <a:ln w="9525">
          <a:noFill/>
          <a:miter lim="800000"/>
          <a:headEnd/>
          <a:tailEnd/>
        </a:ln>
      </xdr:spPr>
    </xdr:sp>
    <xdr:clientData/>
  </xdr:oneCellAnchor>
  <xdr:oneCellAnchor>
    <xdr:from>
      <xdr:col>14</xdr:col>
      <xdr:colOff>0</xdr:colOff>
      <xdr:row>246</xdr:row>
      <xdr:rowOff>0</xdr:rowOff>
    </xdr:from>
    <xdr:ext cx="61911" cy="397231"/>
    <xdr:sp macro="" textlink="">
      <xdr:nvSpPr>
        <xdr:cNvPr id="8892"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76809600"/>
          <a:ext cx="61911" cy="397231"/>
        </a:xfrm>
        <a:prstGeom prst="rect">
          <a:avLst/>
        </a:prstGeom>
        <a:noFill/>
        <a:ln w="9525">
          <a:noFill/>
          <a:miter lim="800000"/>
          <a:headEnd/>
          <a:tailEnd/>
        </a:ln>
      </xdr:spPr>
    </xdr:sp>
    <xdr:clientData/>
  </xdr:oneCellAnchor>
  <xdr:oneCellAnchor>
    <xdr:from>
      <xdr:col>14</xdr:col>
      <xdr:colOff>0</xdr:colOff>
      <xdr:row>246</xdr:row>
      <xdr:rowOff>0</xdr:rowOff>
    </xdr:from>
    <xdr:ext cx="61911" cy="397231"/>
    <xdr:sp macro="" textlink="">
      <xdr:nvSpPr>
        <xdr:cNvPr id="8893"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76809600"/>
          <a:ext cx="61911" cy="397231"/>
        </a:xfrm>
        <a:prstGeom prst="rect">
          <a:avLst/>
        </a:prstGeom>
        <a:noFill/>
        <a:ln w="9525">
          <a:noFill/>
          <a:miter lim="800000"/>
          <a:headEnd/>
          <a:tailEnd/>
        </a:ln>
      </xdr:spPr>
    </xdr:sp>
    <xdr:clientData/>
  </xdr:oneCellAnchor>
  <xdr:oneCellAnchor>
    <xdr:from>
      <xdr:col>14</xdr:col>
      <xdr:colOff>0</xdr:colOff>
      <xdr:row>246</xdr:row>
      <xdr:rowOff>0</xdr:rowOff>
    </xdr:from>
    <xdr:ext cx="61911" cy="387706"/>
    <xdr:sp macro="" textlink="">
      <xdr:nvSpPr>
        <xdr:cNvPr id="8894"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76809600"/>
          <a:ext cx="61911" cy="387706"/>
        </a:xfrm>
        <a:prstGeom prst="rect">
          <a:avLst/>
        </a:prstGeom>
        <a:noFill/>
        <a:ln w="9525">
          <a:noFill/>
          <a:miter lim="800000"/>
          <a:headEnd/>
          <a:tailEnd/>
        </a:ln>
      </xdr:spPr>
    </xdr:sp>
    <xdr:clientData/>
  </xdr:oneCellAnchor>
  <xdr:oneCellAnchor>
    <xdr:from>
      <xdr:col>14</xdr:col>
      <xdr:colOff>0</xdr:colOff>
      <xdr:row>246</xdr:row>
      <xdr:rowOff>0</xdr:rowOff>
    </xdr:from>
    <xdr:ext cx="61911" cy="406756"/>
    <xdr:sp macro="" textlink="">
      <xdr:nvSpPr>
        <xdr:cNvPr id="8895"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76809600"/>
          <a:ext cx="61911" cy="406756"/>
        </a:xfrm>
        <a:prstGeom prst="rect">
          <a:avLst/>
        </a:prstGeom>
        <a:noFill/>
        <a:ln w="9525">
          <a:noFill/>
          <a:miter lim="800000"/>
          <a:headEnd/>
          <a:tailEnd/>
        </a:ln>
      </xdr:spPr>
    </xdr:sp>
    <xdr:clientData/>
  </xdr:oneCellAnchor>
  <xdr:oneCellAnchor>
    <xdr:from>
      <xdr:col>14</xdr:col>
      <xdr:colOff>0</xdr:colOff>
      <xdr:row>246</xdr:row>
      <xdr:rowOff>0</xdr:rowOff>
    </xdr:from>
    <xdr:ext cx="80961" cy="378181"/>
    <xdr:sp macro="" textlink="">
      <xdr:nvSpPr>
        <xdr:cNvPr id="8896"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76809600"/>
          <a:ext cx="80961" cy="378181"/>
        </a:xfrm>
        <a:prstGeom prst="rect">
          <a:avLst/>
        </a:prstGeom>
        <a:noFill/>
        <a:ln w="9525">
          <a:noFill/>
          <a:miter lim="800000"/>
          <a:headEnd/>
          <a:tailEnd/>
        </a:ln>
      </xdr:spPr>
    </xdr:sp>
    <xdr:clientData/>
  </xdr:oneCellAnchor>
  <xdr:oneCellAnchor>
    <xdr:from>
      <xdr:col>14</xdr:col>
      <xdr:colOff>0</xdr:colOff>
      <xdr:row>246</xdr:row>
      <xdr:rowOff>0</xdr:rowOff>
    </xdr:from>
    <xdr:ext cx="80961" cy="378181"/>
    <xdr:sp macro="" textlink="">
      <xdr:nvSpPr>
        <xdr:cNvPr id="8897"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76809600"/>
          <a:ext cx="80961" cy="378181"/>
        </a:xfrm>
        <a:prstGeom prst="rect">
          <a:avLst/>
        </a:prstGeom>
        <a:noFill/>
        <a:ln w="9525">
          <a:noFill/>
          <a:miter lim="800000"/>
          <a:headEnd/>
          <a:tailEnd/>
        </a:ln>
      </xdr:spPr>
    </xdr:sp>
    <xdr:clientData/>
  </xdr:oneCellAnchor>
  <xdr:oneCellAnchor>
    <xdr:from>
      <xdr:col>14</xdr:col>
      <xdr:colOff>0</xdr:colOff>
      <xdr:row>246</xdr:row>
      <xdr:rowOff>0</xdr:rowOff>
    </xdr:from>
    <xdr:ext cx="80961" cy="378181"/>
    <xdr:sp macro="" textlink="">
      <xdr:nvSpPr>
        <xdr:cNvPr id="8898"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76809600"/>
          <a:ext cx="80961" cy="378181"/>
        </a:xfrm>
        <a:prstGeom prst="rect">
          <a:avLst/>
        </a:prstGeom>
        <a:noFill/>
        <a:ln w="9525">
          <a:noFill/>
          <a:miter lim="800000"/>
          <a:headEnd/>
          <a:tailEnd/>
        </a:ln>
      </xdr:spPr>
    </xdr:sp>
    <xdr:clientData/>
  </xdr:oneCellAnchor>
  <xdr:oneCellAnchor>
    <xdr:from>
      <xdr:col>14</xdr:col>
      <xdr:colOff>0</xdr:colOff>
      <xdr:row>246</xdr:row>
      <xdr:rowOff>0</xdr:rowOff>
    </xdr:from>
    <xdr:ext cx="80961" cy="378181"/>
    <xdr:sp macro="" textlink="">
      <xdr:nvSpPr>
        <xdr:cNvPr id="8899"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76809600"/>
          <a:ext cx="80961" cy="37818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19967"/>
    <xdr:sp macro="" textlink="">
      <xdr:nvSpPr>
        <xdr:cNvPr id="8900"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77419200"/>
          <a:ext cx="58217" cy="319967"/>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19967"/>
    <xdr:sp macro="" textlink="">
      <xdr:nvSpPr>
        <xdr:cNvPr id="8901"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77419200"/>
          <a:ext cx="58217" cy="319967"/>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13613"/>
    <xdr:sp macro="" textlink="">
      <xdr:nvSpPr>
        <xdr:cNvPr id="8902"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77419200"/>
          <a:ext cx="58217" cy="313613"/>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29492"/>
    <xdr:sp macro="" textlink="">
      <xdr:nvSpPr>
        <xdr:cNvPr id="8903"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77419200"/>
          <a:ext cx="58217" cy="32949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8904"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77419200"/>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8905"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77419200"/>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8906"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77419200"/>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8907"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77419200"/>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8908"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77419200"/>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8909"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77419200"/>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8910"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77419200"/>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8911"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77419200"/>
          <a:ext cx="77267" cy="348542"/>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66736"/>
    <xdr:sp macro="" textlink="">
      <xdr:nvSpPr>
        <xdr:cNvPr id="8912"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77419200"/>
          <a:ext cx="58217" cy="3667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57211"/>
    <xdr:sp macro="" textlink="">
      <xdr:nvSpPr>
        <xdr:cNvPr id="8913"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77419200"/>
          <a:ext cx="58217" cy="35721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76261"/>
    <xdr:sp macro="" textlink="">
      <xdr:nvSpPr>
        <xdr:cNvPr id="8914"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77419200"/>
          <a:ext cx="58217" cy="37626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8915"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77419200"/>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8916"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77419200"/>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8917"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77419200"/>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8918"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77419200"/>
          <a:ext cx="77267" cy="39531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14361"/>
    <xdr:sp macro="" textlink="">
      <xdr:nvSpPr>
        <xdr:cNvPr id="8919"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77419200"/>
          <a:ext cx="58217" cy="41436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14361"/>
    <xdr:sp macro="" textlink="">
      <xdr:nvSpPr>
        <xdr:cNvPr id="8920"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77419200"/>
          <a:ext cx="58217" cy="41436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04836"/>
    <xdr:sp macro="" textlink="">
      <xdr:nvSpPr>
        <xdr:cNvPr id="8921"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77419200"/>
          <a:ext cx="58217" cy="4048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23886"/>
    <xdr:sp macro="" textlink="">
      <xdr:nvSpPr>
        <xdr:cNvPr id="8922"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77419200"/>
          <a:ext cx="58217" cy="42388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442936"/>
    <xdr:sp macro="" textlink="">
      <xdr:nvSpPr>
        <xdr:cNvPr id="8923"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77419200"/>
          <a:ext cx="77267" cy="44293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442936"/>
    <xdr:sp macro="" textlink="">
      <xdr:nvSpPr>
        <xdr:cNvPr id="8924"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77419200"/>
          <a:ext cx="77267" cy="44293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442936"/>
    <xdr:sp macro="" textlink="">
      <xdr:nvSpPr>
        <xdr:cNvPr id="8925"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77419200"/>
          <a:ext cx="77267" cy="44293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442936"/>
    <xdr:sp macro="" textlink="">
      <xdr:nvSpPr>
        <xdr:cNvPr id="8926"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77419200"/>
          <a:ext cx="77267" cy="442936"/>
        </a:xfrm>
        <a:prstGeom prst="rect">
          <a:avLst/>
        </a:prstGeom>
        <a:noFill/>
        <a:ln w="9525">
          <a:noFill/>
          <a:miter lim="800000"/>
          <a:headEnd/>
          <a:tailEnd/>
        </a:ln>
      </xdr:spPr>
    </xdr:sp>
    <xdr:clientData/>
  </xdr:oneCellAnchor>
  <xdr:oneCellAnchor>
    <xdr:from>
      <xdr:col>13</xdr:col>
      <xdr:colOff>1219200</xdr:colOff>
      <xdr:row>248</xdr:row>
      <xdr:rowOff>0</xdr:rowOff>
    </xdr:from>
    <xdr:ext cx="86792" cy="302552"/>
    <xdr:sp macro="" textlink="">
      <xdr:nvSpPr>
        <xdr:cNvPr id="8927"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77419200"/>
          <a:ext cx="86792" cy="302552"/>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47169"/>
    <xdr:sp macro="" textlink="">
      <xdr:nvSpPr>
        <xdr:cNvPr id="8928"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77419200"/>
          <a:ext cx="58217" cy="447169"/>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47169"/>
    <xdr:sp macro="" textlink="">
      <xdr:nvSpPr>
        <xdr:cNvPr id="8929"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77419200"/>
          <a:ext cx="58217" cy="447169"/>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42936"/>
    <xdr:sp macro="" textlink="">
      <xdr:nvSpPr>
        <xdr:cNvPr id="8930"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77419200"/>
          <a:ext cx="58217" cy="4429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56694"/>
    <xdr:sp macro="" textlink="">
      <xdr:nvSpPr>
        <xdr:cNvPr id="8931"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77419200"/>
          <a:ext cx="58217" cy="456694"/>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14361"/>
    <xdr:sp macro="" textlink="">
      <xdr:nvSpPr>
        <xdr:cNvPr id="8932"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77419200"/>
          <a:ext cx="58217" cy="41436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14361"/>
    <xdr:sp macro="" textlink="">
      <xdr:nvSpPr>
        <xdr:cNvPr id="8933"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77419200"/>
          <a:ext cx="58217" cy="41436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04836"/>
    <xdr:sp macro="" textlink="">
      <xdr:nvSpPr>
        <xdr:cNvPr id="8934"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77419200"/>
          <a:ext cx="58217" cy="4048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23886"/>
    <xdr:sp macro="" textlink="">
      <xdr:nvSpPr>
        <xdr:cNvPr id="8935"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77419200"/>
          <a:ext cx="58217" cy="42388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8936"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77419200"/>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8937"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77419200"/>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8938"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77419200"/>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8939"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77419200"/>
          <a:ext cx="77267" cy="395311"/>
        </a:xfrm>
        <a:prstGeom prst="rect">
          <a:avLst/>
        </a:prstGeom>
        <a:noFill/>
        <a:ln w="9525">
          <a:noFill/>
          <a:miter lim="800000"/>
          <a:headEnd/>
          <a:tailEnd/>
        </a:ln>
      </xdr:spPr>
    </xdr:sp>
    <xdr:clientData/>
  </xdr:oneCellAnchor>
  <xdr:oneCellAnchor>
    <xdr:from>
      <xdr:col>14</xdr:col>
      <xdr:colOff>0</xdr:colOff>
      <xdr:row>248</xdr:row>
      <xdr:rowOff>0</xdr:rowOff>
    </xdr:from>
    <xdr:ext cx="61911" cy="319967"/>
    <xdr:sp macro="" textlink="">
      <xdr:nvSpPr>
        <xdr:cNvPr id="8940"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77419200"/>
          <a:ext cx="61911" cy="319967"/>
        </a:xfrm>
        <a:prstGeom prst="rect">
          <a:avLst/>
        </a:prstGeom>
        <a:noFill/>
        <a:ln w="9525">
          <a:noFill/>
          <a:miter lim="800000"/>
          <a:headEnd/>
          <a:tailEnd/>
        </a:ln>
      </xdr:spPr>
    </xdr:sp>
    <xdr:clientData/>
  </xdr:oneCellAnchor>
  <xdr:oneCellAnchor>
    <xdr:from>
      <xdr:col>14</xdr:col>
      <xdr:colOff>0</xdr:colOff>
      <xdr:row>248</xdr:row>
      <xdr:rowOff>0</xdr:rowOff>
    </xdr:from>
    <xdr:ext cx="61911" cy="319967"/>
    <xdr:sp macro="" textlink="">
      <xdr:nvSpPr>
        <xdr:cNvPr id="8941"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77419200"/>
          <a:ext cx="61911" cy="319967"/>
        </a:xfrm>
        <a:prstGeom prst="rect">
          <a:avLst/>
        </a:prstGeom>
        <a:noFill/>
        <a:ln w="9525">
          <a:noFill/>
          <a:miter lim="800000"/>
          <a:headEnd/>
          <a:tailEnd/>
        </a:ln>
      </xdr:spPr>
    </xdr:sp>
    <xdr:clientData/>
  </xdr:oneCellAnchor>
  <xdr:oneCellAnchor>
    <xdr:from>
      <xdr:col>14</xdr:col>
      <xdr:colOff>0</xdr:colOff>
      <xdr:row>248</xdr:row>
      <xdr:rowOff>0</xdr:rowOff>
    </xdr:from>
    <xdr:ext cx="61911" cy="313613"/>
    <xdr:sp macro="" textlink="">
      <xdr:nvSpPr>
        <xdr:cNvPr id="8942"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77419200"/>
          <a:ext cx="61911" cy="313613"/>
        </a:xfrm>
        <a:prstGeom prst="rect">
          <a:avLst/>
        </a:prstGeom>
        <a:noFill/>
        <a:ln w="9525">
          <a:noFill/>
          <a:miter lim="800000"/>
          <a:headEnd/>
          <a:tailEnd/>
        </a:ln>
      </xdr:spPr>
    </xdr:sp>
    <xdr:clientData/>
  </xdr:oneCellAnchor>
  <xdr:oneCellAnchor>
    <xdr:from>
      <xdr:col>14</xdr:col>
      <xdr:colOff>0</xdr:colOff>
      <xdr:row>248</xdr:row>
      <xdr:rowOff>0</xdr:rowOff>
    </xdr:from>
    <xdr:ext cx="61911" cy="329492"/>
    <xdr:sp macro="" textlink="">
      <xdr:nvSpPr>
        <xdr:cNvPr id="8943"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77419200"/>
          <a:ext cx="61911" cy="32949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8944"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77419200"/>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8945"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77419200"/>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8946"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77419200"/>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8947"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77419200"/>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8948"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77419200"/>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8949"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77419200"/>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8950"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77419200"/>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8951"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77419200"/>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61911" cy="366736"/>
    <xdr:sp macro="" textlink="">
      <xdr:nvSpPr>
        <xdr:cNvPr id="8952"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77419200"/>
          <a:ext cx="61911" cy="366736"/>
        </a:xfrm>
        <a:prstGeom prst="rect">
          <a:avLst/>
        </a:prstGeom>
        <a:noFill/>
        <a:ln w="9525">
          <a:noFill/>
          <a:miter lim="800000"/>
          <a:headEnd/>
          <a:tailEnd/>
        </a:ln>
      </xdr:spPr>
    </xdr:sp>
    <xdr:clientData/>
  </xdr:oneCellAnchor>
  <xdr:oneCellAnchor>
    <xdr:from>
      <xdr:col>14</xdr:col>
      <xdr:colOff>0</xdr:colOff>
      <xdr:row>248</xdr:row>
      <xdr:rowOff>0</xdr:rowOff>
    </xdr:from>
    <xdr:ext cx="61911" cy="357211"/>
    <xdr:sp macro="" textlink="">
      <xdr:nvSpPr>
        <xdr:cNvPr id="8953"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77419200"/>
          <a:ext cx="61911" cy="357211"/>
        </a:xfrm>
        <a:prstGeom prst="rect">
          <a:avLst/>
        </a:prstGeom>
        <a:noFill/>
        <a:ln w="9525">
          <a:noFill/>
          <a:miter lim="800000"/>
          <a:headEnd/>
          <a:tailEnd/>
        </a:ln>
      </xdr:spPr>
    </xdr:sp>
    <xdr:clientData/>
  </xdr:oneCellAnchor>
  <xdr:oneCellAnchor>
    <xdr:from>
      <xdr:col>14</xdr:col>
      <xdr:colOff>0</xdr:colOff>
      <xdr:row>248</xdr:row>
      <xdr:rowOff>0</xdr:rowOff>
    </xdr:from>
    <xdr:ext cx="61911" cy="376261"/>
    <xdr:sp macro="" textlink="">
      <xdr:nvSpPr>
        <xdr:cNvPr id="8954"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77419200"/>
          <a:ext cx="61911" cy="37626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8955"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77419200"/>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8956"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77419200"/>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8957"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77419200"/>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8958"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77419200"/>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61911" cy="414361"/>
    <xdr:sp macro="" textlink="">
      <xdr:nvSpPr>
        <xdr:cNvPr id="8959"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77419200"/>
          <a:ext cx="61911" cy="414361"/>
        </a:xfrm>
        <a:prstGeom prst="rect">
          <a:avLst/>
        </a:prstGeom>
        <a:noFill/>
        <a:ln w="9525">
          <a:noFill/>
          <a:miter lim="800000"/>
          <a:headEnd/>
          <a:tailEnd/>
        </a:ln>
      </xdr:spPr>
    </xdr:sp>
    <xdr:clientData/>
  </xdr:oneCellAnchor>
  <xdr:oneCellAnchor>
    <xdr:from>
      <xdr:col>14</xdr:col>
      <xdr:colOff>0</xdr:colOff>
      <xdr:row>248</xdr:row>
      <xdr:rowOff>0</xdr:rowOff>
    </xdr:from>
    <xdr:ext cx="61911" cy="414361"/>
    <xdr:sp macro="" textlink="">
      <xdr:nvSpPr>
        <xdr:cNvPr id="8960"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77419200"/>
          <a:ext cx="61911" cy="414361"/>
        </a:xfrm>
        <a:prstGeom prst="rect">
          <a:avLst/>
        </a:prstGeom>
        <a:noFill/>
        <a:ln w="9525">
          <a:noFill/>
          <a:miter lim="800000"/>
          <a:headEnd/>
          <a:tailEnd/>
        </a:ln>
      </xdr:spPr>
    </xdr:sp>
    <xdr:clientData/>
  </xdr:oneCellAnchor>
  <xdr:oneCellAnchor>
    <xdr:from>
      <xdr:col>14</xdr:col>
      <xdr:colOff>0</xdr:colOff>
      <xdr:row>248</xdr:row>
      <xdr:rowOff>0</xdr:rowOff>
    </xdr:from>
    <xdr:ext cx="61911" cy="404836"/>
    <xdr:sp macro="" textlink="">
      <xdr:nvSpPr>
        <xdr:cNvPr id="8961"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77419200"/>
          <a:ext cx="61911" cy="404836"/>
        </a:xfrm>
        <a:prstGeom prst="rect">
          <a:avLst/>
        </a:prstGeom>
        <a:noFill/>
        <a:ln w="9525">
          <a:noFill/>
          <a:miter lim="800000"/>
          <a:headEnd/>
          <a:tailEnd/>
        </a:ln>
      </xdr:spPr>
    </xdr:sp>
    <xdr:clientData/>
  </xdr:oneCellAnchor>
  <xdr:oneCellAnchor>
    <xdr:from>
      <xdr:col>14</xdr:col>
      <xdr:colOff>0</xdr:colOff>
      <xdr:row>248</xdr:row>
      <xdr:rowOff>0</xdr:rowOff>
    </xdr:from>
    <xdr:ext cx="61911" cy="423886"/>
    <xdr:sp macro="" textlink="">
      <xdr:nvSpPr>
        <xdr:cNvPr id="8962"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77419200"/>
          <a:ext cx="61911" cy="423886"/>
        </a:xfrm>
        <a:prstGeom prst="rect">
          <a:avLst/>
        </a:prstGeom>
        <a:noFill/>
        <a:ln w="9525">
          <a:noFill/>
          <a:miter lim="800000"/>
          <a:headEnd/>
          <a:tailEnd/>
        </a:ln>
      </xdr:spPr>
    </xdr:sp>
    <xdr:clientData/>
  </xdr:oneCellAnchor>
  <xdr:oneCellAnchor>
    <xdr:from>
      <xdr:col>14</xdr:col>
      <xdr:colOff>0</xdr:colOff>
      <xdr:row>248</xdr:row>
      <xdr:rowOff>0</xdr:rowOff>
    </xdr:from>
    <xdr:ext cx="80961" cy="442936"/>
    <xdr:sp macro="" textlink="">
      <xdr:nvSpPr>
        <xdr:cNvPr id="8963"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77419200"/>
          <a:ext cx="80961" cy="442936"/>
        </a:xfrm>
        <a:prstGeom prst="rect">
          <a:avLst/>
        </a:prstGeom>
        <a:noFill/>
        <a:ln w="9525">
          <a:noFill/>
          <a:miter lim="800000"/>
          <a:headEnd/>
          <a:tailEnd/>
        </a:ln>
      </xdr:spPr>
    </xdr:sp>
    <xdr:clientData/>
  </xdr:oneCellAnchor>
  <xdr:oneCellAnchor>
    <xdr:from>
      <xdr:col>14</xdr:col>
      <xdr:colOff>0</xdr:colOff>
      <xdr:row>248</xdr:row>
      <xdr:rowOff>0</xdr:rowOff>
    </xdr:from>
    <xdr:ext cx="80961" cy="442936"/>
    <xdr:sp macro="" textlink="">
      <xdr:nvSpPr>
        <xdr:cNvPr id="8964"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77419200"/>
          <a:ext cx="80961" cy="442936"/>
        </a:xfrm>
        <a:prstGeom prst="rect">
          <a:avLst/>
        </a:prstGeom>
        <a:noFill/>
        <a:ln w="9525">
          <a:noFill/>
          <a:miter lim="800000"/>
          <a:headEnd/>
          <a:tailEnd/>
        </a:ln>
      </xdr:spPr>
    </xdr:sp>
    <xdr:clientData/>
  </xdr:oneCellAnchor>
  <xdr:oneCellAnchor>
    <xdr:from>
      <xdr:col>14</xdr:col>
      <xdr:colOff>0</xdr:colOff>
      <xdr:row>248</xdr:row>
      <xdr:rowOff>0</xdr:rowOff>
    </xdr:from>
    <xdr:ext cx="80961" cy="442936"/>
    <xdr:sp macro="" textlink="">
      <xdr:nvSpPr>
        <xdr:cNvPr id="8965"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77419200"/>
          <a:ext cx="80961" cy="442936"/>
        </a:xfrm>
        <a:prstGeom prst="rect">
          <a:avLst/>
        </a:prstGeom>
        <a:noFill/>
        <a:ln w="9525">
          <a:noFill/>
          <a:miter lim="800000"/>
          <a:headEnd/>
          <a:tailEnd/>
        </a:ln>
      </xdr:spPr>
    </xdr:sp>
    <xdr:clientData/>
  </xdr:oneCellAnchor>
  <xdr:oneCellAnchor>
    <xdr:from>
      <xdr:col>14</xdr:col>
      <xdr:colOff>0</xdr:colOff>
      <xdr:row>248</xdr:row>
      <xdr:rowOff>0</xdr:rowOff>
    </xdr:from>
    <xdr:ext cx="80961" cy="442936"/>
    <xdr:sp macro="" textlink="">
      <xdr:nvSpPr>
        <xdr:cNvPr id="8966"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77419200"/>
          <a:ext cx="80961" cy="442936"/>
        </a:xfrm>
        <a:prstGeom prst="rect">
          <a:avLst/>
        </a:prstGeom>
        <a:noFill/>
        <a:ln w="9525">
          <a:noFill/>
          <a:miter lim="800000"/>
          <a:headEnd/>
          <a:tailEnd/>
        </a:ln>
      </xdr:spPr>
    </xdr:sp>
    <xdr:clientData/>
  </xdr:oneCellAnchor>
  <xdr:oneCellAnchor>
    <xdr:from>
      <xdr:col>14</xdr:col>
      <xdr:colOff>0</xdr:colOff>
      <xdr:row>248</xdr:row>
      <xdr:rowOff>0</xdr:rowOff>
    </xdr:from>
    <xdr:ext cx="90486" cy="302552"/>
    <xdr:sp macro="" textlink="">
      <xdr:nvSpPr>
        <xdr:cNvPr id="8967"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77419200"/>
          <a:ext cx="90486" cy="302552"/>
        </a:xfrm>
        <a:prstGeom prst="rect">
          <a:avLst/>
        </a:prstGeom>
        <a:noFill/>
        <a:ln w="9525">
          <a:noFill/>
          <a:miter lim="800000"/>
          <a:headEnd/>
          <a:tailEnd/>
        </a:ln>
      </xdr:spPr>
    </xdr:sp>
    <xdr:clientData/>
  </xdr:oneCellAnchor>
  <xdr:oneCellAnchor>
    <xdr:from>
      <xdr:col>14</xdr:col>
      <xdr:colOff>0</xdr:colOff>
      <xdr:row>248</xdr:row>
      <xdr:rowOff>0</xdr:rowOff>
    </xdr:from>
    <xdr:ext cx="61911" cy="447169"/>
    <xdr:sp macro="" textlink="">
      <xdr:nvSpPr>
        <xdr:cNvPr id="896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77419200"/>
          <a:ext cx="61911" cy="447169"/>
        </a:xfrm>
        <a:prstGeom prst="rect">
          <a:avLst/>
        </a:prstGeom>
        <a:noFill/>
        <a:ln w="9525">
          <a:noFill/>
          <a:miter lim="800000"/>
          <a:headEnd/>
          <a:tailEnd/>
        </a:ln>
      </xdr:spPr>
    </xdr:sp>
    <xdr:clientData/>
  </xdr:oneCellAnchor>
  <xdr:oneCellAnchor>
    <xdr:from>
      <xdr:col>14</xdr:col>
      <xdr:colOff>0</xdr:colOff>
      <xdr:row>248</xdr:row>
      <xdr:rowOff>0</xdr:rowOff>
    </xdr:from>
    <xdr:ext cx="61911" cy="447169"/>
    <xdr:sp macro="" textlink="">
      <xdr:nvSpPr>
        <xdr:cNvPr id="896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77419200"/>
          <a:ext cx="61911" cy="447169"/>
        </a:xfrm>
        <a:prstGeom prst="rect">
          <a:avLst/>
        </a:prstGeom>
        <a:noFill/>
        <a:ln w="9525">
          <a:noFill/>
          <a:miter lim="800000"/>
          <a:headEnd/>
          <a:tailEnd/>
        </a:ln>
      </xdr:spPr>
    </xdr:sp>
    <xdr:clientData/>
  </xdr:oneCellAnchor>
  <xdr:oneCellAnchor>
    <xdr:from>
      <xdr:col>14</xdr:col>
      <xdr:colOff>0</xdr:colOff>
      <xdr:row>248</xdr:row>
      <xdr:rowOff>0</xdr:rowOff>
    </xdr:from>
    <xdr:ext cx="61911" cy="442936"/>
    <xdr:sp macro="" textlink="">
      <xdr:nvSpPr>
        <xdr:cNvPr id="897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77419200"/>
          <a:ext cx="61911" cy="442936"/>
        </a:xfrm>
        <a:prstGeom prst="rect">
          <a:avLst/>
        </a:prstGeom>
        <a:noFill/>
        <a:ln w="9525">
          <a:noFill/>
          <a:miter lim="800000"/>
          <a:headEnd/>
          <a:tailEnd/>
        </a:ln>
      </xdr:spPr>
    </xdr:sp>
    <xdr:clientData/>
  </xdr:oneCellAnchor>
  <xdr:oneCellAnchor>
    <xdr:from>
      <xdr:col>14</xdr:col>
      <xdr:colOff>0</xdr:colOff>
      <xdr:row>248</xdr:row>
      <xdr:rowOff>0</xdr:rowOff>
    </xdr:from>
    <xdr:ext cx="61911" cy="456694"/>
    <xdr:sp macro="" textlink="">
      <xdr:nvSpPr>
        <xdr:cNvPr id="897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77419200"/>
          <a:ext cx="61911" cy="456694"/>
        </a:xfrm>
        <a:prstGeom prst="rect">
          <a:avLst/>
        </a:prstGeom>
        <a:noFill/>
        <a:ln w="9525">
          <a:noFill/>
          <a:miter lim="800000"/>
          <a:headEnd/>
          <a:tailEnd/>
        </a:ln>
      </xdr:spPr>
    </xdr:sp>
    <xdr:clientData/>
  </xdr:oneCellAnchor>
  <xdr:oneCellAnchor>
    <xdr:from>
      <xdr:col>14</xdr:col>
      <xdr:colOff>0</xdr:colOff>
      <xdr:row>248</xdr:row>
      <xdr:rowOff>0</xdr:rowOff>
    </xdr:from>
    <xdr:ext cx="61911" cy="414361"/>
    <xdr:sp macro="" textlink="">
      <xdr:nvSpPr>
        <xdr:cNvPr id="897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77419200"/>
          <a:ext cx="61911" cy="414361"/>
        </a:xfrm>
        <a:prstGeom prst="rect">
          <a:avLst/>
        </a:prstGeom>
        <a:noFill/>
        <a:ln w="9525">
          <a:noFill/>
          <a:miter lim="800000"/>
          <a:headEnd/>
          <a:tailEnd/>
        </a:ln>
      </xdr:spPr>
    </xdr:sp>
    <xdr:clientData/>
  </xdr:oneCellAnchor>
  <xdr:oneCellAnchor>
    <xdr:from>
      <xdr:col>14</xdr:col>
      <xdr:colOff>0</xdr:colOff>
      <xdr:row>248</xdr:row>
      <xdr:rowOff>0</xdr:rowOff>
    </xdr:from>
    <xdr:ext cx="61911" cy="414361"/>
    <xdr:sp macro="" textlink="">
      <xdr:nvSpPr>
        <xdr:cNvPr id="897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77419200"/>
          <a:ext cx="61911" cy="414361"/>
        </a:xfrm>
        <a:prstGeom prst="rect">
          <a:avLst/>
        </a:prstGeom>
        <a:noFill/>
        <a:ln w="9525">
          <a:noFill/>
          <a:miter lim="800000"/>
          <a:headEnd/>
          <a:tailEnd/>
        </a:ln>
      </xdr:spPr>
    </xdr:sp>
    <xdr:clientData/>
  </xdr:oneCellAnchor>
  <xdr:oneCellAnchor>
    <xdr:from>
      <xdr:col>14</xdr:col>
      <xdr:colOff>0</xdr:colOff>
      <xdr:row>248</xdr:row>
      <xdr:rowOff>0</xdr:rowOff>
    </xdr:from>
    <xdr:ext cx="61911" cy="404836"/>
    <xdr:sp macro="" textlink="">
      <xdr:nvSpPr>
        <xdr:cNvPr id="897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77419200"/>
          <a:ext cx="61911" cy="404836"/>
        </a:xfrm>
        <a:prstGeom prst="rect">
          <a:avLst/>
        </a:prstGeom>
        <a:noFill/>
        <a:ln w="9525">
          <a:noFill/>
          <a:miter lim="800000"/>
          <a:headEnd/>
          <a:tailEnd/>
        </a:ln>
      </xdr:spPr>
    </xdr:sp>
    <xdr:clientData/>
  </xdr:oneCellAnchor>
  <xdr:oneCellAnchor>
    <xdr:from>
      <xdr:col>14</xdr:col>
      <xdr:colOff>0</xdr:colOff>
      <xdr:row>248</xdr:row>
      <xdr:rowOff>0</xdr:rowOff>
    </xdr:from>
    <xdr:ext cx="61911" cy="423886"/>
    <xdr:sp macro="" textlink="">
      <xdr:nvSpPr>
        <xdr:cNvPr id="897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77419200"/>
          <a:ext cx="61911" cy="423886"/>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897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77419200"/>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897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77419200"/>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897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77419200"/>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897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77419200"/>
          <a:ext cx="80961" cy="395311"/>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06623"/>
    <xdr:sp macro="" textlink="">
      <xdr:nvSpPr>
        <xdr:cNvPr id="898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77419200"/>
          <a:ext cx="59602" cy="30662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06623"/>
    <xdr:sp macro="" textlink="">
      <xdr:nvSpPr>
        <xdr:cNvPr id="898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77419200"/>
          <a:ext cx="59602" cy="30662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291325"/>
    <xdr:sp macro="" textlink="">
      <xdr:nvSpPr>
        <xdr:cNvPr id="8982"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77419200"/>
          <a:ext cx="59602" cy="291325"/>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16148"/>
    <xdr:sp macro="" textlink="">
      <xdr:nvSpPr>
        <xdr:cNvPr id="8983"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77419200"/>
          <a:ext cx="59602" cy="31614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8984"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77419200"/>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8985"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77419200"/>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8986"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77419200"/>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8987"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77419200"/>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8988"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77419200"/>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8989"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77419200"/>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8990"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77419200"/>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8991"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77419200"/>
          <a:ext cx="78652" cy="333759"/>
        </a:xfrm>
        <a:prstGeom prst="rect">
          <a:avLst/>
        </a:prstGeom>
        <a:noFill/>
        <a:ln w="9525">
          <a:noFill/>
          <a:miter lim="800000"/>
          <a:headEnd/>
          <a:tailEnd/>
        </a:ln>
      </xdr:spPr>
    </xdr:sp>
    <xdr:clientData/>
  </xdr:oneCellAnchor>
  <xdr:oneCellAnchor>
    <xdr:from>
      <xdr:col>13</xdr:col>
      <xdr:colOff>1219200</xdr:colOff>
      <xdr:row>248</xdr:row>
      <xdr:rowOff>0</xdr:rowOff>
    </xdr:from>
    <xdr:ext cx="88177" cy="289703"/>
    <xdr:sp macro="" textlink="">
      <xdr:nvSpPr>
        <xdr:cNvPr id="8992"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77419200"/>
          <a:ext cx="88177" cy="28970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51953"/>
    <xdr:sp macro="" textlink="">
      <xdr:nvSpPr>
        <xdr:cNvPr id="8993"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77419200"/>
          <a:ext cx="59602" cy="3519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42428"/>
    <xdr:sp macro="" textlink="">
      <xdr:nvSpPr>
        <xdr:cNvPr id="8994"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77419200"/>
          <a:ext cx="59602" cy="34242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61478"/>
    <xdr:sp macro="" textlink="">
      <xdr:nvSpPr>
        <xdr:cNvPr id="8995"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77419200"/>
          <a:ext cx="59602" cy="36147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8996"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77419200"/>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8997"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77419200"/>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8998"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77419200"/>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8999"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77419200"/>
          <a:ext cx="78652" cy="380528"/>
        </a:xfrm>
        <a:prstGeom prst="rect">
          <a:avLst/>
        </a:prstGeom>
        <a:noFill/>
        <a:ln w="9525">
          <a:noFill/>
          <a:miter lim="800000"/>
          <a:headEnd/>
          <a:tailEnd/>
        </a:ln>
      </xdr:spPr>
    </xdr:sp>
    <xdr:clientData/>
  </xdr:oneCellAnchor>
  <xdr:oneCellAnchor>
    <xdr:from>
      <xdr:col>13</xdr:col>
      <xdr:colOff>1219200</xdr:colOff>
      <xdr:row>248</xdr:row>
      <xdr:rowOff>0</xdr:rowOff>
    </xdr:from>
    <xdr:ext cx="88177" cy="289703"/>
    <xdr:sp macro="" textlink="">
      <xdr:nvSpPr>
        <xdr:cNvPr id="9000"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77419200"/>
          <a:ext cx="88177" cy="28970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9578"/>
    <xdr:sp macro="" textlink="">
      <xdr:nvSpPr>
        <xdr:cNvPr id="9001"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77419200"/>
          <a:ext cx="59602" cy="39957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9578"/>
    <xdr:sp macro="" textlink="">
      <xdr:nvSpPr>
        <xdr:cNvPr id="9002"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77419200"/>
          <a:ext cx="59602" cy="39957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0053"/>
    <xdr:sp macro="" textlink="">
      <xdr:nvSpPr>
        <xdr:cNvPr id="9003"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77419200"/>
          <a:ext cx="59602" cy="3900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09103"/>
    <xdr:sp macro="" textlink="">
      <xdr:nvSpPr>
        <xdr:cNvPr id="9004"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77419200"/>
          <a:ext cx="59602" cy="40910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428153"/>
    <xdr:sp macro="" textlink="">
      <xdr:nvSpPr>
        <xdr:cNvPr id="9005"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77419200"/>
          <a:ext cx="78652" cy="42815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428153"/>
    <xdr:sp macro="" textlink="">
      <xdr:nvSpPr>
        <xdr:cNvPr id="9006"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77419200"/>
          <a:ext cx="78652" cy="42815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428153"/>
    <xdr:sp macro="" textlink="">
      <xdr:nvSpPr>
        <xdr:cNvPr id="9007"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77419200"/>
          <a:ext cx="78652" cy="42815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428153"/>
    <xdr:sp macro="" textlink="">
      <xdr:nvSpPr>
        <xdr:cNvPr id="9008"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77419200"/>
          <a:ext cx="78652" cy="428153"/>
        </a:xfrm>
        <a:prstGeom prst="rect">
          <a:avLst/>
        </a:prstGeom>
        <a:noFill/>
        <a:ln w="9525">
          <a:noFill/>
          <a:miter lim="800000"/>
          <a:headEnd/>
          <a:tailEnd/>
        </a:ln>
      </xdr:spPr>
    </xdr:sp>
    <xdr:clientData/>
  </xdr:oneCellAnchor>
  <xdr:oneCellAnchor>
    <xdr:from>
      <xdr:col>13</xdr:col>
      <xdr:colOff>1219200</xdr:colOff>
      <xdr:row>248</xdr:row>
      <xdr:rowOff>0</xdr:rowOff>
    </xdr:from>
    <xdr:ext cx="88177" cy="289208"/>
    <xdr:sp macro="" textlink="">
      <xdr:nvSpPr>
        <xdr:cNvPr id="9009"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77419200"/>
          <a:ext cx="88177" cy="28920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32386"/>
    <xdr:sp macro="" textlink="">
      <xdr:nvSpPr>
        <xdr:cNvPr id="901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77419200"/>
          <a:ext cx="59602" cy="432386"/>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32386"/>
    <xdr:sp macro="" textlink="">
      <xdr:nvSpPr>
        <xdr:cNvPr id="901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77419200"/>
          <a:ext cx="59602" cy="432386"/>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28153"/>
    <xdr:sp macro="" textlink="">
      <xdr:nvSpPr>
        <xdr:cNvPr id="901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77419200"/>
          <a:ext cx="59602" cy="4281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41911"/>
    <xdr:sp macro="" textlink="">
      <xdr:nvSpPr>
        <xdr:cNvPr id="901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77419200"/>
          <a:ext cx="59602" cy="441911"/>
        </a:xfrm>
        <a:prstGeom prst="rect">
          <a:avLst/>
        </a:prstGeom>
        <a:noFill/>
        <a:ln w="9525">
          <a:noFill/>
          <a:miter lim="800000"/>
          <a:headEnd/>
          <a:tailEnd/>
        </a:ln>
      </xdr:spPr>
    </xdr:sp>
    <xdr:clientData/>
  </xdr:oneCellAnchor>
  <xdr:oneCellAnchor>
    <xdr:from>
      <xdr:col>13</xdr:col>
      <xdr:colOff>1219200</xdr:colOff>
      <xdr:row>248</xdr:row>
      <xdr:rowOff>0</xdr:rowOff>
    </xdr:from>
    <xdr:ext cx="88177" cy="289703"/>
    <xdr:sp macro="" textlink="">
      <xdr:nvSpPr>
        <xdr:cNvPr id="9014"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77419200"/>
          <a:ext cx="88177" cy="28970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9578"/>
    <xdr:sp macro="" textlink="">
      <xdr:nvSpPr>
        <xdr:cNvPr id="9015"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77419200"/>
          <a:ext cx="59602" cy="39957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9578"/>
    <xdr:sp macro="" textlink="">
      <xdr:nvSpPr>
        <xdr:cNvPr id="9016"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77419200"/>
          <a:ext cx="59602" cy="39957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0053"/>
    <xdr:sp macro="" textlink="">
      <xdr:nvSpPr>
        <xdr:cNvPr id="9017"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77419200"/>
          <a:ext cx="59602" cy="3900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09103"/>
    <xdr:sp macro="" textlink="">
      <xdr:nvSpPr>
        <xdr:cNvPr id="9018"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77419200"/>
          <a:ext cx="59602" cy="40910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9019"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77419200"/>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9020"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77419200"/>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9021"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77419200"/>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9022"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77419200"/>
          <a:ext cx="78652" cy="380528"/>
        </a:xfrm>
        <a:prstGeom prst="rect">
          <a:avLst/>
        </a:prstGeom>
        <a:noFill/>
        <a:ln w="9525">
          <a:noFill/>
          <a:miter lim="800000"/>
          <a:headEnd/>
          <a:tailEnd/>
        </a:ln>
      </xdr:spPr>
    </xdr:sp>
    <xdr:clientData/>
  </xdr:oneCellAnchor>
  <xdr:oneCellAnchor>
    <xdr:from>
      <xdr:col>14</xdr:col>
      <xdr:colOff>0</xdr:colOff>
      <xdr:row>248</xdr:row>
      <xdr:rowOff>0</xdr:rowOff>
    </xdr:from>
    <xdr:ext cx="61911" cy="306623"/>
    <xdr:sp macro="" textlink="">
      <xdr:nvSpPr>
        <xdr:cNvPr id="9023"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77419200"/>
          <a:ext cx="61911" cy="306623"/>
        </a:xfrm>
        <a:prstGeom prst="rect">
          <a:avLst/>
        </a:prstGeom>
        <a:noFill/>
        <a:ln w="9525">
          <a:noFill/>
          <a:miter lim="800000"/>
          <a:headEnd/>
          <a:tailEnd/>
        </a:ln>
      </xdr:spPr>
    </xdr:sp>
    <xdr:clientData/>
  </xdr:oneCellAnchor>
  <xdr:oneCellAnchor>
    <xdr:from>
      <xdr:col>14</xdr:col>
      <xdr:colOff>0</xdr:colOff>
      <xdr:row>248</xdr:row>
      <xdr:rowOff>0</xdr:rowOff>
    </xdr:from>
    <xdr:ext cx="61911" cy="306623"/>
    <xdr:sp macro="" textlink="">
      <xdr:nvSpPr>
        <xdr:cNvPr id="9024"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77419200"/>
          <a:ext cx="61911" cy="306623"/>
        </a:xfrm>
        <a:prstGeom prst="rect">
          <a:avLst/>
        </a:prstGeom>
        <a:noFill/>
        <a:ln w="9525">
          <a:noFill/>
          <a:miter lim="800000"/>
          <a:headEnd/>
          <a:tailEnd/>
        </a:ln>
      </xdr:spPr>
    </xdr:sp>
    <xdr:clientData/>
  </xdr:oneCellAnchor>
  <xdr:oneCellAnchor>
    <xdr:from>
      <xdr:col>14</xdr:col>
      <xdr:colOff>0</xdr:colOff>
      <xdr:row>248</xdr:row>
      <xdr:rowOff>0</xdr:rowOff>
    </xdr:from>
    <xdr:ext cx="61911" cy="291325"/>
    <xdr:sp macro="" textlink="">
      <xdr:nvSpPr>
        <xdr:cNvPr id="9025"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77419200"/>
          <a:ext cx="61911" cy="291325"/>
        </a:xfrm>
        <a:prstGeom prst="rect">
          <a:avLst/>
        </a:prstGeom>
        <a:noFill/>
        <a:ln w="9525">
          <a:noFill/>
          <a:miter lim="800000"/>
          <a:headEnd/>
          <a:tailEnd/>
        </a:ln>
      </xdr:spPr>
    </xdr:sp>
    <xdr:clientData/>
  </xdr:oneCellAnchor>
  <xdr:oneCellAnchor>
    <xdr:from>
      <xdr:col>14</xdr:col>
      <xdr:colOff>0</xdr:colOff>
      <xdr:row>248</xdr:row>
      <xdr:rowOff>0</xdr:rowOff>
    </xdr:from>
    <xdr:ext cx="61911" cy="316148"/>
    <xdr:sp macro="" textlink="">
      <xdr:nvSpPr>
        <xdr:cNvPr id="902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77419200"/>
          <a:ext cx="61911" cy="316148"/>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902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77419200"/>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902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77419200"/>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902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77419200"/>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903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77419200"/>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903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77419200"/>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903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77419200"/>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903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77419200"/>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903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77419200"/>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90486" cy="289703"/>
    <xdr:sp macro="" textlink="">
      <xdr:nvSpPr>
        <xdr:cNvPr id="9035"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77419200"/>
          <a:ext cx="90486" cy="289703"/>
        </a:xfrm>
        <a:prstGeom prst="rect">
          <a:avLst/>
        </a:prstGeom>
        <a:noFill/>
        <a:ln w="9525">
          <a:noFill/>
          <a:miter lim="800000"/>
          <a:headEnd/>
          <a:tailEnd/>
        </a:ln>
      </xdr:spPr>
    </xdr:sp>
    <xdr:clientData/>
  </xdr:oneCellAnchor>
  <xdr:oneCellAnchor>
    <xdr:from>
      <xdr:col>14</xdr:col>
      <xdr:colOff>0</xdr:colOff>
      <xdr:row>248</xdr:row>
      <xdr:rowOff>0</xdr:rowOff>
    </xdr:from>
    <xdr:ext cx="61911" cy="351953"/>
    <xdr:sp macro="" textlink="">
      <xdr:nvSpPr>
        <xdr:cNvPr id="9036"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77419200"/>
          <a:ext cx="61911" cy="351953"/>
        </a:xfrm>
        <a:prstGeom prst="rect">
          <a:avLst/>
        </a:prstGeom>
        <a:noFill/>
        <a:ln w="9525">
          <a:noFill/>
          <a:miter lim="800000"/>
          <a:headEnd/>
          <a:tailEnd/>
        </a:ln>
      </xdr:spPr>
    </xdr:sp>
    <xdr:clientData/>
  </xdr:oneCellAnchor>
  <xdr:oneCellAnchor>
    <xdr:from>
      <xdr:col>14</xdr:col>
      <xdr:colOff>0</xdr:colOff>
      <xdr:row>248</xdr:row>
      <xdr:rowOff>0</xdr:rowOff>
    </xdr:from>
    <xdr:ext cx="61911" cy="342428"/>
    <xdr:sp macro="" textlink="">
      <xdr:nvSpPr>
        <xdr:cNvPr id="9037"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77419200"/>
          <a:ext cx="61911" cy="342428"/>
        </a:xfrm>
        <a:prstGeom prst="rect">
          <a:avLst/>
        </a:prstGeom>
        <a:noFill/>
        <a:ln w="9525">
          <a:noFill/>
          <a:miter lim="800000"/>
          <a:headEnd/>
          <a:tailEnd/>
        </a:ln>
      </xdr:spPr>
    </xdr:sp>
    <xdr:clientData/>
  </xdr:oneCellAnchor>
  <xdr:oneCellAnchor>
    <xdr:from>
      <xdr:col>14</xdr:col>
      <xdr:colOff>0</xdr:colOff>
      <xdr:row>248</xdr:row>
      <xdr:rowOff>0</xdr:rowOff>
    </xdr:from>
    <xdr:ext cx="61911" cy="361478"/>
    <xdr:sp macro="" textlink="">
      <xdr:nvSpPr>
        <xdr:cNvPr id="9038"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77419200"/>
          <a:ext cx="61911" cy="36147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9039"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77419200"/>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9040"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77419200"/>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9041"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77419200"/>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9042"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77419200"/>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90486" cy="289703"/>
    <xdr:sp macro="" textlink="">
      <xdr:nvSpPr>
        <xdr:cNvPr id="9043"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77419200"/>
          <a:ext cx="90486" cy="289703"/>
        </a:xfrm>
        <a:prstGeom prst="rect">
          <a:avLst/>
        </a:prstGeom>
        <a:noFill/>
        <a:ln w="9525">
          <a:noFill/>
          <a:miter lim="800000"/>
          <a:headEnd/>
          <a:tailEnd/>
        </a:ln>
      </xdr:spPr>
    </xdr:sp>
    <xdr:clientData/>
  </xdr:oneCellAnchor>
  <xdr:oneCellAnchor>
    <xdr:from>
      <xdr:col>14</xdr:col>
      <xdr:colOff>0</xdr:colOff>
      <xdr:row>248</xdr:row>
      <xdr:rowOff>0</xdr:rowOff>
    </xdr:from>
    <xdr:ext cx="61911" cy="399578"/>
    <xdr:sp macro="" textlink="">
      <xdr:nvSpPr>
        <xdr:cNvPr id="9044"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77419200"/>
          <a:ext cx="61911" cy="399578"/>
        </a:xfrm>
        <a:prstGeom prst="rect">
          <a:avLst/>
        </a:prstGeom>
        <a:noFill/>
        <a:ln w="9525">
          <a:noFill/>
          <a:miter lim="800000"/>
          <a:headEnd/>
          <a:tailEnd/>
        </a:ln>
      </xdr:spPr>
    </xdr:sp>
    <xdr:clientData/>
  </xdr:oneCellAnchor>
  <xdr:oneCellAnchor>
    <xdr:from>
      <xdr:col>14</xdr:col>
      <xdr:colOff>0</xdr:colOff>
      <xdr:row>248</xdr:row>
      <xdr:rowOff>0</xdr:rowOff>
    </xdr:from>
    <xdr:ext cx="61911" cy="399578"/>
    <xdr:sp macro="" textlink="">
      <xdr:nvSpPr>
        <xdr:cNvPr id="9045"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77419200"/>
          <a:ext cx="61911" cy="399578"/>
        </a:xfrm>
        <a:prstGeom prst="rect">
          <a:avLst/>
        </a:prstGeom>
        <a:noFill/>
        <a:ln w="9525">
          <a:noFill/>
          <a:miter lim="800000"/>
          <a:headEnd/>
          <a:tailEnd/>
        </a:ln>
      </xdr:spPr>
    </xdr:sp>
    <xdr:clientData/>
  </xdr:oneCellAnchor>
  <xdr:oneCellAnchor>
    <xdr:from>
      <xdr:col>14</xdr:col>
      <xdr:colOff>0</xdr:colOff>
      <xdr:row>248</xdr:row>
      <xdr:rowOff>0</xdr:rowOff>
    </xdr:from>
    <xdr:ext cx="61911" cy="390053"/>
    <xdr:sp macro="" textlink="">
      <xdr:nvSpPr>
        <xdr:cNvPr id="9046"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77419200"/>
          <a:ext cx="61911" cy="390053"/>
        </a:xfrm>
        <a:prstGeom prst="rect">
          <a:avLst/>
        </a:prstGeom>
        <a:noFill/>
        <a:ln w="9525">
          <a:noFill/>
          <a:miter lim="800000"/>
          <a:headEnd/>
          <a:tailEnd/>
        </a:ln>
      </xdr:spPr>
    </xdr:sp>
    <xdr:clientData/>
  </xdr:oneCellAnchor>
  <xdr:oneCellAnchor>
    <xdr:from>
      <xdr:col>14</xdr:col>
      <xdr:colOff>0</xdr:colOff>
      <xdr:row>248</xdr:row>
      <xdr:rowOff>0</xdr:rowOff>
    </xdr:from>
    <xdr:ext cx="61911" cy="409103"/>
    <xdr:sp macro="" textlink="">
      <xdr:nvSpPr>
        <xdr:cNvPr id="9047"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77419200"/>
          <a:ext cx="61911" cy="409103"/>
        </a:xfrm>
        <a:prstGeom prst="rect">
          <a:avLst/>
        </a:prstGeom>
        <a:noFill/>
        <a:ln w="9525">
          <a:noFill/>
          <a:miter lim="800000"/>
          <a:headEnd/>
          <a:tailEnd/>
        </a:ln>
      </xdr:spPr>
    </xdr:sp>
    <xdr:clientData/>
  </xdr:oneCellAnchor>
  <xdr:oneCellAnchor>
    <xdr:from>
      <xdr:col>14</xdr:col>
      <xdr:colOff>0</xdr:colOff>
      <xdr:row>248</xdr:row>
      <xdr:rowOff>0</xdr:rowOff>
    </xdr:from>
    <xdr:ext cx="80961" cy="428153"/>
    <xdr:sp macro="" textlink="">
      <xdr:nvSpPr>
        <xdr:cNvPr id="9048"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77419200"/>
          <a:ext cx="80961" cy="428153"/>
        </a:xfrm>
        <a:prstGeom prst="rect">
          <a:avLst/>
        </a:prstGeom>
        <a:noFill/>
        <a:ln w="9525">
          <a:noFill/>
          <a:miter lim="800000"/>
          <a:headEnd/>
          <a:tailEnd/>
        </a:ln>
      </xdr:spPr>
    </xdr:sp>
    <xdr:clientData/>
  </xdr:oneCellAnchor>
  <xdr:oneCellAnchor>
    <xdr:from>
      <xdr:col>14</xdr:col>
      <xdr:colOff>0</xdr:colOff>
      <xdr:row>248</xdr:row>
      <xdr:rowOff>0</xdr:rowOff>
    </xdr:from>
    <xdr:ext cx="80961" cy="428153"/>
    <xdr:sp macro="" textlink="">
      <xdr:nvSpPr>
        <xdr:cNvPr id="9049"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77419200"/>
          <a:ext cx="80961" cy="428153"/>
        </a:xfrm>
        <a:prstGeom prst="rect">
          <a:avLst/>
        </a:prstGeom>
        <a:noFill/>
        <a:ln w="9525">
          <a:noFill/>
          <a:miter lim="800000"/>
          <a:headEnd/>
          <a:tailEnd/>
        </a:ln>
      </xdr:spPr>
    </xdr:sp>
    <xdr:clientData/>
  </xdr:oneCellAnchor>
  <xdr:oneCellAnchor>
    <xdr:from>
      <xdr:col>14</xdr:col>
      <xdr:colOff>0</xdr:colOff>
      <xdr:row>248</xdr:row>
      <xdr:rowOff>0</xdr:rowOff>
    </xdr:from>
    <xdr:ext cx="80961" cy="428153"/>
    <xdr:sp macro="" textlink="">
      <xdr:nvSpPr>
        <xdr:cNvPr id="9050"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77419200"/>
          <a:ext cx="80961" cy="428153"/>
        </a:xfrm>
        <a:prstGeom prst="rect">
          <a:avLst/>
        </a:prstGeom>
        <a:noFill/>
        <a:ln w="9525">
          <a:noFill/>
          <a:miter lim="800000"/>
          <a:headEnd/>
          <a:tailEnd/>
        </a:ln>
      </xdr:spPr>
    </xdr:sp>
    <xdr:clientData/>
  </xdr:oneCellAnchor>
  <xdr:oneCellAnchor>
    <xdr:from>
      <xdr:col>14</xdr:col>
      <xdr:colOff>0</xdr:colOff>
      <xdr:row>248</xdr:row>
      <xdr:rowOff>0</xdr:rowOff>
    </xdr:from>
    <xdr:ext cx="80961" cy="428153"/>
    <xdr:sp macro="" textlink="">
      <xdr:nvSpPr>
        <xdr:cNvPr id="9051"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77419200"/>
          <a:ext cx="80961" cy="428153"/>
        </a:xfrm>
        <a:prstGeom prst="rect">
          <a:avLst/>
        </a:prstGeom>
        <a:noFill/>
        <a:ln w="9525">
          <a:noFill/>
          <a:miter lim="800000"/>
          <a:headEnd/>
          <a:tailEnd/>
        </a:ln>
      </xdr:spPr>
    </xdr:sp>
    <xdr:clientData/>
  </xdr:oneCellAnchor>
  <xdr:oneCellAnchor>
    <xdr:from>
      <xdr:col>14</xdr:col>
      <xdr:colOff>0</xdr:colOff>
      <xdr:row>248</xdr:row>
      <xdr:rowOff>0</xdr:rowOff>
    </xdr:from>
    <xdr:ext cx="90486" cy="289208"/>
    <xdr:sp macro="" textlink="">
      <xdr:nvSpPr>
        <xdr:cNvPr id="9052"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77419200"/>
          <a:ext cx="90486" cy="289208"/>
        </a:xfrm>
        <a:prstGeom prst="rect">
          <a:avLst/>
        </a:prstGeom>
        <a:noFill/>
        <a:ln w="9525">
          <a:noFill/>
          <a:miter lim="800000"/>
          <a:headEnd/>
          <a:tailEnd/>
        </a:ln>
      </xdr:spPr>
    </xdr:sp>
    <xdr:clientData/>
  </xdr:oneCellAnchor>
  <xdr:oneCellAnchor>
    <xdr:from>
      <xdr:col>14</xdr:col>
      <xdr:colOff>0</xdr:colOff>
      <xdr:row>248</xdr:row>
      <xdr:rowOff>0</xdr:rowOff>
    </xdr:from>
    <xdr:ext cx="61911" cy="432386"/>
    <xdr:sp macro="" textlink="">
      <xdr:nvSpPr>
        <xdr:cNvPr id="9053"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77419200"/>
          <a:ext cx="61911" cy="432386"/>
        </a:xfrm>
        <a:prstGeom prst="rect">
          <a:avLst/>
        </a:prstGeom>
        <a:noFill/>
        <a:ln w="9525">
          <a:noFill/>
          <a:miter lim="800000"/>
          <a:headEnd/>
          <a:tailEnd/>
        </a:ln>
      </xdr:spPr>
    </xdr:sp>
    <xdr:clientData/>
  </xdr:oneCellAnchor>
  <xdr:oneCellAnchor>
    <xdr:from>
      <xdr:col>14</xdr:col>
      <xdr:colOff>0</xdr:colOff>
      <xdr:row>248</xdr:row>
      <xdr:rowOff>0</xdr:rowOff>
    </xdr:from>
    <xdr:ext cx="61911" cy="432386"/>
    <xdr:sp macro="" textlink="">
      <xdr:nvSpPr>
        <xdr:cNvPr id="9054"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77419200"/>
          <a:ext cx="61911" cy="432386"/>
        </a:xfrm>
        <a:prstGeom prst="rect">
          <a:avLst/>
        </a:prstGeom>
        <a:noFill/>
        <a:ln w="9525">
          <a:noFill/>
          <a:miter lim="800000"/>
          <a:headEnd/>
          <a:tailEnd/>
        </a:ln>
      </xdr:spPr>
    </xdr:sp>
    <xdr:clientData/>
  </xdr:oneCellAnchor>
  <xdr:oneCellAnchor>
    <xdr:from>
      <xdr:col>14</xdr:col>
      <xdr:colOff>0</xdr:colOff>
      <xdr:row>248</xdr:row>
      <xdr:rowOff>0</xdr:rowOff>
    </xdr:from>
    <xdr:ext cx="61911" cy="428153"/>
    <xdr:sp macro="" textlink="">
      <xdr:nvSpPr>
        <xdr:cNvPr id="9055"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77419200"/>
          <a:ext cx="61911" cy="428153"/>
        </a:xfrm>
        <a:prstGeom prst="rect">
          <a:avLst/>
        </a:prstGeom>
        <a:noFill/>
        <a:ln w="9525">
          <a:noFill/>
          <a:miter lim="800000"/>
          <a:headEnd/>
          <a:tailEnd/>
        </a:ln>
      </xdr:spPr>
    </xdr:sp>
    <xdr:clientData/>
  </xdr:oneCellAnchor>
  <xdr:oneCellAnchor>
    <xdr:from>
      <xdr:col>14</xdr:col>
      <xdr:colOff>0</xdr:colOff>
      <xdr:row>248</xdr:row>
      <xdr:rowOff>0</xdr:rowOff>
    </xdr:from>
    <xdr:ext cx="61911" cy="441911"/>
    <xdr:sp macro="" textlink="">
      <xdr:nvSpPr>
        <xdr:cNvPr id="9056"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77419200"/>
          <a:ext cx="61911" cy="441911"/>
        </a:xfrm>
        <a:prstGeom prst="rect">
          <a:avLst/>
        </a:prstGeom>
        <a:noFill/>
        <a:ln w="9525">
          <a:noFill/>
          <a:miter lim="800000"/>
          <a:headEnd/>
          <a:tailEnd/>
        </a:ln>
      </xdr:spPr>
    </xdr:sp>
    <xdr:clientData/>
  </xdr:oneCellAnchor>
  <xdr:oneCellAnchor>
    <xdr:from>
      <xdr:col>14</xdr:col>
      <xdr:colOff>0</xdr:colOff>
      <xdr:row>248</xdr:row>
      <xdr:rowOff>0</xdr:rowOff>
    </xdr:from>
    <xdr:ext cx="90486" cy="289703"/>
    <xdr:sp macro="" textlink="">
      <xdr:nvSpPr>
        <xdr:cNvPr id="9057"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77419200"/>
          <a:ext cx="90486" cy="289703"/>
        </a:xfrm>
        <a:prstGeom prst="rect">
          <a:avLst/>
        </a:prstGeom>
        <a:noFill/>
        <a:ln w="9525">
          <a:noFill/>
          <a:miter lim="800000"/>
          <a:headEnd/>
          <a:tailEnd/>
        </a:ln>
      </xdr:spPr>
    </xdr:sp>
    <xdr:clientData/>
  </xdr:oneCellAnchor>
  <xdr:oneCellAnchor>
    <xdr:from>
      <xdr:col>14</xdr:col>
      <xdr:colOff>0</xdr:colOff>
      <xdr:row>248</xdr:row>
      <xdr:rowOff>0</xdr:rowOff>
    </xdr:from>
    <xdr:ext cx="61911" cy="399578"/>
    <xdr:sp macro="" textlink="">
      <xdr:nvSpPr>
        <xdr:cNvPr id="905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77419200"/>
          <a:ext cx="61911" cy="399578"/>
        </a:xfrm>
        <a:prstGeom prst="rect">
          <a:avLst/>
        </a:prstGeom>
        <a:noFill/>
        <a:ln w="9525">
          <a:noFill/>
          <a:miter lim="800000"/>
          <a:headEnd/>
          <a:tailEnd/>
        </a:ln>
      </xdr:spPr>
    </xdr:sp>
    <xdr:clientData/>
  </xdr:oneCellAnchor>
  <xdr:oneCellAnchor>
    <xdr:from>
      <xdr:col>14</xdr:col>
      <xdr:colOff>0</xdr:colOff>
      <xdr:row>248</xdr:row>
      <xdr:rowOff>0</xdr:rowOff>
    </xdr:from>
    <xdr:ext cx="61911" cy="399578"/>
    <xdr:sp macro="" textlink="">
      <xdr:nvSpPr>
        <xdr:cNvPr id="905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77419200"/>
          <a:ext cx="61911" cy="399578"/>
        </a:xfrm>
        <a:prstGeom prst="rect">
          <a:avLst/>
        </a:prstGeom>
        <a:noFill/>
        <a:ln w="9525">
          <a:noFill/>
          <a:miter lim="800000"/>
          <a:headEnd/>
          <a:tailEnd/>
        </a:ln>
      </xdr:spPr>
    </xdr:sp>
    <xdr:clientData/>
  </xdr:oneCellAnchor>
  <xdr:oneCellAnchor>
    <xdr:from>
      <xdr:col>14</xdr:col>
      <xdr:colOff>0</xdr:colOff>
      <xdr:row>248</xdr:row>
      <xdr:rowOff>0</xdr:rowOff>
    </xdr:from>
    <xdr:ext cx="61911" cy="390053"/>
    <xdr:sp macro="" textlink="">
      <xdr:nvSpPr>
        <xdr:cNvPr id="906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77419200"/>
          <a:ext cx="61911" cy="390053"/>
        </a:xfrm>
        <a:prstGeom prst="rect">
          <a:avLst/>
        </a:prstGeom>
        <a:noFill/>
        <a:ln w="9525">
          <a:noFill/>
          <a:miter lim="800000"/>
          <a:headEnd/>
          <a:tailEnd/>
        </a:ln>
      </xdr:spPr>
    </xdr:sp>
    <xdr:clientData/>
  </xdr:oneCellAnchor>
  <xdr:oneCellAnchor>
    <xdr:from>
      <xdr:col>14</xdr:col>
      <xdr:colOff>0</xdr:colOff>
      <xdr:row>248</xdr:row>
      <xdr:rowOff>0</xdr:rowOff>
    </xdr:from>
    <xdr:ext cx="61911" cy="409103"/>
    <xdr:sp macro="" textlink="">
      <xdr:nvSpPr>
        <xdr:cNvPr id="906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77419200"/>
          <a:ext cx="61911" cy="409103"/>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906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77419200"/>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906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77419200"/>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906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77419200"/>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906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77419200"/>
          <a:ext cx="80961" cy="380528"/>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03299"/>
    <xdr:sp macro="" textlink="">
      <xdr:nvSpPr>
        <xdr:cNvPr id="9066"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87782400"/>
          <a:ext cx="59602" cy="303299"/>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03299"/>
    <xdr:sp macro="" textlink="">
      <xdr:nvSpPr>
        <xdr:cNvPr id="9067"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87782400"/>
          <a:ext cx="59602" cy="303299"/>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296945"/>
    <xdr:sp macro="" textlink="">
      <xdr:nvSpPr>
        <xdr:cNvPr id="9068"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87782400"/>
          <a:ext cx="59602" cy="296945"/>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12824"/>
    <xdr:sp macro="" textlink="">
      <xdr:nvSpPr>
        <xdr:cNvPr id="9069"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87782400"/>
          <a:ext cx="59602" cy="312824"/>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1412"/>
    <xdr:sp macro="" textlink="">
      <xdr:nvSpPr>
        <xdr:cNvPr id="9070"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87782400"/>
          <a:ext cx="78652" cy="331412"/>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1412"/>
    <xdr:sp macro="" textlink="">
      <xdr:nvSpPr>
        <xdr:cNvPr id="9071"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87782400"/>
          <a:ext cx="78652" cy="331412"/>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1412"/>
    <xdr:sp macro="" textlink="">
      <xdr:nvSpPr>
        <xdr:cNvPr id="9072"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87782400"/>
          <a:ext cx="78652" cy="331412"/>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1412"/>
    <xdr:sp macro="" textlink="">
      <xdr:nvSpPr>
        <xdr:cNvPr id="9073"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87782400"/>
          <a:ext cx="78652" cy="331412"/>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1412"/>
    <xdr:sp macro="" textlink="">
      <xdr:nvSpPr>
        <xdr:cNvPr id="9074"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87782400"/>
          <a:ext cx="78652" cy="331412"/>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1412"/>
    <xdr:sp macro="" textlink="">
      <xdr:nvSpPr>
        <xdr:cNvPr id="9075"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87782400"/>
          <a:ext cx="78652" cy="331412"/>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1412"/>
    <xdr:sp macro="" textlink="">
      <xdr:nvSpPr>
        <xdr:cNvPr id="9076"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87782400"/>
          <a:ext cx="78652" cy="331412"/>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1412"/>
    <xdr:sp macro="" textlink="">
      <xdr:nvSpPr>
        <xdr:cNvPr id="9077"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87782400"/>
          <a:ext cx="78652" cy="331412"/>
        </a:xfrm>
        <a:prstGeom prst="rect">
          <a:avLst/>
        </a:prstGeom>
        <a:noFill/>
        <a:ln w="9525">
          <a:noFill/>
          <a:miter lim="800000"/>
          <a:headEnd/>
          <a:tailEnd/>
        </a:ln>
      </xdr:spPr>
    </xdr:sp>
    <xdr:clientData/>
  </xdr:oneCellAnchor>
  <xdr:oneCellAnchor>
    <xdr:from>
      <xdr:col>13</xdr:col>
      <xdr:colOff>1219200</xdr:colOff>
      <xdr:row>281</xdr:row>
      <xdr:rowOff>0</xdr:rowOff>
    </xdr:from>
    <xdr:ext cx="88177" cy="289071"/>
    <xdr:sp macro="" textlink="">
      <xdr:nvSpPr>
        <xdr:cNvPr id="9078"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87782400"/>
          <a:ext cx="88177" cy="28907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49606"/>
    <xdr:sp macro="" textlink="">
      <xdr:nvSpPr>
        <xdr:cNvPr id="9079"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87782400"/>
          <a:ext cx="59602" cy="349606"/>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40081"/>
    <xdr:sp macro="" textlink="">
      <xdr:nvSpPr>
        <xdr:cNvPr id="9080"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87782400"/>
          <a:ext cx="59602" cy="34008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59131"/>
    <xdr:sp macro="" textlink="">
      <xdr:nvSpPr>
        <xdr:cNvPr id="9081"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87782400"/>
          <a:ext cx="59602" cy="359131"/>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78181"/>
    <xdr:sp macro="" textlink="">
      <xdr:nvSpPr>
        <xdr:cNvPr id="9082"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87782400"/>
          <a:ext cx="78652" cy="378181"/>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78181"/>
    <xdr:sp macro="" textlink="">
      <xdr:nvSpPr>
        <xdr:cNvPr id="9083"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87782400"/>
          <a:ext cx="78652" cy="378181"/>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78181"/>
    <xdr:sp macro="" textlink="">
      <xdr:nvSpPr>
        <xdr:cNvPr id="9084"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87782400"/>
          <a:ext cx="78652" cy="378181"/>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78181"/>
    <xdr:sp macro="" textlink="">
      <xdr:nvSpPr>
        <xdr:cNvPr id="9085"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87782400"/>
          <a:ext cx="78652" cy="378181"/>
        </a:xfrm>
        <a:prstGeom prst="rect">
          <a:avLst/>
        </a:prstGeom>
        <a:noFill/>
        <a:ln w="9525">
          <a:noFill/>
          <a:miter lim="800000"/>
          <a:headEnd/>
          <a:tailEnd/>
        </a:ln>
      </xdr:spPr>
    </xdr:sp>
    <xdr:clientData/>
  </xdr:oneCellAnchor>
  <xdr:oneCellAnchor>
    <xdr:from>
      <xdr:col>13</xdr:col>
      <xdr:colOff>1219200</xdr:colOff>
      <xdr:row>281</xdr:row>
      <xdr:rowOff>0</xdr:rowOff>
    </xdr:from>
    <xdr:ext cx="88177" cy="289071"/>
    <xdr:sp macro="" textlink="">
      <xdr:nvSpPr>
        <xdr:cNvPr id="9086"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87782400"/>
          <a:ext cx="88177" cy="28907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7231"/>
    <xdr:sp macro="" textlink="">
      <xdr:nvSpPr>
        <xdr:cNvPr id="9087"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87782400"/>
          <a:ext cx="59602" cy="39723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7231"/>
    <xdr:sp macro="" textlink="">
      <xdr:nvSpPr>
        <xdr:cNvPr id="9088"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87782400"/>
          <a:ext cx="59602" cy="39723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87706"/>
    <xdr:sp macro="" textlink="">
      <xdr:nvSpPr>
        <xdr:cNvPr id="9089"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87782400"/>
          <a:ext cx="59602" cy="387706"/>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06756"/>
    <xdr:sp macro="" textlink="">
      <xdr:nvSpPr>
        <xdr:cNvPr id="9090"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87782400"/>
          <a:ext cx="59602" cy="406756"/>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425806"/>
    <xdr:sp macro="" textlink="">
      <xdr:nvSpPr>
        <xdr:cNvPr id="9091"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87782400"/>
          <a:ext cx="78652" cy="425806"/>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425806"/>
    <xdr:sp macro="" textlink="">
      <xdr:nvSpPr>
        <xdr:cNvPr id="9092"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87782400"/>
          <a:ext cx="78652" cy="425806"/>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425806"/>
    <xdr:sp macro="" textlink="">
      <xdr:nvSpPr>
        <xdr:cNvPr id="9093"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87782400"/>
          <a:ext cx="78652" cy="425806"/>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425806"/>
    <xdr:sp macro="" textlink="">
      <xdr:nvSpPr>
        <xdr:cNvPr id="9094"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87782400"/>
          <a:ext cx="78652" cy="425806"/>
        </a:xfrm>
        <a:prstGeom prst="rect">
          <a:avLst/>
        </a:prstGeom>
        <a:noFill/>
        <a:ln w="9525">
          <a:noFill/>
          <a:miter lim="800000"/>
          <a:headEnd/>
          <a:tailEnd/>
        </a:ln>
      </xdr:spPr>
    </xdr:sp>
    <xdr:clientData/>
  </xdr:oneCellAnchor>
  <xdr:oneCellAnchor>
    <xdr:from>
      <xdr:col>13</xdr:col>
      <xdr:colOff>1219200</xdr:colOff>
      <xdr:row>281</xdr:row>
      <xdr:rowOff>0</xdr:rowOff>
    </xdr:from>
    <xdr:ext cx="88177" cy="289778"/>
    <xdr:sp macro="" textlink="">
      <xdr:nvSpPr>
        <xdr:cNvPr id="9095"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87782400"/>
          <a:ext cx="88177" cy="289778"/>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30039"/>
    <xdr:sp macro="" textlink="">
      <xdr:nvSpPr>
        <xdr:cNvPr id="9096"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87782400"/>
          <a:ext cx="59602" cy="430039"/>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30039"/>
    <xdr:sp macro="" textlink="">
      <xdr:nvSpPr>
        <xdr:cNvPr id="9097"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87782400"/>
          <a:ext cx="59602" cy="430039"/>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25806"/>
    <xdr:sp macro="" textlink="">
      <xdr:nvSpPr>
        <xdr:cNvPr id="9098"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87782400"/>
          <a:ext cx="59602" cy="425806"/>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39564"/>
    <xdr:sp macro="" textlink="">
      <xdr:nvSpPr>
        <xdr:cNvPr id="9099"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87782400"/>
          <a:ext cx="59602" cy="439564"/>
        </a:xfrm>
        <a:prstGeom prst="rect">
          <a:avLst/>
        </a:prstGeom>
        <a:noFill/>
        <a:ln w="9525">
          <a:noFill/>
          <a:miter lim="800000"/>
          <a:headEnd/>
          <a:tailEnd/>
        </a:ln>
      </xdr:spPr>
    </xdr:sp>
    <xdr:clientData/>
  </xdr:oneCellAnchor>
  <xdr:oneCellAnchor>
    <xdr:from>
      <xdr:col>13</xdr:col>
      <xdr:colOff>1219200</xdr:colOff>
      <xdr:row>281</xdr:row>
      <xdr:rowOff>0</xdr:rowOff>
    </xdr:from>
    <xdr:ext cx="88177" cy="289071"/>
    <xdr:sp macro="" textlink="">
      <xdr:nvSpPr>
        <xdr:cNvPr id="9100"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87782400"/>
          <a:ext cx="88177" cy="28907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7231"/>
    <xdr:sp macro="" textlink="">
      <xdr:nvSpPr>
        <xdr:cNvPr id="9101"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87782400"/>
          <a:ext cx="59602" cy="39723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7231"/>
    <xdr:sp macro="" textlink="">
      <xdr:nvSpPr>
        <xdr:cNvPr id="9102"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87782400"/>
          <a:ext cx="59602" cy="39723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87706"/>
    <xdr:sp macro="" textlink="">
      <xdr:nvSpPr>
        <xdr:cNvPr id="9103"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87782400"/>
          <a:ext cx="59602" cy="387706"/>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06756"/>
    <xdr:sp macro="" textlink="">
      <xdr:nvSpPr>
        <xdr:cNvPr id="9104"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87782400"/>
          <a:ext cx="59602" cy="406756"/>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78181"/>
    <xdr:sp macro="" textlink="">
      <xdr:nvSpPr>
        <xdr:cNvPr id="9105"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87782400"/>
          <a:ext cx="78652" cy="378181"/>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78181"/>
    <xdr:sp macro="" textlink="">
      <xdr:nvSpPr>
        <xdr:cNvPr id="9106"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87782400"/>
          <a:ext cx="78652" cy="378181"/>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78181"/>
    <xdr:sp macro="" textlink="">
      <xdr:nvSpPr>
        <xdr:cNvPr id="9107"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87782400"/>
          <a:ext cx="78652" cy="378181"/>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78181"/>
    <xdr:sp macro="" textlink="">
      <xdr:nvSpPr>
        <xdr:cNvPr id="9108"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87782400"/>
          <a:ext cx="78652" cy="378181"/>
        </a:xfrm>
        <a:prstGeom prst="rect">
          <a:avLst/>
        </a:prstGeom>
        <a:noFill/>
        <a:ln w="9525">
          <a:noFill/>
          <a:miter lim="800000"/>
          <a:headEnd/>
          <a:tailEnd/>
        </a:ln>
      </xdr:spPr>
    </xdr:sp>
    <xdr:clientData/>
  </xdr:oneCellAnchor>
  <xdr:oneCellAnchor>
    <xdr:from>
      <xdr:col>14</xdr:col>
      <xdr:colOff>0</xdr:colOff>
      <xdr:row>281</xdr:row>
      <xdr:rowOff>0</xdr:rowOff>
    </xdr:from>
    <xdr:ext cx="61911" cy="303299"/>
    <xdr:sp macro="" textlink="">
      <xdr:nvSpPr>
        <xdr:cNvPr id="9109"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87782400"/>
          <a:ext cx="61911" cy="303299"/>
        </a:xfrm>
        <a:prstGeom prst="rect">
          <a:avLst/>
        </a:prstGeom>
        <a:noFill/>
        <a:ln w="9525">
          <a:noFill/>
          <a:miter lim="800000"/>
          <a:headEnd/>
          <a:tailEnd/>
        </a:ln>
      </xdr:spPr>
    </xdr:sp>
    <xdr:clientData/>
  </xdr:oneCellAnchor>
  <xdr:oneCellAnchor>
    <xdr:from>
      <xdr:col>14</xdr:col>
      <xdr:colOff>0</xdr:colOff>
      <xdr:row>281</xdr:row>
      <xdr:rowOff>0</xdr:rowOff>
    </xdr:from>
    <xdr:ext cx="61911" cy="303299"/>
    <xdr:sp macro="" textlink="">
      <xdr:nvSpPr>
        <xdr:cNvPr id="9110"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87782400"/>
          <a:ext cx="61911" cy="303299"/>
        </a:xfrm>
        <a:prstGeom prst="rect">
          <a:avLst/>
        </a:prstGeom>
        <a:noFill/>
        <a:ln w="9525">
          <a:noFill/>
          <a:miter lim="800000"/>
          <a:headEnd/>
          <a:tailEnd/>
        </a:ln>
      </xdr:spPr>
    </xdr:sp>
    <xdr:clientData/>
  </xdr:oneCellAnchor>
  <xdr:oneCellAnchor>
    <xdr:from>
      <xdr:col>14</xdr:col>
      <xdr:colOff>0</xdr:colOff>
      <xdr:row>281</xdr:row>
      <xdr:rowOff>0</xdr:rowOff>
    </xdr:from>
    <xdr:ext cx="61911" cy="296945"/>
    <xdr:sp macro="" textlink="">
      <xdr:nvSpPr>
        <xdr:cNvPr id="9111"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87782400"/>
          <a:ext cx="61911" cy="296945"/>
        </a:xfrm>
        <a:prstGeom prst="rect">
          <a:avLst/>
        </a:prstGeom>
        <a:noFill/>
        <a:ln w="9525">
          <a:noFill/>
          <a:miter lim="800000"/>
          <a:headEnd/>
          <a:tailEnd/>
        </a:ln>
      </xdr:spPr>
    </xdr:sp>
    <xdr:clientData/>
  </xdr:oneCellAnchor>
  <xdr:oneCellAnchor>
    <xdr:from>
      <xdr:col>14</xdr:col>
      <xdr:colOff>0</xdr:colOff>
      <xdr:row>281</xdr:row>
      <xdr:rowOff>0</xdr:rowOff>
    </xdr:from>
    <xdr:ext cx="61911" cy="312824"/>
    <xdr:sp macro="" textlink="">
      <xdr:nvSpPr>
        <xdr:cNvPr id="9112"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87782400"/>
          <a:ext cx="61911" cy="312824"/>
        </a:xfrm>
        <a:prstGeom prst="rect">
          <a:avLst/>
        </a:prstGeom>
        <a:noFill/>
        <a:ln w="9525">
          <a:noFill/>
          <a:miter lim="800000"/>
          <a:headEnd/>
          <a:tailEnd/>
        </a:ln>
      </xdr:spPr>
    </xdr:sp>
    <xdr:clientData/>
  </xdr:oneCellAnchor>
  <xdr:oneCellAnchor>
    <xdr:from>
      <xdr:col>14</xdr:col>
      <xdr:colOff>0</xdr:colOff>
      <xdr:row>281</xdr:row>
      <xdr:rowOff>0</xdr:rowOff>
    </xdr:from>
    <xdr:ext cx="80961" cy="331412"/>
    <xdr:sp macro="" textlink="">
      <xdr:nvSpPr>
        <xdr:cNvPr id="9113"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87782400"/>
          <a:ext cx="80961" cy="331412"/>
        </a:xfrm>
        <a:prstGeom prst="rect">
          <a:avLst/>
        </a:prstGeom>
        <a:noFill/>
        <a:ln w="9525">
          <a:noFill/>
          <a:miter lim="800000"/>
          <a:headEnd/>
          <a:tailEnd/>
        </a:ln>
      </xdr:spPr>
    </xdr:sp>
    <xdr:clientData/>
  </xdr:oneCellAnchor>
  <xdr:oneCellAnchor>
    <xdr:from>
      <xdr:col>14</xdr:col>
      <xdr:colOff>0</xdr:colOff>
      <xdr:row>281</xdr:row>
      <xdr:rowOff>0</xdr:rowOff>
    </xdr:from>
    <xdr:ext cx="80961" cy="331412"/>
    <xdr:sp macro="" textlink="">
      <xdr:nvSpPr>
        <xdr:cNvPr id="9114"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87782400"/>
          <a:ext cx="80961" cy="331412"/>
        </a:xfrm>
        <a:prstGeom prst="rect">
          <a:avLst/>
        </a:prstGeom>
        <a:noFill/>
        <a:ln w="9525">
          <a:noFill/>
          <a:miter lim="800000"/>
          <a:headEnd/>
          <a:tailEnd/>
        </a:ln>
      </xdr:spPr>
    </xdr:sp>
    <xdr:clientData/>
  </xdr:oneCellAnchor>
  <xdr:oneCellAnchor>
    <xdr:from>
      <xdr:col>14</xdr:col>
      <xdr:colOff>0</xdr:colOff>
      <xdr:row>281</xdr:row>
      <xdr:rowOff>0</xdr:rowOff>
    </xdr:from>
    <xdr:ext cx="80961" cy="331412"/>
    <xdr:sp macro="" textlink="">
      <xdr:nvSpPr>
        <xdr:cNvPr id="9115"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87782400"/>
          <a:ext cx="80961" cy="331412"/>
        </a:xfrm>
        <a:prstGeom prst="rect">
          <a:avLst/>
        </a:prstGeom>
        <a:noFill/>
        <a:ln w="9525">
          <a:noFill/>
          <a:miter lim="800000"/>
          <a:headEnd/>
          <a:tailEnd/>
        </a:ln>
      </xdr:spPr>
    </xdr:sp>
    <xdr:clientData/>
  </xdr:oneCellAnchor>
  <xdr:oneCellAnchor>
    <xdr:from>
      <xdr:col>14</xdr:col>
      <xdr:colOff>0</xdr:colOff>
      <xdr:row>281</xdr:row>
      <xdr:rowOff>0</xdr:rowOff>
    </xdr:from>
    <xdr:ext cx="80961" cy="331412"/>
    <xdr:sp macro="" textlink="">
      <xdr:nvSpPr>
        <xdr:cNvPr id="9116"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87782400"/>
          <a:ext cx="80961" cy="331412"/>
        </a:xfrm>
        <a:prstGeom prst="rect">
          <a:avLst/>
        </a:prstGeom>
        <a:noFill/>
        <a:ln w="9525">
          <a:noFill/>
          <a:miter lim="800000"/>
          <a:headEnd/>
          <a:tailEnd/>
        </a:ln>
      </xdr:spPr>
    </xdr:sp>
    <xdr:clientData/>
  </xdr:oneCellAnchor>
  <xdr:oneCellAnchor>
    <xdr:from>
      <xdr:col>14</xdr:col>
      <xdr:colOff>0</xdr:colOff>
      <xdr:row>281</xdr:row>
      <xdr:rowOff>0</xdr:rowOff>
    </xdr:from>
    <xdr:ext cx="80961" cy="331412"/>
    <xdr:sp macro="" textlink="">
      <xdr:nvSpPr>
        <xdr:cNvPr id="9117"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87782400"/>
          <a:ext cx="80961" cy="331412"/>
        </a:xfrm>
        <a:prstGeom prst="rect">
          <a:avLst/>
        </a:prstGeom>
        <a:noFill/>
        <a:ln w="9525">
          <a:noFill/>
          <a:miter lim="800000"/>
          <a:headEnd/>
          <a:tailEnd/>
        </a:ln>
      </xdr:spPr>
    </xdr:sp>
    <xdr:clientData/>
  </xdr:oneCellAnchor>
  <xdr:oneCellAnchor>
    <xdr:from>
      <xdr:col>14</xdr:col>
      <xdr:colOff>0</xdr:colOff>
      <xdr:row>281</xdr:row>
      <xdr:rowOff>0</xdr:rowOff>
    </xdr:from>
    <xdr:ext cx="80961" cy="331412"/>
    <xdr:sp macro="" textlink="">
      <xdr:nvSpPr>
        <xdr:cNvPr id="9118"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87782400"/>
          <a:ext cx="80961" cy="331412"/>
        </a:xfrm>
        <a:prstGeom prst="rect">
          <a:avLst/>
        </a:prstGeom>
        <a:noFill/>
        <a:ln w="9525">
          <a:noFill/>
          <a:miter lim="800000"/>
          <a:headEnd/>
          <a:tailEnd/>
        </a:ln>
      </xdr:spPr>
    </xdr:sp>
    <xdr:clientData/>
  </xdr:oneCellAnchor>
  <xdr:oneCellAnchor>
    <xdr:from>
      <xdr:col>14</xdr:col>
      <xdr:colOff>0</xdr:colOff>
      <xdr:row>281</xdr:row>
      <xdr:rowOff>0</xdr:rowOff>
    </xdr:from>
    <xdr:ext cx="80961" cy="331412"/>
    <xdr:sp macro="" textlink="">
      <xdr:nvSpPr>
        <xdr:cNvPr id="9119"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87782400"/>
          <a:ext cx="80961" cy="331412"/>
        </a:xfrm>
        <a:prstGeom prst="rect">
          <a:avLst/>
        </a:prstGeom>
        <a:noFill/>
        <a:ln w="9525">
          <a:noFill/>
          <a:miter lim="800000"/>
          <a:headEnd/>
          <a:tailEnd/>
        </a:ln>
      </xdr:spPr>
    </xdr:sp>
    <xdr:clientData/>
  </xdr:oneCellAnchor>
  <xdr:oneCellAnchor>
    <xdr:from>
      <xdr:col>14</xdr:col>
      <xdr:colOff>0</xdr:colOff>
      <xdr:row>281</xdr:row>
      <xdr:rowOff>0</xdr:rowOff>
    </xdr:from>
    <xdr:ext cx="80961" cy="331412"/>
    <xdr:sp macro="" textlink="">
      <xdr:nvSpPr>
        <xdr:cNvPr id="9120"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87782400"/>
          <a:ext cx="80961" cy="331412"/>
        </a:xfrm>
        <a:prstGeom prst="rect">
          <a:avLst/>
        </a:prstGeom>
        <a:noFill/>
        <a:ln w="9525">
          <a:noFill/>
          <a:miter lim="800000"/>
          <a:headEnd/>
          <a:tailEnd/>
        </a:ln>
      </xdr:spPr>
    </xdr:sp>
    <xdr:clientData/>
  </xdr:oneCellAnchor>
  <xdr:oneCellAnchor>
    <xdr:from>
      <xdr:col>14</xdr:col>
      <xdr:colOff>0</xdr:colOff>
      <xdr:row>281</xdr:row>
      <xdr:rowOff>0</xdr:rowOff>
    </xdr:from>
    <xdr:ext cx="90486" cy="289071"/>
    <xdr:sp macro="" textlink="">
      <xdr:nvSpPr>
        <xdr:cNvPr id="9121"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87782400"/>
          <a:ext cx="90486" cy="289071"/>
        </a:xfrm>
        <a:prstGeom prst="rect">
          <a:avLst/>
        </a:prstGeom>
        <a:noFill/>
        <a:ln w="9525">
          <a:noFill/>
          <a:miter lim="800000"/>
          <a:headEnd/>
          <a:tailEnd/>
        </a:ln>
      </xdr:spPr>
    </xdr:sp>
    <xdr:clientData/>
  </xdr:oneCellAnchor>
  <xdr:oneCellAnchor>
    <xdr:from>
      <xdr:col>14</xdr:col>
      <xdr:colOff>0</xdr:colOff>
      <xdr:row>281</xdr:row>
      <xdr:rowOff>0</xdr:rowOff>
    </xdr:from>
    <xdr:ext cx="61911" cy="349606"/>
    <xdr:sp macro="" textlink="">
      <xdr:nvSpPr>
        <xdr:cNvPr id="9122"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87782400"/>
          <a:ext cx="61911" cy="349606"/>
        </a:xfrm>
        <a:prstGeom prst="rect">
          <a:avLst/>
        </a:prstGeom>
        <a:noFill/>
        <a:ln w="9525">
          <a:noFill/>
          <a:miter lim="800000"/>
          <a:headEnd/>
          <a:tailEnd/>
        </a:ln>
      </xdr:spPr>
    </xdr:sp>
    <xdr:clientData/>
  </xdr:oneCellAnchor>
  <xdr:oneCellAnchor>
    <xdr:from>
      <xdr:col>14</xdr:col>
      <xdr:colOff>0</xdr:colOff>
      <xdr:row>281</xdr:row>
      <xdr:rowOff>0</xdr:rowOff>
    </xdr:from>
    <xdr:ext cx="61911" cy="340081"/>
    <xdr:sp macro="" textlink="">
      <xdr:nvSpPr>
        <xdr:cNvPr id="9123"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87782400"/>
          <a:ext cx="61911" cy="340081"/>
        </a:xfrm>
        <a:prstGeom prst="rect">
          <a:avLst/>
        </a:prstGeom>
        <a:noFill/>
        <a:ln w="9525">
          <a:noFill/>
          <a:miter lim="800000"/>
          <a:headEnd/>
          <a:tailEnd/>
        </a:ln>
      </xdr:spPr>
    </xdr:sp>
    <xdr:clientData/>
  </xdr:oneCellAnchor>
  <xdr:oneCellAnchor>
    <xdr:from>
      <xdr:col>14</xdr:col>
      <xdr:colOff>0</xdr:colOff>
      <xdr:row>281</xdr:row>
      <xdr:rowOff>0</xdr:rowOff>
    </xdr:from>
    <xdr:ext cx="61911" cy="359131"/>
    <xdr:sp macro="" textlink="">
      <xdr:nvSpPr>
        <xdr:cNvPr id="9124"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87782400"/>
          <a:ext cx="61911" cy="359131"/>
        </a:xfrm>
        <a:prstGeom prst="rect">
          <a:avLst/>
        </a:prstGeom>
        <a:noFill/>
        <a:ln w="9525">
          <a:noFill/>
          <a:miter lim="800000"/>
          <a:headEnd/>
          <a:tailEnd/>
        </a:ln>
      </xdr:spPr>
    </xdr:sp>
    <xdr:clientData/>
  </xdr:oneCellAnchor>
  <xdr:oneCellAnchor>
    <xdr:from>
      <xdr:col>14</xdr:col>
      <xdr:colOff>0</xdr:colOff>
      <xdr:row>281</xdr:row>
      <xdr:rowOff>0</xdr:rowOff>
    </xdr:from>
    <xdr:ext cx="80961" cy="378181"/>
    <xdr:sp macro="" textlink="">
      <xdr:nvSpPr>
        <xdr:cNvPr id="9125"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87782400"/>
          <a:ext cx="80961" cy="378181"/>
        </a:xfrm>
        <a:prstGeom prst="rect">
          <a:avLst/>
        </a:prstGeom>
        <a:noFill/>
        <a:ln w="9525">
          <a:noFill/>
          <a:miter lim="800000"/>
          <a:headEnd/>
          <a:tailEnd/>
        </a:ln>
      </xdr:spPr>
    </xdr:sp>
    <xdr:clientData/>
  </xdr:oneCellAnchor>
  <xdr:oneCellAnchor>
    <xdr:from>
      <xdr:col>14</xdr:col>
      <xdr:colOff>0</xdr:colOff>
      <xdr:row>281</xdr:row>
      <xdr:rowOff>0</xdr:rowOff>
    </xdr:from>
    <xdr:ext cx="80961" cy="378181"/>
    <xdr:sp macro="" textlink="">
      <xdr:nvSpPr>
        <xdr:cNvPr id="9126"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87782400"/>
          <a:ext cx="80961" cy="378181"/>
        </a:xfrm>
        <a:prstGeom prst="rect">
          <a:avLst/>
        </a:prstGeom>
        <a:noFill/>
        <a:ln w="9525">
          <a:noFill/>
          <a:miter lim="800000"/>
          <a:headEnd/>
          <a:tailEnd/>
        </a:ln>
      </xdr:spPr>
    </xdr:sp>
    <xdr:clientData/>
  </xdr:oneCellAnchor>
  <xdr:oneCellAnchor>
    <xdr:from>
      <xdr:col>14</xdr:col>
      <xdr:colOff>0</xdr:colOff>
      <xdr:row>281</xdr:row>
      <xdr:rowOff>0</xdr:rowOff>
    </xdr:from>
    <xdr:ext cx="80961" cy="378181"/>
    <xdr:sp macro="" textlink="">
      <xdr:nvSpPr>
        <xdr:cNvPr id="9127"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87782400"/>
          <a:ext cx="80961" cy="378181"/>
        </a:xfrm>
        <a:prstGeom prst="rect">
          <a:avLst/>
        </a:prstGeom>
        <a:noFill/>
        <a:ln w="9525">
          <a:noFill/>
          <a:miter lim="800000"/>
          <a:headEnd/>
          <a:tailEnd/>
        </a:ln>
      </xdr:spPr>
    </xdr:sp>
    <xdr:clientData/>
  </xdr:oneCellAnchor>
  <xdr:oneCellAnchor>
    <xdr:from>
      <xdr:col>14</xdr:col>
      <xdr:colOff>0</xdr:colOff>
      <xdr:row>281</xdr:row>
      <xdr:rowOff>0</xdr:rowOff>
    </xdr:from>
    <xdr:ext cx="80961" cy="378181"/>
    <xdr:sp macro="" textlink="">
      <xdr:nvSpPr>
        <xdr:cNvPr id="9128"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87782400"/>
          <a:ext cx="80961" cy="378181"/>
        </a:xfrm>
        <a:prstGeom prst="rect">
          <a:avLst/>
        </a:prstGeom>
        <a:noFill/>
        <a:ln w="9525">
          <a:noFill/>
          <a:miter lim="800000"/>
          <a:headEnd/>
          <a:tailEnd/>
        </a:ln>
      </xdr:spPr>
    </xdr:sp>
    <xdr:clientData/>
  </xdr:oneCellAnchor>
  <xdr:oneCellAnchor>
    <xdr:from>
      <xdr:col>14</xdr:col>
      <xdr:colOff>0</xdr:colOff>
      <xdr:row>281</xdr:row>
      <xdr:rowOff>0</xdr:rowOff>
    </xdr:from>
    <xdr:ext cx="90486" cy="289071"/>
    <xdr:sp macro="" textlink="">
      <xdr:nvSpPr>
        <xdr:cNvPr id="9129"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87782400"/>
          <a:ext cx="90486" cy="289071"/>
        </a:xfrm>
        <a:prstGeom prst="rect">
          <a:avLst/>
        </a:prstGeom>
        <a:noFill/>
        <a:ln w="9525">
          <a:noFill/>
          <a:miter lim="800000"/>
          <a:headEnd/>
          <a:tailEnd/>
        </a:ln>
      </xdr:spPr>
    </xdr:sp>
    <xdr:clientData/>
  </xdr:oneCellAnchor>
  <xdr:oneCellAnchor>
    <xdr:from>
      <xdr:col>14</xdr:col>
      <xdr:colOff>0</xdr:colOff>
      <xdr:row>281</xdr:row>
      <xdr:rowOff>0</xdr:rowOff>
    </xdr:from>
    <xdr:ext cx="61911" cy="397231"/>
    <xdr:sp macro="" textlink="">
      <xdr:nvSpPr>
        <xdr:cNvPr id="9130"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87782400"/>
          <a:ext cx="61911" cy="397231"/>
        </a:xfrm>
        <a:prstGeom prst="rect">
          <a:avLst/>
        </a:prstGeom>
        <a:noFill/>
        <a:ln w="9525">
          <a:noFill/>
          <a:miter lim="800000"/>
          <a:headEnd/>
          <a:tailEnd/>
        </a:ln>
      </xdr:spPr>
    </xdr:sp>
    <xdr:clientData/>
  </xdr:oneCellAnchor>
  <xdr:oneCellAnchor>
    <xdr:from>
      <xdr:col>14</xdr:col>
      <xdr:colOff>0</xdr:colOff>
      <xdr:row>281</xdr:row>
      <xdr:rowOff>0</xdr:rowOff>
    </xdr:from>
    <xdr:ext cx="61911" cy="397231"/>
    <xdr:sp macro="" textlink="">
      <xdr:nvSpPr>
        <xdr:cNvPr id="9131"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87782400"/>
          <a:ext cx="61911" cy="397231"/>
        </a:xfrm>
        <a:prstGeom prst="rect">
          <a:avLst/>
        </a:prstGeom>
        <a:noFill/>
        <a:ln w="9525">
          <a:noFill/>
          <a:miter lim="800000"/>
          <a:headEnd/>
          <a:tailEnd/>
        </a:ln>
      </xdr:spPr>
    </xdr:sp>
    <xdr:clientData/>
  </xdr:oneCellAnchor>
  <xdr:oneCellAnchor>
    <xdr:from>
      <xdr:col>14</xdr:col>
      <xdr:colOff>0</xdr:colOff>
      <xdr:row>281</xdr:row>
      <xdr:rowOff>0</xdr:rowOff>
    </xdr:from>
    <xdr:ext cx="61911" cy="387706"/>
    <xdr:sp macro="" textlink="">
      <xdr:nvSpPr>
        <xdr:cNvPr id="9132"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87782400"/>
          <a:ext cx="61911" cy="387706"/>
        </a:xfrm>
        <a:prstGeom prst="rect">
          <a:avLst/>
        </a:prstGeom>
        <a:noFill/>
        <a:ln w="9525">
          <a:noFill/>
          <a:miter lim="800000"/>
          <a:headEnd/>
          <a:tailEnd/>
        </a:ln>
      </xdr:spPr>
    </xdr:sp>
    <xdr:clientData/>
  </xdr:oneCellAnchor>
  <xdr:oneCellAnchor>
    <xdr:from>
      <xdr:col>14</xdr:col>
      <xdr:colOff>0</xdr:colOff>
      <xdr:row>281</xdr:row>
      <xdr:rowOff>0</xdr:rowOff>
    </xdr:from>
    <xdr:ext cx="61911" cy="406756"/>
    <xdr:sp macro="" textlink="">
      <xdr:nvSpPr>
        <xdr:cNvPr id="9133"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87782400"/>
          <a:ext cx="61911" cy="406756"/>
        </a:xfrm>
        <a:prstGeom prst="rect">
          <a:avLst/>
        </a:prstGeom>
        <a:noFill/>
        <a:ln w="9525">
          <a:noFill/>
          <a:miter lim="800000"/>
          <a:headEnd/>
          <a:tailEnd/>
        </a:ln>
      </xdr:spPr>
    </xdr:sp>
    <xdr:clientData/>
  </xdr:oneCellAnchor>
  <xdr:oneCellAnchor>
    <xdr:from>
      <xdr:col>14</xdr:col>
      <xdr:colOff>0</xdr:colOff>
      <xdr:row>281</xdr:row>
      <xdr:rowOff>0</xdr:rowOff>
    </xdr:from>
    <xdr:ext cx="80961" cy="425806"/>
    <xdr:sp macro="" textlink="">
      <xdr:nvSpPr>
        <xdr:cNvPr id="9134"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87782400"/>
          <a:ext cx="80961" cy="425806"/>
        </a:xfrm>
        <a:prstGeom prst="rect">
          <a:avLst/>
        </a:prstGeom>
        <a:noFill/>
        <a:ln w="9525">
          <a:noFill/>
          <a:miter lim="800000"/>
          <a:headEnd/>
          <a:tailEnd/>
        </a:ln>
      </xdr:spPr>
    </xdr:sp>
    <xdr:clientData/>
  </xdr:oneCellAnchor>
  <xdr:oneCellAnchor>
    <xdr:from>
      <xdr:col>14</xdr:col>
      <xdr:colOff>0</xdr:colOff>
      <xdr:row>281</xdr:row>
      <xdr:rowOff>0</xdr:rowOff>
    </xdr:from>
    <xdr:ext cx="80961" cy="425806"/>
    <xdr:sp macro="" textlink="">
      <xdr:nvSpPr>
        <xdr:cNvPr id="9135"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87782400"/>
          <a:ext cx="80961" cy="425806"/>
        </a:xfrm>
        <a:prstGeom prst="rect">
          <a:avLst/>
        </a:prstGeom>
        <a:noFill/>
        <a:ln w="9525">
          <a:noFill/>
          <a:miter lim="800000"/>
          <a:headEnd/>
          <a:tailEnd/>
        </a:ln>
      </xdr:spPr>
    </xdr:sp>
    <xdr:clientData/>
  </xdr:oneCellAnchor>
  <xdr:oneCellAnchor>
    <xdr:from>
      <xdr:col>14</xdr:col>
      <xdr:colOff>0</xdr:colOff>
      <xdr:row>281</xdr:row>
      <xdr:rowOff>0</xdr:rowOff>
    </xdr:from>
    <xdr:ext cx="80961" cy="425806"/>
    <xdr:sp macro="" textlink="">
      <xdr:nvSpPr>
        <xdr:cNvPr id="9136"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87782400"/>
          <a:ext cx="80961" cy="425806"/>
        </a:xfrm>
        <a:prstGeom prst="rect">
          <a:avLst/>
        </a:prstGeom>
        <a:noFill/>
        <a:ln w="9525">
          <a:noFill/>
          <a:miter lim="800000"/>
          <a:headEnd/>
          <a:tailEnd/>
        </a:ln>
      </xdr:spPr>
    </xdr:sp>
    <xdr:clientData/>
  </xdr:oneCellAnchor>
  <xdr:oneCellAnchor>
    <xdr:from>
      <xdr:col>14</xdr:col>
      <xdr:colOff>0</xdr:colOff>
      <xdr:row>281</xdr:row>
      <xdr:rowOff>0</xdr:rowOff>
    </xdr:from>
    <xdr:ext cx="80961" cy="425806"/>
    <xdr:sp macro="" textlink="">
      <xdr:nvSpPr>
        <xdr:cNvPr id="9137"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87782400"/>
          <a:ext cx="80961" cy="425806"/>
        </a:xfrm>
        <a:prstGeom prst="rect">
          <a:avLst/>
        </a:prstGeom>
        <a:noFill/>
        <a:ln w="9525">
          <a:noFill/>
          <a:miter lim="800000"/>
          <a:headEnd/>
          <a:tailEnd/>
        </a:ln>
      </xdr:spPr>
    </xdr:sp>
    <xdr:clientData/>
  </xdr:oneCellAnchor>
  <xdr:oneCellAnchor>
    <xdr:from>
      <xdr:col>14</xdr:col>
      <xdr:colOff>0</xdr:colOff>
      <xdr:row>281</xdr:row>
      <xdr:rowOff>0</xdr:rowOff>
    </xdr:from>
    <xdr:ext cx="90486" cy="289778"/>
    <xdr:sp macro="" textlink="">
      <xdr:nvSpPr>
        <xdr:cNvPr id="9138"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87782400"/>
          <a:ext cx="90486" cy="289778"/>
        </a:xfrm>
        <a:prstGeom prst="rect">
          <a:avLst/>
        </a:prstGeom>
        <a:noFill/>
        <a:ln w="9525">
          <a:noFill/>
          <a:miter lim="800000"/>
          <a:headEnd/>
          <a:tailEnd/>
        </a:ln>
      </xdr:spPr>
    </xdr:sp>
    <xdr:clientData/>
  </xdr:oneCellAnchor>
  <xdr:oneCellAnchor>
    <xdr:from>
      <xdr:col>14</xdr:col>
      <xdr:colOff>0</xdr:colOff>
      <xdr:row>281</xdr:row>
      <xdr:rowOff>0</xdr:rowOff>
    </xdr:from>
    <xdr:ext cx="61911" cy="430039"/>
    <xdr:sp macro="" textlink="">
      <xdr:nvSpPr>
        <xdr:cNvPr id="9139"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87782400"/>
          <a:ext cx="61911" cy="430039"/>
        </a:xfrm>
        <a:prstGeom prst="rect">
          <a:avLst/>
        </a:prstGeom>
        <a:noFill/>
        <a:ln w="9525">
          <a:noFill/>
          <a:miter lim="800000"/>
          <a:headEnd/>
          <a:tailEnd/>
        </a:ln>
      </xdr:spPr>
    </xdr:sp>
    <xdr:clientData/>
  </xdr:oneCellAnchor>
  <xdr:oneCellAnchor>
    <xdr:from>
      <xdr:col>14</xdr:col>
      <xdr:colOff>0</xdr:colOff>
      <xdr:row>281</xdr:row>
      <xdr:rowOff>0</xdr:rowOff>
    </xdr:from>
    <xdr:ext cx="61911" cy="430039"/>
    <xdr:sp macro="" textlink="">
      <xdr:nvSpPr>
        <xdr:cNvPr id="9140"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87782400"/>
          <a:ext cx="61911" cy="430039"/>
        </a:xfrm>
        <a:prstGeom prst="rect">
          <a:avLst/>
        </a:prstGeom>
        <a:noFill/>
        <a:ln w="9525">
          <a:noFill/>
          <a:miter lim="800000"/>
          <a:headEnd/>
          <a:tailEnd/>
        </a:ln>
      </xdr:spPr>
    </xdr:sp>
    <xdr:clientData/>
  </xdr:oneCellAnchor>
  <xdr:oneCellAnchor>
    <xdr:from>
      <xdr:col>14</xdr:col>
      <xdr:colOff>0</xdr:colOff>
      <xdr:row>281</xdr:row>
      <xdr:rowOff>0</xdr:rowOff>
    </xdr:from>
    <xdr:ext cx="61911" cy="425806"/>
    <xdr:sp macro="" textlink="">
      <xdr:nvSpPr>
        <xdr:cNvPr id="9141"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87782400"/>
          <a:ext cx="61911" cy="425806"/>
        </a:xfrm>
        <a:prstGeom prst="rect">
          <a:avLst/>
        </a:prstGeom>
        <a:noFill/>
        <a:ln w="9525">
          <a:noFill/>
          <a:miter lim="800000"/>
          <a:headEnd/>
          <a:tailEnd/>
        </a:ln>
      </xdr:spPr>
    </xdr:sp>
    <xdr:clientData/>
  </xdr:oneCellAnchor>
  <xdr:oneCellAnchor>
    <xdr:from>
      <xdr:col>14</xdr:col>
      <xdr:colOff>0</xdr:colOff>
      <xdr:row>281</xdr:row>
      <xdr:rowOff>0</xdr:rowOff>
    </xdr:from>
    <xdr:ext cx="61911" cy="439564"/>
    <xdr:sp macro="" textlink="">
      <xdr:nvSpPr>
        <xdr:cNvPr id="9142"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87782400"/>
          <a:ext cx="61911" cy="439564"/>
        </a:xfrm>
        <a:prstGeom prst="rect">
          <a:avLst/>
        </a:prstGeom>
        <a:noFill/>
        <a:ln w="9525">
          <a:noFill/>
          <a:miter lim="800000"/>
          <a:headEnd/>
          <a:tailEnd/>
        </a:ln>
      </xdr:spPr>
    </xdr:sp>
    <xdr:clientData/>
  </xdr:oneCellAnchor>
  <xdr:oneCellAnchor>
    <xdr:from>
      <xdr:col>14</xdr:col>
      <xdr:colOff>0</xdr:colOff>
      <xdr:row>281</xdr:row>
      <xdr:rowOff>0</xdr:rowOff>
    </xdr:from>
    <xdr:ext cx="90486" cy="289071"/>
    <xdr:sp macro="" textlink="">
      <xdr:nvSpPr>
        <xdr:cNvPr id="9143"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87782400"/>
          <a:ext cx="90486" cy="289071"/>
        </a:xfrm>
        <a:prstGeom prst="rect">
          <a:avLst/>
        </a:prstGeom>
        <a:noFill/>
        <a:ln w="9525">
          <a:noFill/>
          <a:miter lim="800000"/>
          <a:headEnd/>
          <a:tailEnd/>
        </a:ln>
      </xdr:spPr>
    </xdr:sp>
    <xdr:clientData/>
  </xdr:oneCellAnchor>
  <xdr:oneCellAnchor>
    <xdr:from>
      <xdr:col>14</xdr:col>
      <xdr:colOff>0</xdr:colOff>
      <xdr:row>281</xdr:row>
      <xdr:rowOff>0</xdr:rowOff>
    </xdr:from>
    <xdr:ext cx="61911" cy="397231"/>
    <xdr:sp macro="" textlink="">
      <xdr:nvSpPr>
        <xdr:cNvPr id="9144"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87782400"/>
          <a:ext cx="61911" cy="397231"/>
        </a:xfrm>
        <a:prstGeom prst="rect">
          <a:avLst/>
        </a:prstGeom>
        <a:noFill/>
        <a:ln w="9525">
          <a:noFill/>
          <a:miter lim="800000"/>
          <a:headEnd/>
          <a:tailEnd/>
        </a:ln>
      </xdr:spPr>
    </xdr:sp>
    <xdr:clientData/>
  </xdr:oneCellAnchor>
  <xdr:oneCellAnchor>
    <xdr:from>
      <xdr:col>14</xdr:col>
      <xdr:colOff>0</xdr:colOff>
      <xdr:row>281</xdr:row>
      <xdr:rowOff>0</xdr:rowOff>
    </xdr:from>
    <xdr:ext cx="61911" cy="397231"/>
    <xdr:sp macro="" textlink="">
      <xdr:nvSpPr>
        <xdr:cNvPr id="9145"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87782400"/>
          <a:ext cx="61911" cy="397231"/>
        </a:xfrm>
        <a:prstGeom prst="rect">
          <a:avLst/>
        </a:prstGeom>
        <a:noFill/>
        <a:ln w="9525">
          <a:noFill/>
          <a:miter lim="800000"/>
          <a:headEnd/>
          <a:tailEnd/>
        </a:ln>
      </xdr:spPr>
    </xdr:sp>
    <xdr:clientData/>
  </xdr:oneCellAnchor>
  <xdr:oneCellAnchor>
    <xdr:from>
      <xdr:col>14</xdr:col>
      <xdr:colOff>0</xdr:colOff>
      <xdr:row>281</xdr:row>
      <xdr:rowOff>0</xdr:rowOff>
    </xdr:from>
    <xdr:ext cx="61911" cy="387706"/>
    <xdr:sp macro="" textlink="">
      <xdr:nvSpPr>
        <xdr:cNvPr id="9146"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87782400"/>
          <a:ext cx="61911" cy="387706"/>
        </a:xfrm>
        <a:prstGeom prst="rect">
          <a:avLst/>
        </a:prstGeom>
        <a:noFill/>
        <a:ln w="9525">
          <a:noFill/>
          <a:miter lim="800000"/>
          <a:headEnd/>
          <a:tailEnd/>
        </a:ln>
      </xdr:spPr>
    </xdr:sp>
    <xdr:clientData/>
  </xdr:oneCellAnchor>
  <xdr:oneCellAnchor>
    <xdr:from>
      <xdr:col>14</xdr:col>
      <xdr:colOff>0</xdr:colOff>
      <xdr:row>281</xdr:row>
      <xdr:rowOff>0</xdr:rowOff>
    </xdr:from>
    <xdr:ext cx="61911" cy="406756"/>
    <xdr:sp macro="" textlink="">
      <xdr:nvSpPr>
        <xdr:cNvPr id="9147"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87782400"/>
          <a:ext cx="61911" cy="406756"/>
        </a:xfrm>
        <a:prstGeom prst="rect">
          <a:avLst/>
        </a:prstGeom>
        <a:noFill/>
        <a:ln w="9525">
          <a:noFill/>
          <a:miter lim="800000"/>
          <a:headEnd/>
          <a:tailEnd/>
        </a:ln>
      </xdr:spPr>
    </xdr:sp>
    <xdr:clientData/>
  </xdr:oneCellAnchor>
  <xdr:oneCellAnchor>
    <xdr:from>
      <xdr:col>14</xdr:col>
      <xdr:colOff>0</xdr:colOff>
      <xdr:row>281</xdr:row>
      <xdr:rowOff>0</xdr:rowOff>
    </xdr:from>
    <xdr:ext cx="80961" cy="378181"/>
    <xdr:sp macro="" textlink="">
      <xdr:nvSpPr>
        <xdr:cNvPr id="9148"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87782400"/>
          <a:ext cx="80961" cy="378181"/>
        </a:xfrm>
        <a:prstGeom prst="rect">
          <a:avLst/>
        </a:prstGeom>
        <a:noFill/>
        <a:ln w="9525">
          <a:noFill/>
          <a:miter lim="800000"/>
          <a:headEnd/>
          <a:tailEnd/>
        </a:ln>
      </xdr:spPr>
    </xdr:sp>
    <xdr:clientData/>
  </xdr:oneCellAnchor>
  <xdr:oneCellAnchor>
    <xdr:from>
      <xdr:col>14</xdr:col>
      <xdr:colOff>0</xdr:colOff>
      <xdr:row>281</xdr:row>
      <xdr:rowOff>0</xdr:rowOff>
    </xdr:from>
    <xdr:ext cx="80961" cy="378181"/>
    <xdr:sp macro="" textlink="">
      <xdr:nvSpPr>
        <xdr:cNvPr id="9149"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87782400"/>
          <a:ext cx="80961" cy="378181"/>
        </a:xfrm>
        <a:prstGeom prst="rect">
          <a:avLst/>
        </a:prstGeom>
        <a:noFill/>
        <a:ln w="9525">
          <a:noFill/>
          <a:miter lim="800000"/>
          <a:headEnd/>
          <a:tailEnd/>
        </a:ln>
      </xdr:spPr>
    </xdr:sp>
    <xdr:clientData/>
  </xdr:oneCellAnchor>
  <xdr:oneCellAnchor>
    <xdr:from>
      <xdr:col>14</xdr:col>
      <xdr:colOff>0</xdr:colOff>
      <xdr:row>281</xdr:row>
      <xdr:rowOff>0</xdr:rowOff>
    </xdr:from>
    <xdr:ext cx="80961" cy="378181"/>
    <xdr:sp macro="" textlink="">
      <xdr:nvSpPr>
        <xdr:cNvPr id="9150"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87782400"/>
          <a:ext cx="80961" cy="378181"/>
        </a:xfrm>
        <a:prstGeom prst="rect">
          <a:avLst/>
        </a:prstGeom>
        <a:noFill/>
        <a:ln w="9525">
          <a:noFill/>
          <a:miter lim="800000"/>
          <a:headEnd/>
          <a:tailEnd/>
        </a:ln>
      </xdr:spPr>
    </xdr:sp>
    <xdr:clientData/>
  </xdr:oneCellAnchor>
  <xdr:oneCellAnchor>
    <xdr:from>
      <xdr:col>14</xdr:col>
      <xdr:colOff>0</xdr:colOff>
      <xdr:row>281</xdr:row>
      <xdr:rowOff>0</xdr:rowOff>
    </xdr:from>
    <xdr:ext cx="80961" cy="378181"/>
    <xdr:sp macro="" textlink="">
      <xdr:nvSpPr>
        <xdr:cNvPr id="9151"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87782400"/>
          <a:ext cx="80961" cy="378181"/>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319967"/>
    <xdr:sp macro="" textlink="">
      <xdr:nvSpPr>
        <xdr:cNvPr id="915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85648800"/>
          <a:ext cx="58217" cy="319967"/>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319967"/>
    <xdr:sp macro="" textlink="">
      <xdr:nvSpPr>
        <xdr:cNvPr id="915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85648800"/>
          <a:ext cx="58217" cy="319967"/>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313613"/>
    <xdr:sp macro="" textlink="">
      <xdr:nvSpPr>
        <xdr:cNvPr id="915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85648800"/>
          <a:ext cx="58217" cy="313613"/>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329492"/>
    <xdr:sp macro="" textlink="">
      <xdr:nvSpPr>
        <xdr:cNvPr id="915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85648800"/>
          <a:ext cx="58217" cy="329492"/>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48542"/>
    <xdr:sp macro="" textlink="">
      <xdr:nvSpPr>
        <xdr:cNvPr id="915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85648800"/>
          <a:ext cx="77267" cy="348542"/>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48542"/>
    <xdr:sp macro="" textlink="">
      <xdr:nvSpPr>
        <xdr:cNvPr id="915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85648800"/>
          <a:ext cx="77267" cy="348542"/>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48542"/>
    <xdr:sp macro="" textlink="">
      <xdr:nvSpPr>
        <xdr:cNvPr id="915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85648800"/>
          <a:ext cx="77267" cy="348542"/>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48542"/>
    <xdr:sp macro="" textlink="">
      <xdr:nvSpPr>
        <xdr:cNvPr id="915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85648800"/>
          <a:ext cx="77267" cy="348542"/>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48542"/>
    <xdr:sp macro="" textlink="">
      <xdr:nvSpPr>
        <xdr:cNvPr id="916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85648800"/>
          <a:ext cx="77267" cy="348542"/>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48542"/>
    <xdr:sp macro="" textlink="">
      <xdr:nvSpPr>
        <xdr:cNvPr id="916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85648800"/>
          <a:ext cx="77267" cy="348542"/>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48542"/>
    <xdr:sp macro="" textlink="">
      <xdr:nvSpPr>
        <xdr:cNvPr id="916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85648800"/>
          <a:ext cx="77267" cy="348542"/>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48542"/>
    <xdr:sp macro="" textlink="">
      <xdr:nvSpPr>
        <xdr:cNvPr id="916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85648800"/>
          <a:ext cx="77267" cy="348542"/>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366736"/>
    <xdr:sp macro="" textlink="">
      <xdr:nvSpPr>
        <xdr:cNvPr id="916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85648800"/>
          <a:ext cx="58217" cy="366736"/>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357211"/>
    <xdr:sp macro="" textlink="">
      <xdr:nvSpPr>
        <xdr:cNvPr id="916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85648800"/>
          <a:ext cx="58217" cy="357211"/>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376261"/>
    <xdr:sp macro="" textlink="">
      <xdr:nvSpPr>
        <xdr:cNvPr id="916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85648800"/>
          <a:ext cx="58217" cy="376261"/>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95311"/>
    <xdr:sp macro="" textlink="">
      <xdr:nvSpPr>
        <xdr:cNvPr id="916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85648800"/>
          <a:ext cx="77267" cy="395311"/>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95311"/>
    <xdr:sp macro="" textlink="">
      <xdr:nvSpPr>
        <xdr:cNvPr id="916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85648800"/>
          <a:ext cx="77267" cy="395311"/>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95311"/>
    <xdr:sp macro="" textlink="">
      <xdr:nvSpPr>
        <xdr:cNvPr id="916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85648800"/>
          <a:ext cx="77267" cy="395311"/>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95311"/>
    <xdr:sp macro="" textlink="">
      <xdr:nvSpPr>
        <xdr:cNvPr id="917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85648800"/>
          <a:ext cx="77267" cy="395311"/>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14361"/>
    <xdr:sp macro="" textlink="">
      <xdr:nvSpPr>
        <xdr:cNvPr id="917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85648800"/>
          <a:ext cx="58217" cy="414361"/>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14361"/>
    <xdr:sp macro="" textlink="">
      <xdr:nvSpPr>
        <xdr:cNvPr id="917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85648800"/>
          <a:ext cx="58217" cy="414361"/>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04836"/>
    <xdr:sp macro="" textlink="">
      <xdr:nvSpPr>
        <xdr:cNvPr id="917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85648800"/>
          <a:ext cx="58217" cy="404836"/>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23886"/>
    <xdr:sp macro="" textlink="">
      <xdr:nvSpPr>
        <xdr:cNvPr id="917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85648800"/>
          <a:ext cx="58217" cy="423886"/>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442936"/>
    <xdr:sp macro="" textlink="">
      <xdr:nvSpPr>
        <xdr:cNvPr id="917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85648800"/>
          <a:ext cx="77267" cy="442936"/>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442936"/>
    <xdr:sp macro="" textlink="">
      <xdr:nvSpPr>
        <xdr:cNvPr id="917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85648800"/>
          <a:ext cx="77267" cy="442936"/>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442936"/>
    <xdr:sp macro="" textlink="">
      <xdr:nvSpPr>
        <xdr:cNvPr id="917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85648800"/>
          <a:ext cx="77267" cy="442936"/>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442936"/>
    <xdr:sp macro="" textlink="">
      <xdr:nvSpPr>
        <xdr:cNvPr id="917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85648800"/>
          <a:ext cx="77267" cy="442936"/>
        </a:xfrm>
        <a:prstGeom prst="rect">
          <a:avLst/>
        </a:prstGeom>
        <a:noFill/>
        <a:ln w="9525">
          <a:noFill/>
          <a:miter lim="800000"/>
          <a:headEnd/>
          <a:tailEnd/>
        </a:ln>
      </xdr:spPr>
    </xdr:sp>
    <xdr:clientData/>
  </xdr:oneCellAnchor>
  <xdr:oneCellAnchor>
    <xdr:from>
      <xdr:col>13</xdr:col>
      <xdr:colOff>1219200</xdr:colOff>
      <xdr:row>283</xdr:row>
      <xdr:rowOff>0</xdr:rowOff>
    </xdr:from>
    <xdr:ext cx="86792" cy="302552"/>
    <xdr:sp macro="" textlink="">
      <xdr:nvSpPr>
        <xdr:cNvPr id="9179"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88392000"/>
          <a:ext cx="86792" cy="302552"/>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47169"/>
    <xdr:sp macro="" textlink="">
      <xdr:nvSpPr>
        <xdr:cNvPr id="9180"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85648800"/>
          <a:ext cx="58217" cy="447169"/>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47169"/>
    <xdr:sp macro="" textlink="">
      <xdr:nvSpPr>
        <xdr:cNvPr id="9181"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85648800"/>
          <a:ext cx="58217" cy="447169"/>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42936"/>
    <xdr:sp macro="" textlink="">
      <xdr:nvSpPr>
        <xdr:cNvPr id="9182"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85648800"/>
          <a:ext cx="58217" cy="442936"/>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56694"/>
    <xdr:sp macro="" textlink="">
      <xdr:nvSpPr>
        <xdr:cNvPr id="9183"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85648800"/>
          <a:ext cx="58217" cy="456694"/>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14361"/>
    <xdr:sp macro="" textlink="">
      <xdr:nvSpPr>
        <xdr:cNvPr id="9184"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85648800"/>
          <a:ext cx="58217" cy="414361"/>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14361"/>
    <xdr:sp macro="" textlink="">
      <xdr:nvSpPr>
        <xdr:cNvPr id="9185"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85648800"/>
          <a:ext cx="58217" cy="414361"/>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04836"/>
    <xdr:sp macro="" textlink="">
      <xdr:nvSpPr>
        <xdr:cNvPr id="9186"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85648800"/>
          <a:ext cx="58217" cy="404836"/>
        </a:xfrm>
        <a:prstGeom prst="rect">
          <a:avLst/>
        </a:prstGeom>
        <a:noFill/>
        <a:ln w="9525">
          <a:noFill/>
          <a:miter lim="800000"/>
          <a:headEnd/>
          <a:tailEnd/>
        </a:ln>
      </xdr:spPr>
    </xdr:sp>
    <xdr:clientData/>
  </xdr:oneCellAnchor>
  <xdr:oneCellAnchor>
    <xdr:from>
      <xdr:col>13</xdr:col>
      <xdr:colOff>1219200</xdr:colOff>
      <xdr:row>292</xdr:row>
      <xdr:rowOff>0</xdr:rowOff>
    </xdr:from>
    <xdr:ext cx="58217" cy="423886"/>
    <xdr:sp macro="" textlink="">
      <xdr:nvSpPr>
        <xdr:cNvPr id="9187"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85648800"/>
          <a:ext cx="58217" cy="423886"/>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95311"/>
    <xdr:sp macro="" textlink="">
      <xdr:nvSpPr>
        <xdr:cNvPr id="9188"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85648800"/>
          <a:ext cx="77267" cy="395311"/>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95311"/>
    <xdr:sp macro="" textlink="">
      <xdr:nvSpPr>
        <xdr:cNvPr id="9189"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85648800"/>
          <a:ext cx="77267" cy="395311"/>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95311"/>
    <xdr:sp macro="" textlink="">
      <xdr:nvSpPr>
        <xdr:cNvPr id="9190"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85648800"/>
          <a:ext cx="77267" cy="395311"/>
        </a:xfrm>
        <a:prstGeom prst="rect">
          <a:avLst/>
        </a:prstGeom>
        <a:noFill/>
        <a:ln w="9525">
          <a:noFill/>
          <a:miter lim="800000"/>
          <a:headEnd/>
          <a:tailEnd/>
        </a:ln>
      </xdr:spPr>
    </xdr:sp>
    <xdr:clientData/>
  </xdr:oneCellAnchor>
  <xdr:oneCellAnchor>
    <xdr:from>
      <xdr:col>13</xdr:col>
      <xdr:colOff>1524000</xdr:colOff>
      <xdr:row>292</xdr:row>
      <xdr:rowOff>0</xdr:rowOff>
    </xdr:from>
    <xdr:ext cx="77267" cy="395311"/>
    <xdr:sp macro="" textlink="">
      <xdr:nvSpPr>
        <xdr:cNvPr id="9191"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85648800"/>
          <a:ext cx="77267" cy="395311"/>
        </a:xfrm>
        <a:prstGeom prst="rect">
          <a:avLst/>
        </a:prstGeom>
        <a:noFill/>
        <a:ln w="9525">
          <a:noFill/>
          <a:miter lim="800000"/>
          <a:headEnd/>
          <a:tailEnd/>
        </a:ln>
      </xdr:spPr>
    </xdr:sp>
    <xdr:clientData/>
  </xdr:oneCellAnchor>
  <xdr:oneCellAnchor>
    <xdr:from>
      <xdr:col>14</xdr:col>
      <xdr:colOff>0</xdr:colOff>
      <xdr:row>292</xdr:row>
      <xdr:rowOff>0</xdr:rowOff>
    </xdr:from>
    <xdr:ext cx="61911" cy="319967"/>
    <xdr:sp macro="" textlink="">
      <xdr:nvSpPr>
        <xdr:cNvPr id="9192"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85648800"/>
          <a:ext cx="61911" cy="319967"/>
        </a:xfrm>
        <a:prstGeom prst="rect">
          <a:avLst/>
        </a:prstGeom>
        <a:noFill/>
        <a:ln w="9525">
          <a:noFill/>
          <a:miter lim="800000"/>
          <a:headEnd/>
          <a:tailEnd/>
        </a:ln>
      </xdr:spPr>
    </xdr:sp>
    <xdr:clientData/>
  </xdr:oneCellAnchor>
  <xdr:oneCellAnchor>
    <xdr:from>
      <xdr:col>14</xdr:col>
      <xdr:colOff>0</xdr:colOff>
      <xdr:row>292</xdr:row>
      <xdr:rowOff>0</xdr:rowOff>
    </xdr:from>
    <xdr:ext cx="61911" cy="319967"/>
    <xdr:sp macro="" textlink="">
      <xdr:nvSpPr>
        <xdr:cNvPr id="9193"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85648800"/>
          <a:ext cx="61911" cy="319967"/>
        </a:xfrm>
        <a:prstGeom prst="rect">
          <a:avLst/>
        </a:prstGeom>
        <a:noFill/>
        <a:ln w="9525">
          <a:noFill/>
          <a:miter lim="800000"/>
          <a:headEnd/>
          <a:tailEnd/>
        </a:ln>
      </xdr:spPr>
    </xdr:sp>
    <xdr:clientData/>
  </xdr:oneCellAnchor>
  <xdr:oneCellAnchor>
    <xdr:from>
      <xdr:col>14</xdr:col>
      <xdr:colOff>0</xdr:colOff>
      <xdr:row>292</xdr:row>
      <xdr:rowOff>0</xdr:rowOff>
    </xdr:from>
    <xdr:ext cx="61911" cy="313613"/>
    <xdr:sp macro="" textlink="">
      <xdr:nvSpPr>
        <xdr:cNvPr id="9194"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85648800"/>
          <a:ext cx="61911" cy="313613"/>
        </a:xfrm>
        <a:prstGeom prst="rect">
          <a:avLst/>
        </a:prstGeom>
        <a:noFill/>
        <a:ln w="9525">
          <a:noFill/>
          <a:miter lim="800000"/>
          <a:headEnd/>
          <a:tailEnd/>
        </a:ln>
      </xdr:spPr>
    </xdr:sp>
    <xdr:clientData/>
  </xdr:oneCellAnchor>
  <xdr:oneCellAnchor>
    <xdr:from>
      <xdr:col>14</xdr:col>
      <xdr:colOff>0</xdr:colOff>
      <xdr:row>292</xdr:row>
      <xdr:rowOff>0</xdr:rowOff>
    </xdr:from>
    <xdr:ext cx="61911" cy="329492"/>
    <xdr:sp macro="" textlink="">
      <xdr:nvSpPr>
        <xdr:cNvPr id="9195"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85648800"/>
          <a:ext cx="61911" cy="329492"/>
        </a:xfrm>
        <a:prstGeom prst="rect">
          <a:avLst/>
        </a:prstGeom>
        <a:noFill/>
        <a:ln w="9525">
          <a:noFill/>
          <a:miter lim="800000"/>
          <a:headEnd/>
          <a:tailEnd/>
        </a:ln>
      </xdr:spPr>
    </xdr:sp>
    <xdr:clientData/>
  </xdr:oneCellAnchor>
  <xdr:oneCellAnchor>
    <xdr:from>
      <xdr:col>14</xdr:col>
      <xdr:colOff>0</xdr:colOff>
      <xdr:row>292</xdr:row>
      <xdr:rowOff>0</xdr:rowOff>
    </xdr:from>
    <xdr:ext cx="80961" cy="348542"/>
    <xdr:sp macro="" textlink="">
      <xdr:nvSpPr>
        <xdr:cNvPr id="9196"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85648800"/>
          <a:ext cx="80961" cy="348542"/>
        </a:xfrm>
        <a:prstGeom prst="rect">
          <a:avLst/>
        </a:prstGeom>
        <a:noFill/>
        <a:ln w="9525">
          <a:noFill/>
          <a:miter lim="800000"/>
          <a:headEnd/>
          <a:tailEnd/>
        </a:ln>
      </xdr:spPr>
    </xdr:sp>
    <xdr:clientData/>
  </xdr:oneCellAnchor>
  <xdr:oneCellAnchor>
    <xdr:from>
      <xdr:col>14</xdr:col>
      <xdr:colOff>0</xdr:colOff>
      <xdr:row>292</xdr:row>
      <xdr:rowOff>0</xdr:rowOff>
    </xdr:from>
    <xdr:ext cx="80961" cy="348542"/>
    <xdr:sp macro="" textlink="">
      <xdr:nvSpPr>
        <xdr:cNvPr id="9197"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85648800"/>
          <a:ext cx="80961" cy="348542"/>
        </a:xfrm>
        <a:prstGeom prst="rect">
          <a:avLst/>
        </a:prstGeom>
        <a:noFill/>
        <a:ln w="9525">
          <a:noFill/>
          <a:miter lim="800000"/>
          <a:headEnd/>
          <a:tailEnd/>
        </a:ln>
      </xdr:spPr>
    </xdr:sp>
    <xdr:clientData/>
  </xdr:oneCellAnchor>
  <xdr:oneCellAnchor>
    <xdr:from>
      <xdr:col>14</xdr:col>
      <xdr:colOff>0</xdr:colOff>
      <xdr:row>292</xdr:row>
      <xdr:rowOff>0</xdr:rowOff>
    </xdr:from>
    <xdr:ext cx="80961" cy="348542"/>
    <xdr:sp macro="" textlink="">
      <xdr:nvSpPr>
        <xdr:cNvPr id="9198"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85648800"/>
          <a:ext cx="80961" cy="348542"/>
        </a:xfrm>
        <a:prstGeom prst="rect">
          <a:avLst/>
        </a:prstGeom>
        <a:noFill/>
        <a:ln w="9525">
          <a:noFill/>
          <a:miter lim="800000"/>
          <a:headEnd/>
          <a:tailEnd/>
        </a:ln>
      </xdr:spPr>
    </xdr:sp>
    <xdr:clientData/>
  </xdr:oneCellAnchor>
  <xdr:oneCellAnchor>
    <xdr:from>
      <xdr:col>14</xdr:col>
      <xdr:colOff>0</xdr:colOff>
      <xdr:row>292</xdr:row>
      <xdr:rowOff>0</xdr:rowOff>
    </xdr:from>
    <xdr:ext cx="80961" cy="348542"/>
    <xdr:sp macro="" textlink="">
      <xdr:nvSpPr>
        <xdr:cNvPr id="9199"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85648800"/>
          <a:ext cx="80961" cy="348542"/>
        </a:xfrm>
        <a:prstGeom prst="rect">
          <a:avLst/>
        </a:prstGeom>
        <a:noFill/>
        <a:ln w="9525">
          <a:noFill/>
          <a:miter lim="800000"/>
          <a:headEnd/>
          <a:tailEnd/>
        </a:ln>
      </xdr:spPr>
    </xdr:sp>
    <xdr:clientData/>
  </xdr:oneCellAnchor>
  <xdr:oneCellAnchor>
    <xdr:from>
      <xdr:col>14</xdr:col>
      <xdr:colOff>0</xdr:colOff>
      <xdr:row>292</xdr:row>
      <xdr:rowOff>0</xdr:rowOff>
    </xdr:from>
    <xdr:ext cx="80961" cy="348542"/>
    <xdr:sp macro="" textlink="">
      <xdr:nvSpPr>
        <xdr:cNvPr id="9200"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85648800"/>
          <a:ext cx="80961" cy="348542"/>
        </a:xfrm>
        <a:prstGeom prst="rect">
          <a:avLst/>
        </a:prstGeom>
        <a:noFill/>
        <a:ln w="9525">
          <a:noFill/>
          <a:miter lim="800000"/>
          <a:headEnd/>
          <a:tailEnd/>
        </a:ln>
      </xdr:spPr>
    </xdr:sp>
    <xdr:clientData/>
  </xdr:oneCellAnchor>
  <xdr:oneCellAnchor>
    <xdr:from>
      <xdr:col>14</xdr:col>
      <xdr:colOff>0</xdr:colOff>
      <xdr:row>292</xdr:row>
      <xdr:rowOff>0</xdr:rowOff>
    </xdr:from>
    <xdr:ext cx="80961" cy="348542"/>
    <xdr:sp macro="" textlink="">
      <xdr:nvSpPr>
        <xdr:cNvPr id="9201"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85648800"/>
          <a:ext cx="80961" cy="348542"/>
        </a:xfrm>
        <a:prstGeom prst="rect">
          <a:avLst/>
        </a:prstGeom>
        <a:noFill/>
        <a:ln w="9525">
          <a:noFill/>
          <a:miter lim="800000"/>
          <a:headEnd/>
          <a:tailEnd/>
        </a:ln>
      </xdr:spPr>
    </xdr:sp>
    <xdr:clientData/>
  </xdr:oneCellAnchor>
  <xdr:oneCellAnchor>
    <xdr:from>
      <xdr:col>14</xdr:col>
      <xdr:colOff>0</xdr:colOff>
      <xdr:row>292</xdr:row>
      <xdr:rowOff>0</xdr:rowOff>
    </xdr:from>
    <xdr:ext cx="80961" cy="348542"/>
    <xdr:sp macro="" textlink="">
      <xdr:nvSpPr>
        <xdr:cNvPr id="9202"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85648800"/>
          <a:ext cx="80961" cy="348542"/>
        </a:xfrm>
        <a:prstGeom prst="rect">
          <a:avLst/>
        </a:prstGeom>
        <a:noFill/>
        <a:ln w="9525">
          <a:noFill/>
          <a:miter lim="800000"/>
          <a:headEnd/>
          <a:tailEnd/>
        </a:ln>
      </xdr:spPr>
    </xdr:sp>
    <xdr:clientData/>
  </xdr:oneCellAnchor>
  <xdr:oneCellAnchor>
    <xdr:from>
      <xdr:col>14</xdr:col>
      <xdr:colOff>0</xdr:colOff>
      <xdr:row>292</xdr:row>
      <xdr:rowOff>0</xdr:rowOff>
    </xdr:from>
    <xdr:ext cx="80961" cy="348542"/>
    <xdr:sp macro="" textlink="">
      <xdr:nvSpPr>
        <xdr:cNvPr id="9203"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85648800"/>
          <a:ext cx="80961" cy="348542"/>
        </a:xfrm>
        <a:prstGeom prst="rect">
          <a:avLst/>
        </a:prstGeom>
        <a:noFill/>
        <a:ln w="9525">
          <a:noFill/>
          <a:miter lim="800000"/>
          <a:headEnd/>
          <a:tailEnd/>
        </a:ln>
      </xdr:spPr>
    </xdr:sp>
    <xdr:clientData/>
  </xdr:oneCellAnchor>
  <xdr:oneCellAnchor>
    <xdr:from>
      <xdr:col>14</xdr:col>
      <xdr:colOff>0</xdr:colOff>
      <xdr:row>292</xdr:row>
      <xdr:rowOff>0</xdr:rowOff>
    </xdr:from>
    <xdr:ext cx="61911" cy="366736"/>
    <xdr:sp macro="" textlink="">
      <xdr:nvSpPr>
        <xdr:cNvPr id="9204"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85648800"/>
          <a:ext cx="61911" cy="366736"/>
        </a:xfrm>
        <a:prstGeom prst="rect">
          <a:avLst/>
        </a:prstGeom>
        <a:noFill/>
        <a:ln w="9525">
          <a:noFill/>
          <a:miter lim="800000"/>
          <a:headEnd/>
          <a:tailEnd/>
        </a:ln>
      </xdr:spPr>
    </xdr:sp>
    <xdr:clientData/>
  </xdr:oneCellAnchor>
  <xdr:oneCellAnchor>
    <xdr:from>
      <xdr:col>14</xdr:col>
      <xdr:colOff>0</xdr:colOff>
      <xdr:row>292</xdr:row>
      <xdr:rowOff>0</xdr:rowOff>
    </xdr:from>
    <xdr:ext cx="61911" cy="357211"/>
    <xdr:sp macro="" textlink="">
      <xdr:nvSpPr>
        <xdr:cNvPr id="9205"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85648800"/>
          <a:ext cx="61911" cy="357211"/>
        </a:xfrm>
        <a:prstGeom prst="rect">
          <a:avLst/>
        </a:prstGeom>
        <a:noFill/>
        <a:ln w="9525">
          <a:noFill/>
          <a:miter lim="800000"/>
          <a:headEnd/>
          <a:tailEnd/>
        </a:ln>
      </xdr:spPr>
    </xdr:sp>
    <xdr:clientData/>
  </xdr:oneCellAnchor>
  <xdr:oneCellAnchor>
    <xdr:from>
      <xdr:col>14</xdr:col>
      <xdr:colOff>0</xdr:colOff>
      <xdr:row>292</xdr:row>
      <xdr:rowOff>0</xdr:rowOff>
    </xdr:from>
    <xdr:ext cx="61911" cy="376261"/>
    <xdr:sp macro="" textlink="">
      <xdr:nvSpPr>
        <xdr:cNvPr id="9206"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85648800"/>
          <a:ext cx="61911" cy="376261"/>
        </a:xfrm>
        <a:prstGeom prst="rect">
          <a:avLst/>
        </a:prstGeom>
        <a:noFill/>
        <a:ln w="9525">
          <a:noFill/>
          <a:miter lim="800000"/>
          <a:headEnd/>
          <a:tailEnd/>
        </a:ln>
      </xdr:spPr>
    </xdr:sp>
    <xdr:clientData/>
  </xdr:oneCellAnchor>
  <xdr:oneCellAnchor>
    <xdr:from>
      <xdr:col>14</xdr:col>
      <xdr:colOff>0</xdr:colOff>
      <xdr:row>292</xdr:row>
      <xdr:rowOff>0</xdr:rowOff>
    </xdr:from>
    <xdr:ext cx="80961" cy="395311"/>
    <xdr:sp macro="" textlink="">
      <xdr:nvSpPr>
        <xdr:cNvPr id="9207"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85648800"/>
          <a:ext cx="80961" cy="395311"/>
        </a:xfrm>
        <a:prstGeom prst="rect">
          <a:avLst/>
        </a:prstGeom>
        <a:noFill/>
        <a:ln w="9525">
          <a:noFill/>
          <a:miter lim="800000"/>
          <a:headEnd/>
          <a:tailEnd/>
        </a:ln>
      </xdr:spPr>
    </xdr:sp>
    <xdr:clientData/>
  </xdr:oneCellAnchor>
  <xdr:oneCellAnchor>
    <xdr:from>
      <xdr:col>14</xdr:col>
      <xdr:colOff>0</xdr:colOff>
      <xdr:row>292</xdr:row>
      <xdr:rowOff>0</xdr:rowOff>
    </xdr:from>
    <xdr:ext cx="80961" cy="395311"/>
    <xdr:sp macro="" textlink="">
      <xdr:nvSpPr>
        <xdr:cNvPr id="9208"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85648800"/>
          <a:ext cx="80961" cy="395311"/>
        </a:xfrm>
        <a:prstGeom prst="rect">
          <a:avLst/>
        </a:prstGeom>
        <a:noFill/>
        <a:ln w="9525">
          <a:noFill/>
          <a:miter lim="800000"/>
          <a:headEnd/>
          <a:tailEnd/>
        </a:ln>
      </xdr:spPr>
    </xdr:sp>
    <xdr:clientData/>
  </xdr:oneCellAnchor>
  <xdr:oneCellAnchor>
    <xdr:from>
      <xdr:col>14</xdr:col>
      <xdr:colOff>0</xdr:colOff>
      <xdr:row>292</xdr:row>
      <xdr:rowOff>0</xdr:rowOff>
    </xdr:from>
    <xdr:ext cx="80961" cy="395311"/>
    <xdr:sp macro="" textlink="">
      <xdr:nvSpPr>
        <xdr:cNvPr id="9209"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85648800"/>
          <a:ext cx="80961" cy="395311"/>
        </a:xfrm>
        <a:prstGeom prst="rect">
          <a:avLst/>
        </a:prstGeom>
        <a:noFill/>
        <a:ln w="9525">
          <a:noFill/>
          <a:miter lim="800000"/>
          <a:headEnd/>
          <a:tailEnd/>
        </a:ln>
      </xdr:spPr>
    </xdr:sp>
    <xdr:clientData/>
  </xdr:oneCellAnchor>
  <xdr:oneCellAnchor>
    <xdr:from>
      <xdr:col>14</xdr:col>
      <xdr:colOff>0</xdr:colOff>
      <xdr:row>292</xdr:row>
      <xdr:rowOff>0</xdr:rowOff>
    </xdr:from>
    <xdr:ext cx="80961" cy="395311"/>
    <xdr:sp macro="" textlink="">
      <xdr:nvSpPr>
        <xdr:cNvPr id="9210"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85648800"/>
          <a:ext cx="80961" cy="395311"/>
        </a:xfrm>
        <a:prstGeom prst="rect">
          <a:avLst/>
        </a:prstGeom>
        <a:noFill/>
        <a:ln w="9525">
          <a:noFill/>
          <a:miter lim="800000"/>
          <a:headEnd/>
          <a:tailEnd/>
        </a:ln>
      </xdr:spPr>
    </xdr:sp>
    <xdr:clientData/>
  </xdr:oneCellAnchor>
  <xdr:oneCellAnchor>
    <xdr:from>
      <xdr:col>14</xdr:col>
      <xdr:colOff>0</xdr:colOff>
      <xdr:row>292</xdr:row>
      <xdr:rowOff>0</xdr:rowOff>
    </xdr:from>
    <xdr:ext cx="61911" cy="414361"/>
    <xdr:sp macro="" textlink="">
      <xdr:nvSpPr>
        <xdr:cNvPr id="9211"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85648800"/>
          <a:ext cx="61911" cy="414361"/>
        </a:xfrm>
        <a:prstGeom prst="rect">
          <a:avLst/>
        </a:prstGeom>
        <a:noFill/>
        <a:ln w="9525">
          <a:noFill/>
          <a:miter lim="800000"/>
          <a:headEnd/>
          <a:tailEnd/>
        </a:ln>
      </xdr:spPr>
    </xdr:sp>
    <xdr:clientData/>
  </xdr:oneCellAnchor>
  <xdr:oneCellAnchor>
    <xdr:from>
      <xdr:col>14</xdr:col>
      <xdr:colOff>0</xdr:colOff>
      <xdr:row>292</xdr:row>
      <xdr:rowOff>0</xdr:rowOff>
    </xdr:from>
    <xdr:ext cx="61911" cy="414361"/>
    <xdr:sp macro="" textlink="">
      <xdr:nvSpPr>
        <xdr:cNvPr id="9212"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85648800"/>
          <a:ext cx="61911" cy="414361"/>
        </a:xfrm>
        <a:prstGeom prst="rect">
          <a:avLst/>
        </a:prstGeom>
        <a:noFill/>
        <a:ln w="9525">
          <a:noFill/>
          <a:miter lim="800000"/>
          <a:headEnd/>
          <a:tailEnd/>
        </a:ln>
      </xdr:spPr>
    </xdr:sp>
    <xdr:clientData/>
  </xdr:oneCellAnchor>
  <xdr:oneCellAnchor>
    <xdr:from>
      <xdr:col>14</xdr:col>
      <xdr:colOff>0</xdr:colOff>
      <xdr:row>292</xdr:row>
      <xdr:rowOff>0</xdr:rowOff>
    </xdr:from>
    <xdr:ext cx="61911" cy="404836"/>
    <xdr:sp macro="" textlink="">
      <xdr:nvSpPr>
        <xdr:cNvPr id="9213"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85648800"/>
          <a:ext cx="61911" cy="404836"/>
        </a:xfrm>
        <a:prstGeom prst="rect">
          <a:avLst/>
        </a:prstGeom>
        <a:noFill/>
        <a:ln w="9525">
          <a:noFill/>
          <a:miter lim="800000"/>
          <a:headEnd/>
          <a:tailEnd/>
        </a:ln>
      </xdr:spPr>
    </xdr:sp>
    <xdr:clientData/>
  </xdr:oneCellAnchor>
  <xdr:oneCellAnchor>
    <xdr:from>
      <xdr:col>14</xdr:col>
      <xdr:colOff>0</xdr:colOff>
      <xdr:row>292</xdr:row>
      <xdr:rowOff>0</xdr:rowOff>
    </xdr:from>
    <xdr:ext cx="61911" cy="423886"/>
    <xdr:sp macro="" textlink="">
      <xdr:nvSpPr>
        <xdr:cNvPr id="9214"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85648800"/>
          <a:ext cx="61911" cy="423886"/>
        </a:xfrm>
        <a:prstGeom prst="rect">
          <a:avLst/>
        </a:prstGeom>
        <a:noFill/>
        <a:ln w="9525">
          <a:noFill/>
          <a:miter lim="800000"/>
          <a:headEnd/>
          <a:tailEnd/>
        </a:ln>
      </xdr:spPr>
    </xdr:sp>
    <xdr:clientData/>
  </xdr:oneCellAnchor>
  <xdr:oneCellAnchor>
    <xdr:from>
      <xdr:col>14</xdr:col>
      <xdr:colOff>0</xdr:colOff>
      <xdr:row>292</xdr:row>
      <xdr:rowOff>0</xdr:rowOff>
    </xdr:from>
    <xdr:ext cx="80961" cy="442936"/>
    <xdr:sp macro="" textlink="">
      <xdr:nvSpPr>
        <xdr:cNvPr id="9215"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85648800"/>
          <a:ext cx="80961" cy="442936"/>
        </a:xfrm>
        <a:prstGeom prst="rect">
          <a:avLst/>
        </a:prstGeom>
        <a:noFill/>
        <a:ln w="9525">
          <a:noFill/>
          <a:miter lim="800000"/>
          <a:headEnd/>
          <a:tailEnd/>
        </a:ln>
      </xdr:spPr>
    </xdr:sp>
    <xdr:clientData/>
  </xdr:oneCellAnchor>
  <xdr:oneCellAnchor>
    <xdr:from>
      <xdr:col>14</xdr:col>
      <xdr:colOff>0</xdr:colOff>
      <xdr:row>292</xdr:row>
      <xdr:rowOff>0</xdr:rowOff>
    </xdr:from>
    <xdr:ext cx="80961" cy="442936"/>
    <xdr:sp macro="" textlink="">
      <xdr:nvSpPr>
        <xdr:cNvPr id="9216"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85648800"/>
          <a:ext cx="80961" cy="442936"/>
        </a:xfrm>
        <a:prstGeom prst="rect">
          <a:avLst/>
        </a:prstGeom>
        <a:noFill/>
        <a:ln w="9525">
          <a:noFill/>
          <a:miter lim="800000"/>
          <a:headEnd/>
          <a:tailEnd/>
        </a:ln>
      </xdr:spPr>
    </xdr:sp>
    <xdr:clientData/>
  </xdr:oneCellAnchor>
  <xdr:oneCellAnchor>
    <xdr:from>
      <xdr:col>14</xdr:col>
      <xdr:colOff>0</xdr:colOff>
      <xdr:row>292</xdr:row>
      <xdr:rowOff>0</xdr:rowOff>
    </xdr:from>
    <xdr:ext cx="80961" cy="442936"/>
    <xdr:sp macro="" textlink="">
      <xdr:nvSpPr>
        <xdr:cNvPr id="9217"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85648800"/>
          <a:ext cx="80961" cy="442936"/>
        </a:xfrm>
        <a:prstGeom prst="rect">
          <a:avLst/>
        </a:prstGeom>
        <a:noFill/>
        <a:ln w="9525">
          <a:noFill/>
          <a:miter lim="800000"/>
          <a:headEnd/>
          <a:tailEnd/>
        </a:ln>
      </xdr:spPr>
    </xdr:sp>
    <xdr:clientData/>
  </xdr:oneCellAnchor>
  <xdr:oneCellAnchor>
    <xdr:from>
      <xdr:col>14</xdr:col>
      <xdr:colOff>0</xdr:colOff>
      <xdr:row>292</xdr:row>
      <xdr:rowOff>0</xdr:rowOff>
    </xdr:from>
    <xdr:ext cx="80961" cy="442936"/>
    <xdr:sp macro="" textlink="">
      <xdr:nvSpPr>
        <xdr:cNvPr id="9218"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85648800"/>
          <a:ext cx="80961" cy="442936"/>
        </a:xfrm>
        <a:prstGeom prst="rect">
          <a:avLst/>
        </a:prstGeom>
        <a:noFill/>
        <a:ln w="9525">
          <a:noFill/>
          <a:miter lim="800000"/>
          <a:headEnd/>
          <a:tailEnd/>
        </a:ln>
      </xdr:spPr>
    </xdr:sp>
    <xdr:clientData/>
  </xdr:oneCellAnchor>
  <xdr:oneCellAnchor>
    <xdr:from>
      <xdr:col>14</xdr:col>
      <xdr:colOff>0</xdr:colOff>
      <xdr:row>283</xdr:row>
      <xdr:rowOff>0</xdr:rowOff>
    </xdr:from>
    <xdr:ext cx="90486" cy="302552"/>
    <xdr:sp macro="" textlink="">
      <xdr:nvSpPr>
        <xdr:cNvPr id="9219"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88392000"/>
          <a:ext cx="90486" cy="302552"/>
        </a:xfrm>
        <a:prstGeom prst="rect">
          <a:avLst/>
        </a:prstGeom>
        <a:noFill/>
        <a:ln w="9525">
          <a:noFill/>
          <a:miter lim="800000"/>
          <a:headEnd/>
          <a:tailEnd/>
        </a:ln>
      </xdr:spPr>
    </xdr:sp>
    <xdr:clientData/>
  </xdr:oneCellAnchor>
  <xdr:oneCellAnchor>
    <xdr:from>
      <xdr:col>14</xdr:col>
      <xdr:colOff>0</xdr:colOff>
      <xdr:row>292</xdr:row>
      <xdr:rowOff>0</xdr:rowOff>
    </xdr:from>
    <xdr:ext cx="61911" cy="447169"/>
    <xdr:sp macro="" textlink="">
      <xdr:nvSpPr>
        <xdr:cNvPr id="9220"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85648800"/>
          <a:ext cx="61911" cy="447169"/>
        </a:xfrm>
        <a:prstGeom prst="rect">
          <a:avLst/>
        </a:prstGeom>
        <a:noFill/>
        <a:ln w="9525">
          <a:noFill/>
          <a:miter lim="800000"/>
          <a:headEnd/>
          <a:tailEnd/>
        </a:ln>
      </xdr:spPr>
    </xdr:sp>
    <xdr:clientData/>
  </xdr:oneCellAnchor>
  <xdr:oneCellAnchor>
    <xdr:from>
      <xdr:col>14</xdr:col>
      <xdr:colOff>0</xdr:colOff>
      <xdr:row>292</xdr:row>
      <xdr:rowOff>0</xdr:rowOff>
    </xdr:from>
    <xdr:ext cx="61911" cy="447169"/>
    <xdr:sp macro="" textlink="">
      <xdr:nvSpPr>
        <xdr:cNvPr id="9221"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85648800"/>
          <a:ext cx="61911" cy="447169"/>
        </a:xfrm>
        <a:prstGeom prst="rect">
          <a:avLst/>
        </a:prstGeom>
        <a:noFill/>
        <a:ln w="9525">
          <a:noFill/>
          <a:miter lim="800000"/>
          <a:headEnd/>
          <a:tailEnd/>
        </a:ln>
      </xdr:spPr>
    </xdr:sp>
    <xdr:clientData/>
  </xdr:oneCellAnchor>
  <xdr:oneCellAnchor>
    <xdr:from>
      <xdr:col>14</xdr:col>
      <xdr:colOff>0</xdr:colOff>
      <xdr:row>292</xdr:row>
      <xdr:rowOff>0</xdr:rowOff>
    </xdr:from>
    <xdr:ext cx="61911" cy="442936"/>
    <xdr:sp macro="" textlink="">
      <xdr:nvSpPr>
        <xdr:cNvPr id="9222"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85648800"/>
          <a:ext cx="61911" cy="442936"/>
        </a:xfrm>
        <a:prstGeom prst="rect">
          <a:avLst/>
        </a:prstGeom>
        <a:noFill/>
        <a:ln w="9525">
          <a:noFill/>
          <a:miter lim="800000"/>
          <a:headEnd/>
          <a:tailEnd/>
        </a:ln>
      </xdr:spPr>
    </xdr:sp>
    <xdr:clientData/>
  </xdr:oneCellAnchor>
  <xdr:oneCellAnchor>
    <xdr:from>
      <xdr:col>14</xdr:col>
      <xdr:colOff>0</xdr:colOff>
      <xdr:row>292</xdr:row>
      <xdr:rowOff>0</xdr:rowOff>
    </xdr:from>
    <xdr:ext cx="61911" cy="456694"/>
    <xdr:sp macro="" textlink="">
      <xdr:nvSpPr>
        <xdr:cNvPr id="9223"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85648800"/>
          <a:ext cx="61911" cy="456694"/>
        </a:xfrm>
        <a:prstGeom prst="rect">
          <a:avLst/>
        </a:prstGeom>
        <a:noFill/>
        <a:ln w="9525">
          <a:noFill/>
          <a:miter lim="800000"/>
          <a:headEnd/>
          <a:tailEnd/>
        </a:ln>
      </xdr:spPr>
    </xdr:sp>
    <xdr:clientData/>
  </xdr:oneCellAnchor>
  <xdr:oneCellAnchor>
    <xdr:from>
      <xdr:col>14</xdr:col>
      <xdr:colOff>0</xdr:colOff>
      <xdr:row>292</xdr:row>
      <xdr:rowOff>0</xdr:rowOff>
    </xdr:from>
    <xdr:ext cx="61911" cy="414361"/>
    <xdr:sp macro="" textlink="">
      <xdr:nvSpPr>
        <xdr:cNvPr id="9224"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85648800"/>
          <a:ext cx="61911" cy="414361"/>
        </a:xfrm>
        <a:prstGeom prst="rect">
          <a:avLst/>
        </a:prstGeom>
        <a:noFill/>
        <a:ln w="9525">
          <a:noFill/>
          <a:miter lim="800000"/>
          <a:headEnd/>
          <a:tailEnd/>
        </a:ln>
      </xdr:spPr>
    </xdr:sp>
    <xdr:clientData/>
  </xdr:oneCellAnchor>
  <xdr:oneCellAnchor>
    <xdr:from>
      <xdr:col>14</xdr:col>
      <xdr:colOff>0</xdr:colOff>
      <xdr:row>292</xdr:row>
      <xdr:rowOff>0</xdr:rowOff>
    </xdr:from>
    <xdr:ext cx="61911" cy="414361"/>
    <xdr:sp macro="" textlink="">
      <xdr:nvSpPr>
        <xdr:cNvPr id="9225"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85648800"/>
          <a:ext cx="61911" cy="414361"/>
        </a:xfrm>
        <a:prstGeom prst="rect">
          <a:avLst/>
        </a:prstGeom>
        <a:noFill/>
        <a:ln w="9525">
          <a:noFill/>
          <a:miter lim="800000"/>
          <a:headEnd/>
          <a:tailEnd/>
        </a:ln>
      </xdr:spPr>
    </xdr:sp>
    <xdr:clientData/>
  </xdr:oneCellAnchor>
  <xdr:oneCellAnchor>
    <xdr:from>
      <xdr:col>14</xdr:col>
      <xdr:colOff>0</xdr:colOff>
      <xdr:row>292</xdr:row>
      <xdr:rowOff>0</xdr:rowOff>
    </xdr:from>
    <xdr:ext cx="61911" cy="404836"/>
    <xdr:sp macro="" textlink="">
      <xdr:nvSpPr>
        <xdr:cNvPr id="9226"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85648800"/>
          <a:ext cx="61911" cy="404836"/>
        </a:xfrm>
        <a:prstGeom prst="rect">
          <a:avLst/>
        </a:prstGeom>
        <a:noFill/>
        <a:ln w="9525">
          <a:noFill/>
          <a:miter lim="800000"/>
          <a:headEnd/>
          <a:tailEnd/>
        </a:ln>
      </xdr:spPr>
    </xdr:sp>
    <xdr:clientData/>
  </xdr:oneCellAnchor>
  <xdr:oneCellAnchor>
    <xdr:from>
      <xdr:col>14</xdr:col>
      <xdr:colOff>0</xdr:colOff>
      <xdr:row>292</xdr:row>
      <xdr:rowOff>0</xdr:rowOff>
    </xdr:from>
    <xdr:ext cx="61911" cy="423886"/>
    <xdr:sp macro="" textlink="">
      <xdr:nvSpPr>
        <xdr:cNvPr id="9227"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85648800"/>
          <a:ext cx="61911" cy="423886"/>
        </a:xfrm>
        <a:prstGeom prst="rect">
          <a:avLst/>
        </a:prstGeom>
        <a:noFill/>
        <a:ln w="9525">
          <a:noFill/>
          <a:miter lim="800000"/>
          <a:headEnd/>
          <a:tailEnd/>
        </a:ln>
      </xdr:spPr>
    </xdr:sp>
    <xdr:clientData/>
  </xdr:oneCellAnchor>
  <xdr:oneCellAnchor>
    <xdr:from>
      <xdr:col>14</xdr:col>
      <xdr:colOff>0</xdr:colOff>
      <xdr:row>292</xdr:row>
      <xdr:rowOff>0</xdr:rowOff>
    </xdr:from>
    <xdr:ext cx="80961" cy="395311"/>
    <xdr:sp macro="" textlink="">
      <xdr:nvSpPr>
        <xdr:cNvPr id="9228"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85648800"/>
          <a:ext cx="80961" cy="395311"/>
        </a:xfrm>
        <a:prstGeom prst="rect">
          <a:avLst/>
        </a:prstGeom>
        <a:noFill/>
        <a:ln w="9525">
          <a:noFill/>
          <a:miter lim="800000"/>
          <a:headEnd/>
          <a:tailEnd/>
        </a:ln>
      </xdr:spPr>
    </xdr:sp>
    <xdr:clientData/>
  </xdr:oneCellAnchor>
  <xdr:oneCellAnchor>
    <xdr:from>
      <xdr:col>14</xdr:col>
      <xdr:colOff>0</xdr:colOff>
      <xdr:row>292</xdr:row>
      <xdr:rowOff>0</xdr:rowOff>
    </xdr:from>
    <xdr:ext cx="80961" cy="395311"/>
    <xdr:sp macro="" textlink="">
      <xdr:nvSpPr>
        <xdr:cNvPr id="9229"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85648800"/>
          <a:ext cx="80961" cy="395311"/>
        </a:xfrm>
        <a:prstGeom prst="rect">
          <a:avLst/>
        </a:prstGeom>
        <a:noFill/>
        <a:ln w="9525">
          <a:noFill/>
          <a:miter lim="800000"/>
          <a:headEnd/>
          <a:tailEnd/>
        </a:ln>
      </xdr:spPr>
    </xdr:sp>
    <xdr:clientData/>
  </xdr:oneCellAnchor>
  <xdr:oneCellAnchor>
    <xdr:from>
      <xdr:col>14</xdr:col>
      <xdr:colOff>0</xdr:colOff>
      <xdr:row>292</xdr:row>
      <xdr:rowOff>0</xdr:rowOff>
    </xdr:from>
    <xdr:ext cx="80961" cy="395311"/>
    <xdr:sp macro="" textlink="">
      <xdr:nvSpPr>
        <xdr:cNvPr id="9230"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85648800"/>
          <a:ext cx="80961" cy="395311"/>
        </a:xfrm>
        <a:prstGeom prst="rect">
          <a:avLst/>
        </a:prstGeom>
        <a:noFill/>
        <a:ln w="9525">
          <a:noFill/>
          <a:miter lim="800000"/>
          <a:headEnd/>
          <a:tailEnd/>
        </a:ln>
      </xdr:spPr>
    </xdr:sp>
    <xdr:clientData/>
  </xdr:oneCellAnchor>
  <xdr:oneCellAnchor>
    <xdr:from>
      <xdr:col>14</xdr:col>
      <xdr:colOff>0</xdr:colOff>
      <xdr:row>292</xdr:row>
      <xdr:rowOff>0</xdr:rowOff>
    </xdr:from>
    <xdr:ext cx="80961" cy="395311"/>
    <xdr:sp macro="" textlink="">
      <xdr:nvSpPr>
        <xdr:cNvPr id="9231"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85648800"/>
          <a:ext cx="80961" cy="395311"/>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06623"/>
    <xdr:sp macro="" textlink="">
      <xdr:nvSpPr>
        <xdr:cNvPr id="9232"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85648800"/>
          <a:ext cx="59602" cy="306623"/>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06623"/>
    <xdr:sp macro="" textlink="">
      <xdr:nvSpPr>
        <xdr:cNvPr id="9233"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85648800"/>
          <a:ext cx="59602" cy="306623"/>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291325"/>
    <xdr:sp macro="" textlink="">
      <xdr:nvSpPr>
        <xdr:cNvPr id="9234"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88392000"/>
          <a:ext cx="59602" cy="291325"/>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16148"/>
    <xdr:sp macro="" textlink="">
      <xdr:nvSpPr>
        <xdr:cNvPr id="9235"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85648800"/>
          <a:ext cx="59602" cy="316148"/>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33759"/>
    <xdr:sp macro="" textlink="">
      <xdr:nvSpPr>
        <xdr:cNvPr id="9236"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85648800"/>
          <a:ext cx="78652" cy="333759"/>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33759"/>
    <xdr:sp macro="" textlink="">
      <xdr:nvSpPr>
        <xdr:cNvPr id="9237"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85648800"/>
          <a:ext cx="78652" cy="333759"/>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33759"/>
    <xdr:sp macro="" textlink="">
      <xdr:nvSpPr>
        <xdr:cNvPr id="9238"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85648800"/>
          <a:ext cx="78652" cy="333759"/>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33759"/>
    <xdr:sp macro="" textlink="">
      <xdr:nvSpPr>
        <xdr:cNvPr id="9239"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85648800"/>
          <a:ext cx="78652" cy="333759"/>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33759"/>
    <xdr:sp macro="" textlink="">
      <xdr:nvSpPr>
        <xdr:cNvPr id="9240"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85648800"/>
          <a:ext cx="78652" cy="333759"/>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33759"/>
    <xdr:sp macro="" textlink="">
      <xdr:nvSpPr>
        <xdr:cNvPr id="9241"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85648800"/>
          <a:ext cx="78652" cy="333759"/>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33759"/>
    <xdr:sp macro="" textlink="">
      <xdr:nvSpPr>
        <xdr:cNvPr id="9242"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85648800"/>
          <a:ext cx="78652" cy="333759"/>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33759"/>
    <xdr:sp macro="" textlink="">
      <xdr:nvSpPr>
        <xdr:cNvPr id="9243"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85648800"/>
          <a:ext cx="78652" cy="333759"/>
        </a:xfrm>
        <a:prstGeom prst="rect">
          <a:avLst/>
        </a:prstGeom>
        <a:noFill/>
        <a:ln w="9525">
          <a:noFill/>
          <a:miter lim="800000"/>
          <a:headEnd/>
          <a:tailEnd/>
        </a:ln>
      </xdr:spPr>
    </xdr:sp>
    <xdr:clientData/>
  </xdr:oneCellAnchor>
  <xdr:oneCellAnchor>
    <xdr:from>
      <xdr:col>13</xdr:col>
      <xdr:colOff>1219200</xdr:colOff>
      <xdr:row>283</xdr:row>
      <xdr:rowOff>0</xdr:rowOff>
    </xdr:from>
    <xdr:ext cx="88177" cy="289703"/>
    <xdr:sp macro="" textlink="">
      <xdr:nvSpPr>
        <xdr:cNvPr id="9244"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88392000"/>
          <a:ext cx="88177" cy="289703"/>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51953"/>
    <xdr:sp macro="" textlink="">
      <xdr:nvSpPr>
        <xdr:cNvPr id="924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85648800"/>
          <a:ext cx="59602" cy="351953"/>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42428"/>
    <xdr:sp macro="" textlink="">
      <xdr:nvSpPr>
        <xdr:cNvPr id="924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85648800"/>
          <a:ext cx="59602" cy="342428"/>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61478"/>
    <xdr:sp macro="" textlink="">
      <xdr:nvSpPr>
        <xdr:cNvPr id="924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85648800"/>
          <a:ext cx="59602" cy="361478"/>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80528"/>
    <xdr:sp macro="" textlink="">
      <xdr:nvSpPr>
        <xdr:cNvPr id="924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85648800"/>
          <a:ext cx="78652" cy="380528"/>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80528"/>
    <xdr:sp macro="" textlink="">
      <xdr:nvSpPr>
        <xdr:cNvPr id="924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85648800"/>
          <a:ext cx="78652" cy="380528"/>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80528"/>
    <xdr:sp macro="" textlink="">
      <xdr:nvSpPr>
        <xdr:cNvPr id="925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85648800"/>
          <a:ext cx="78652" cy="380528"/>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80528"/>
    <xdr:sp macro="" textlink="">
      <xdr:nvSpPr>
        <xdr:cNvPr id="925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85648800"/>
          <a:ext cx="78652" cy="380528"/>
        </a:xfrm>
        <a:prstGeom prst="rect">
          <a:avLst/>
        </a:prstGeom>
        <a:noFill/>
        <a:ln w="9525">
          <a:noFill/>
          <a:miter lim="800000"/>
          <a:headEnd/>
          <a:tailEnd/>
        </a:ln>
      </xdr:spPr>
    </xdr:sp>
    <xdr:clientData/>
  </xdr:oneCellAnchor>
  <xdr:oneCellAnchor>
    <xdr:from>
      <xdr:col>13</xdr:col>
      <xdr:colOff>1219200</xdr:colOff>
      <xdr:row>283</xdr:row>
      <xdr:rowOff>0</xdr:rowOff>
    </xdr:from>
    <xdr:ext cx="88177" cy="289703"/>
    <xdr:sp macro="" textlink="">
      <xdr:nvSpPr>
        <xdr:cNvPr id="9252"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88392000"/>
          <a:ext cx="88177" cy="289703"/>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99578"/>
    <xdr:sp macro="" textlink="">
      <xdr:nvSpPr>
        <xdr:cNvPr id="9253"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85648800"/>
          <a:ext cx="59602" cy="399578"/>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99578"/>
    <xdr:sp macro="" textlink="">
      <xdr:nvSpPr>
        <xdr:cNvPr id="9254"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85648800"/>
          <a:ext cx="59602" cy="399578"/>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90053"/>
    <xdr:sp macro="" textlink="">
      <xdr:nvSpPr>
        <xdr:cNvPr id="9255"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85648800"/>
          <a:ext cx="59602" cy="390053"/>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409103"/>
    <xdr:sp macro="" textlink="">
      <xdr:nvSpPr>
        <xdr:cNvPr id="9256"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85648800"/>
          <a:ext cx="59602" cy="409103"/>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428153"/>
    <xdr:sp macro="" textlink="">
      <xdr:nvSpPr>
        <xdr:cNvPr id="9257"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85648800"/>
          <a:ext cx="78652" cy="428153"/>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428153"/>
    <xdr:sp macro="" textlink="">
      <xdr:nvSpPr>
        <xdr:cNvPr id="9258"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85648800"/>
          <a:ext cx="78652" cy="428153"/>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428153"/>
    <xdr:sp macro="" textlink="">
      <xdr:nvSpPr>
        <xdr:cNvPr id="9259"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85648800"/>
          <a:ext cx="78652" cy="428153"/>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428153"/>
    <xdr:sp macro="" textlink="">
      <xdr:nvSpPr>
        <xdr:cNvPr id="9260"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85648800"/>
          <a:ext cx="78652" cy="428153"/>
        </a:xfrm>
        <a:prstGeom prst="rect">
          <a:avLst/>
        </a:prstGeom>
        <a:noFill/>
        <a:ln w="9525">
          <a:noFill/>
          <a:miter lim="800000"/>
          <a:headEnd/>
          <a:tailEnd/>
        </a:ln>
      </xdr:spPr>
    </xdr:sp>
    <xdr:clientData/>
  </xdr:oneCellAnchor>
  <xdr:oneCellAnchor>
    <xdr:from>
      <xdr:col>13</xdr:col>
      <xdr:colOff>1219200</xdr:colOff>
      <xdr:row>283</xdr:row>
      <xdr:rowOff>0</xdr:rowOff>
    </xdr:from>
    <xdr:ext cx="88177" cy="289208"/>
    <xdr:sp macro="" textlink="">
      <xdr:nvSpPr>
        <xdr:cNvPr id="926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88392000"/>
          <a:ext cx="88177" cy="289208"/>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432386"/>
    <xdr:sp macro="" textlink="">
      <xdr:nvSpPr>
        <xdr:cNvPr id="926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85648800"/>
          <a:ext cx="59602" cy="432386"/>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432386"/>
    <xdr:sp macro="" textlink="">
      <xdr:nvSpPr>
        <xdr:cNvPr id="926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85648800"/>
          <a:ext cx="59602" cy="432386"/>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428153"/>
    <xdr:sp macro="" textlink="">
      <xdr:nvSpPr>
        <xdr:cNvPr id="926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85648800"/>
          <a:ext cx="59602" cy="428153"/>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441911"/>
    <xdr:sp macro="" textlink="">
      <xdr:nvSpPr>
        <xdr:cNvPr id="926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85648800"/>
          <a:ext cx="59602" cy="441911"/>
        </a:xfrm>
        <a:prstGeom prst="rect">
          <a:avLst/>
        </a:prstGeom>
        <a:noFill/>
        <a:ln w="9525">
          <a:noFill/>
          <a:miter lim="800000"/>
          <a:headEnd/>
          <a:tailEnd/>
        </a:ln>
      </xdr:spPr>
    </xdr:sp>
    <xdr:clientData/>
  </xdr:oneCellAnchor>
  <xdr:oneCellAnchor>
    <xdr:from>
      <xdr:col>13</xdr:col>
      <xdr:colOff>1219200</xdr:colOff>
      <xdr:row>283</xdr:row>
      <xdr:rowOff>0</xdr:rowOff>
    </xdr:from>
    <xdr:ext cx="88177" cy="289703"/>
    <xdr:sp macro="" textlink="">
      <xdr:nvSpPr>
        <xdr:cNvPr id="9266"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88392000"/>
          <a:ext cx="88177" cy="289703"/>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99578"/>
    <xdr:sp macro="" textlink="">
      <xdr:nvSpPr>
        <xdr:cNvPr id="9267"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85648800"/>
          <a:ext cx="59602" cy="399578"/>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99578"/>
    <xdr:sp macro="" textlink="">
      <xdr:nvSpPr>
        <xdr:cNvPr id="9268"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85648800"/>
          <a:ext cx="59602" cy="399578"/>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390053"/>
    <xdr:sp macro="" textlink="">
      <xdr:nvSpPr>
        <xdr:cNvPr id="9269"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85648800"/>
          <a:ext cx="59602" cy="390053"/>
        </a:xfrm>
        <a:prstGeom prst="rect">
          <a:avLst/>
        </a:prstGeom>
        <a:noFill/>
        <a:ln w="9525">
          <a:noFill/>
          <a:miter lim="800000"/>
          <a:headEnd/>
          <a:tailEnd/>
        </a:ln>
      </xdr:spPr>
    </xdr:sp>
    <xdr:clientData/>
  </xdr:oneCellAnchor>
  <xdr:oneCellAnchor>
    <xdr:from>
      <xdr:col>13</xdr:col>
      <xdr:colOff>1219200</xdr:colOff>
      <xdr:row>292</xdr:row>
      <xdr:rowOff>0</xdr:rowOff>
    </xdr:from>
    <xdr:ext cx="59602" cy="409103"/>
    <xdr:sp macro="" textlink="">
      <xdr:nvSpPr>
        <xdr:cNvPr id="9270"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85648800"/>
          <a:ext cx="59602" cy="409103"/>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80528"/>
    <xdr:sp macro="" textlink="">
      <xdr:nvSpPr>
        <xdr:cNvPr id="9271"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85648800"/>
          <a:ext cx="78652" cy="380528"/>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80528"/>
    <xdr:sp macro="" textlink="">
      <xdr:nvSpPr>
        <xdr:cNvPr id="9272"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85648800"/>
          <a:ext cx="78652" cy="380528"/>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80528"/>
    <xdr:sp macro="" textlink="">
      <xdr:nvSpPr>
        <xdr:cNvPr id="9273"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85648800"/>
          <a:ext cx="78652" cy="380528"/>
        </a:xfrm>
        <a:prstGeom prst="rect">
          <a:avLst/>
        </a:prstGeom>
        <a:noFill/>
        <a:ln w="9525">
          <a:noFill/>
          <a:miter lim="800000"/>
          <a:headEnd/>
          <a:tailEnd/>
        </a:ln>
      </xdr:spPr>
    </xdr:sp>
    <xdr:clientData/>
  </xdr:oneCellAnchor>
  <xdr:oneCellAnchor>
    <xdr:from>
      <xdr:col>13</xdr:col>
      <xdr:colOff>1524000</xdr:colOff>
      <xdr:row>292</xdr:row>
      <xdr:rowOff>0</xdr:rowOff>
    </xdr:from>
    <xdr:ext cx="78652" cy="380528"/>
    <xdr:sp macro="" textlink="">
      <xdr:nvSpPr>
        <xdr:cNvPr id="9274"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85648800"/>
          <a:ext cx="78652" cy="380528"/>
        </a:xfrm>
        <a:prstGeom prst="rect">
          <a:avLst/>
        </a:prstGeom>
        <a:noFill/>
        <a:ln w="9525">
          <a:noFill/>
          <a:miter lim="800000"/>
          <a:headEnd/>
          <a:tailEnd/>
        </a:ln>
      </xdr:spPr>
    </xdr:sp>
    <xdr:clientData/>
  </xdr:oneCellAnchor>
  <xdr:oneCellAnchor>
    <xdr:from>
      <xdr:col>14</xdr:col>
      <xdr:colOff>0</xdr:colOff>
      <xdr:row>292</xdr:row>
      <xdr:rowOff>0</xdr:rowOff>
    </xdr:from>
    <xdr:ext cx="61911" cy="306623"/>
    <xdr:sp macro="" textlink="">
      <xdr:nvSpPr>
        <xdr:cNvPr id="9275"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85648800"/>
          <a:ext cx="61911" cy="306623"/>
        </a:xfrm>
        <a:prstGeom prst="rect">
          <a:avLst/>
        </a:prstGeom>
        <a:noFill/>
        <a:ln w="9525">
          <a:noFill/>
          <a:miter lim="800000"/>
          <a:headEnd/>
          <a:tailEnd/>
        </a:ln>
      </xdr:spPr>
    </xdr:sp>
    <xdr:clientData/>
  </xdr:oneCellAnchor>
  <xdr:oneCellAnchor>
    <xdr:from>
      <xdr:col>14</xdr:col>
      <xdr:colOff>0</xdr:colOff>
      <xdr:row>292</xdr:row>
      <xdr:rowOff>0</xdr:rowOff>
    </xdr:from>
    <xdr:ext cx="61911" cy="306623"/>
    <xdr:sp macro="" textlink="">
      <xdr:nvSpPr>
        <xdr:cNvPr id="9276"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85648800"/>
          <a:ext cx="61911" cy="306623"/>
        </a:xfrm>
        <a:prstGeom prst="rect">
          <a:avLst/>
        </a:prstGeom>
        <a:noFill/>
        <a:ln w="9525">
          <a:noFill/>
          <a:miter lim="800000"/>
          <a:headEnd/>
          <a:tailEnd/>
        </a:ln>
      </xdr:spPr>
    </xdr:sp>
    <xdr:clientData/>
  </xdr:oneCellAnchor>
  <xdr:oneCellAnchor>
    <xdr:from>
      <xdr:col>14</xdr:col>
      <xdr:colOff>0</xdr:colOff>
      <xdr:row>283</xdr:row>
      <xdr:rowOff>0</xdr:rowOff>
    </xdr:from>
    <xdr:ext cx="61911" cy="291325"/>
    <xdr:sp macro="" textlink="">
      <xdr:nvSpPr>
        <xdr:cNvPr id="9277"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88392000"/>
          <a:ext cx="61911" cy="291325"/>
        </a:xfrm>
        <a:prstGeom prst="rect">
          <a:avLst/>
        </a:prstGeom>
        <a:noFill/>
        <a:ln w="9525">
          <a:noFill/>
          <a:miter lim="800000"/>
          <a:headEnd/>
          <a:tailEnd/>
        </a:ln>
      </xdr:spPr>
    </xdr:sp>
    <xdr:clientData/>
  </xdr:oneCellAnchor>
  <xdr:oneCellAnchor>
    <xdr:from>
      <xdr:col>14</xdr:col>
      <xdr:colOff>0</xdr:colOff>
      <xdr:row>292</xdr:row>
      <xdr:rowOff>0</xdr:rowOff>
    </xdr:from>
    <xdr:ext cx="61911" cy="316148"/>
    <xdr:sp macro="" textlink="">
      <xdr:nvSpPr>
        <xdr:cNvPr id="927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85648800"/>
          <a:ext cx="61911" cy="316148"/>
        </a:xfrm>
        <a:prstGeom prst="rect">
          <a:avLst/>
        </a:prstGeom>
        <a:noFill/>
        <a:ln w="9525">
          <a:noFill/>
          <a:miter lim="800000"/>
          <a:headEnd/>
          <a:tailEnd/>
        </a:ln>
      </xdr:spPr>
    </xdr:sp>
    <xdr:clientData/>
  </xdr:oneCellAnchor>
  <xdr:oneCellAnchor>
    <xdr:from>
      <xdr:col>14</xdr:col>
      <xdr:colOff>0</xdr:colOff>
      <xdr:row>292</xdr:row>
      <xdr:rowOff>0</xdr:rowOff>
    </xdr:from>
    <xdr:ext cx="80961" cy="333759"/>
    <xdr:sp macro="" textlink="">
      <xdr:nvSpPr>
        <xdr:cNvPr id="927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85648800"/>
          <a:ext cx="80961" cy="333759"/>
        </a:xfrm>
        <a:prstGeom prst="rect">
          <a:avLst/>
        </a:prstGeom>
        <a:noFill/>
        <a:ln w="9525">
          <a:noFill/>
          <a:miter lim="800000"/>
          <a:headEnd/>
          <a:tailEnd/>
        </a:ln>
      </xdr:spPr>
    </xdr:sp>
    <xdr:clientData/>
  </xdr:oneCellAnchor>
  <xdr:oneCellAnchor>
    <xdr:from>
      <xdr:col>14</xdr:col>
      <xdr:colOff>0</xdr:colOff>
      <xdr:row>292</xdr:row>
      <xdr:rowOff>0</xdr:rowOff>
    </xdr:from>
    <xdr:ext cx="80961" cy="333759"/>
    <xdr:sp macro="" textlink="">
      <xdr:nvSpPr>
        <xdr:cNvPr id="928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85648800"/>
          <a:ext cx="80961" cy="333759"/>
        </a:xfrm>
        <a:prstGeom prst="rect">
          <a:avLst/>
        </a:prstGeom>
        <a:noFill/>
        <a:ln w="9525">
          <a:noFill/>
          <a:miter lim="800000"/>
          <a:headEnd/>
          <a:tailEnd/>
        </a:ln>
      </xdr:spPr>
    </xdr:sp>
    <xdr:clientData/>
  </xdr:oneCellAnchor>
  <xdr:oneCellAnchor>
    <xdr:from>
      <xdr:col>14</xdr:col>
      <xdr:colOff>0</xdr:colOff>
      <xdr:row>292</xdr:row>
      <xdr:rowOff>0</xdr:rowOff>
    </xdr:from>
    <xdr:ext cx="80961" cy="333759"/>
    <xdr:sp macro="" textlink="">
      <xdr:nvSpPr>
        <xdr:cNvPr id="928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85648800"/>
          <a:ext cx="80961" cy="333759"/>
        </a:xfrm>
        <a:prstGeom prst="rect">
          <a:avLst/>
        </a:prstGeom>
        <a:noFill/>
        <a:ln w="9525">
          <a:noFill/>
          <a:miter lim="800000"/>
          <a:headEnd/>
          <a:tailEnd/>
        </a:ln>
      </xdr:spPr>
    </xdr:sp>
    <xdr:clientData/>
  </xdr:oneCellAnchor>
  <xdr:oneCellAnchor>
    <xdr:from>
      <xdr:col>14</xdr:col>
      <xdr:colOff>0</xdr:colOff>
      <xdr:row>292</xdr:row>
      <xdr:rowOff>0</xdr:rowOff>
    </xdr:from>
    <xdr:ext cx="80961" cy="333759"/>
    <xdr:sp macro="" textlink="">
      <xdr:nvSpPr>
        <xdr:cNvPr id="928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85648800"/>
          <a:ext cx="80961" cy="333759"/>
        </a:xfrm>
        <a:prstGeom prst="rect">
          <a:avLst/>
        </a:prstGeom>
        <a:noFill/>
        <a:ln w="9525">
          <a:noFill/>
          <a:miter lim="800000"/>
          <a:headEnd/>
          <a:tailEnd/>
        </a:ln>
      </xdr:spPr>
    </xdr:sp>
    <xdr:clientData/>
  </xdr:oneCellAnchor>
  <xdr:oneCellAnchor>
    <xdr:from>
      <xdr:col>14</xdr:col>
      <xdr:colOff>0</xdr:colOff>
      <xdr:row>292</xdr:row>
      <xdr:rowOff>0</xdr:rowOff>
    </xdr:from>
    <xdr:ext cx="80961" cy="333759"/>
    <xdr:sp macro="" textlink="">
      <xdr:nvSpPr>
        <xdr:cNvPr id="928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85648800"/>
          <a:ext cx="80961" cy="333759"/>
        </a:xfrm>
        <a:prstGeom prst="rect">
          <a:avLst/>
        </a:prstGeom>
        <a:noFill/>
        <a:ln w="9525">
          <a:noFill/>
          <a:miter lim="800000"/>
          <a:headEnd/>
          <a:tailEnd/>
        </a:ln>
      </xdr:spPr>
    </xdr:sp>
    <xdr:clientData/>
  </xdr:oneCellAnchor>
  <xdr:oneCellAnchor>
    <xdr:from>
      <xdr:col>14</xdr:col>
      <xdr:colOff>0</xdr:colOff>
      <xdr:row>292</xdr:row>
      <xdr:rowOff>0</xdr:rowOff>
    </xdr:from>
    <xdr:ext cx="80961" cy="333759"/>
    <xdr:sp macro="" textlink="">
      <xdr:nvSpPr>
        <xdr:cNvPr id="928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85648800"/>
          <a:ext cx="80961" cy="333759"/>
        </a:xfrm>
        <a:prstGeom prst="rect">
          <a:avLst/>
        </a:prstGeom>
        <a:noFill/>
        <a:ln w="9525">
          <a:noFill/>
          <a:miter lim="800000"/>
          <a:headEnd/>
          <a:tailEnd/>
        </a:ln>
      </xdr:spPr>
    </xdr:sp>
    <xdr:clientData/>
  </xdr:oneCellAnchor>
  <xdr:oneCellAnchor>
    <xdr:from>
      <xdr:col>14</xdr:col>
      <xdr:colOff>0</xdr:colOff>
      <xdr:row>292</xdr:row>
      <xdr:rowOff>0</xdr:rowOff>
    </xdr:from>
    <xdr:ext cx="80961" cy="333759"/>
    <xdr:sp macro="" textlink="">
      <xdr:nvSpPr>
        <xdr:cNvPr id="928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85648800"/>
          <a:ext cx="80961" cy="333759"/>
        </a:xfrm>
        <a:prstGeom prst="rect">
          <a:avLst/>
        </a:prstGeom>
        <a:noFill/>
        <a:ln w="9525">
          <a:noFill/>
          <a:miter lim="800000"/>
          <a:headEnd/>
          <a:tailEnd/>
        </a:ln>
      </xdr:spPr>
    </xdr:sp>
    <xdr:clientData/>
  </xdr:oneCellAnchor>
  <xdr:oneCellAnchor>
    <xdr:from>
      <xdr:col>14</xdr:col>
      <xdr:colOff>0</xdr:colOff>
      <xdr:row>292</xdr:row>
      <xdr:rowOff>0</xdr:rowOff>
    </xdr:from>
    <xdr:ext cx="80961" cy="333759"/>
    <xdr:sp macro="" textlink="">
      <xdr:nvSpPr>
        <xdr:cNvPr id="928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85648800"/>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90486" cy="289703"/>
    <xdr:sp macro="" textlink="">
      <xdr:nvSpPr>
        <xdr:cNvPr id="9287"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88392000"/>
          <a:ext cx="90486" cy="289703"/>
        </a:xfrm>
        <a:prstGeom prst="rect">
          <a:avLst/>
        </a:prstGeom>
        <a:noFill/>
        <a:ln w="9525">
          <a:noFill/>
          <a:miter lim="800000"/>
          <a:headEnd/>
          <a:tailEnd/>
        </a:ln>
      </xdr:spPr>
    </xdr:sp>
    <xdr:clientData/>
  </xdr:oneCellAnchor>
  <xdr:oneCellAnchor>
    <xdr:from>
      <xdr:col>14</xdr:col>
      <xdr:colOff>0</xdr:colOff>
      <xdr:row>292</xdr:row>
      <xdr:rowOff>0</xdr:rowOff>
    </xdr:from>
    <xdr:ext cx="61911" cy="351953"/>
    <xdr:sp macro="" textlink="">
      <xdr:nvSpPr>
        <xdr:cNvPr id="9288"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85648800"/>
          <a:ext cx="61911" cy="351953"/>
        </a:xfrm>
        <a:prstGeom prst="rect">
          <a:avLst/>
        </a:prstGeom>
        <a:noFill/>
        <a:ln w="9525">
          <a:noFill/>
          <a:miter lim="800000"/>
          <a:headEnd/>
          <a:tailEnd/>
        </a:ln>
      </xdr:spPr>
    </xdr:sp>
    <xdr:clientData/>
  </xdr:oneCellAnchor>
  <xdr:oneCellAnchor>
    <xdr:from>
      <xdr:col>14</xdr:col>
      <xdr:colOff>0</xdr:colOff>
      <xdr:row>292</xdr:row>
      <xdr:rowOff>0</xdr:rowOff>
    </xdr:from>
    <xdr:ext cx="61911" cy="342428"/>
    <xdr:sp macro="" textlink="">
      <xdr:nvSpPr>
        <xdr:cNvPr id="9289"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85648800"/>
          <a:ext cx="61911" cy="342428"/>
        </a:xfrm>
        <a:prstGeom prst="rect">
          <a:avLst/>
        </a:prstGeom>
        <a:noFill/>
        <a:ln w="9525">
          <a:noFill/>
          <a:miter lim="800000"/>
          <a:headEnd/>
          <a:tailEnd/>
        </a:ln>
      </xdr:spPr>
    </xdr:sp>
    <xdr:clientData/>
  </xdr:oneCellAnchor>
  <xdr:oneCellAnchor>
    <xdr:from>
      <xdr:col>14</xdr:col>
      <xdr:colOff>0</xdr:colOff>
      <xdr:row>292</xdr:row>
      <xdr:rowOff>0</xdr:rowOff>
    </xdr:from>
    <xdr:ext cx="61911" cy="361478"/>
    <xdr:sp macro="" textlink="">
      <xdr:nvSpPr>
        <xdr:cNvPr id="9290"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85648800"/>
          <a:ext cx="61911" cy="361478"/>
        </a:xfrm>
        <a:prstGeom prst="rect">
          <a:avLst/>
        </a:prstGeom>
        <a:noFill/>
        <a:ln w="9525">
          <a:noFill/>
          <a:miter lim="800000"/>
          <a:headEnd/>
          <a:tailEnd/>
        </a:ln>
      </xdr:spPr>
    </xdr:sp>
    <xdr:clientData/>
  </xdr:oneCellAnchor>
  <xdr:oneCellAnchor>
    <xdr:from>
      <xdr:col>14</xdr:col>
      <xdr:colOff>0</xdr:colOff>
      <xdr:row>292</xdr:row>
      <xdr:rowOff>0</xdr:rowOff>
    </xdr:from>
    <xdr:ext cx="80961" cy="380528"/>
    <xdr:sp macro="" textlink="">
      <xdr:nvSpPr>
        <xdr:cNvPr id="9291"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85648800"/>
          <a:ext cx="80961" cy="380528"/>
        </a:xfrm>
        <a:prstGeom prst="rect">
          <a:avLst/>
        </a:prstGeom>
        <a:noFill/>
        <a:ln w="9525">
          <a:noFill/>
          <a:miter lim="800000"/>
          <a:headEnd/>
          <a:tailEnd/>
        </a:ln>
      </xdr:spPr>
    </xdr:sp>
    <xdr:clientData/>
  </xdr:oneCellAnchor>
  <xdr:oneCellAnchor>
    <xdr:from>
      <xdr:col>14</xdr:col>
      <xdr:colOff>0</xdr:colOff>
      <xdr:row>292</xdr:row>
      <xdr:rowOff>0</xdr:rowOff>
    </xdr:from>
    <xdr:ext cx="80961" cy="380528"/>
    <xdr:sp macro="" textlink="">
      <xdr:nvSpPr>
        <xdr:cNvPr id="9292"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85648800"/>
          <a:ext cx="80961" cy="380528"/>
        </a:xfrm>
        <a:prstGeom prst="rect">
          <a:avLst/>
        </a:prstGeom>
        <a:noFill/>
        <a:ln w="9525">
          <a:noFill/>
          <a:miter lim="800000"/>
          <a:headEnd/>
          <a:tailEnd/>
        </a:ln>
      </xdr:spPr>
    </xdr:sp>
    <xdr:clientData/>
  </xdr:oneCellAnchor>
  <xdr:oneCellAnchor>
    <xdr:from>
      <xdr:col>14</xdr:col>
      <xdr:colOff>0</xdr:colOff>
      <xdr:row>292</xdr:row>
      <xdr:rowOff>0</xdr:rowOff>
    </xdr:from>
    <xdr:ext cx="80961" cy="380528"/>
    <xdr:sp macro="" textlink="">
      <xdr:nvSpPr>
        <xdr:cNvPr id="9293"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85648800"/>
          <a:ext cx="80961" cy="380528"/>
        </a:xfrm>
        <a:prstGeom prst="rect">
          <a:avLst/>
        </a:prstGeom>
        <a:noFill/>
        <a:ln w="9525">
          <a:noFill/>
          <a:miter lim="800000"/>
          <a:headEnd/>
          <a:tailEnd/>
        </a:ln>
      </xdr:spPr>
    </xdr:sp>
    <xdr:clientData/>
  </xdr:oneCellAnchor>
  <xdr:oneCellAnchor>
    <xdr:from>
      <xdr:col>14</xdr:col>
      <xdr:colOff>0</xdr:colOff>
      <xdr:row>292</xdr:row>
      <xdr:rowOff>0</xdr:rowOff>
    </xdr:from>
    <xdr:ext cx="80961" cy="380528"/>
    <xdr:sp macro="" textlink="">
      <xdr:nvSpPr>
        <xdr:cNvPr id="9294"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85648800"/>
          <a:ext cx="80961" cy="380528"/>
        </a:xfrm>
        <a:prstGeom prst="rect">
          <a:avLst/>
        </a:prstGeom>
        <a:noFill/>
        <a:ln w="9525">
          <a:noFill/>
          <a:miter lim="800000"/>
          <a:headEnd/>
          <a:tailEnd/>
        </a:ln>
      </xdr:spPr>
    </xdr:sp>
    <xdr:clientData/>
  </xdr:oneCellAnchor>
  <xdr:oneCellAnchor>
    <xdr:from>
      <xdr:col>14</xdr:col>
      <xdr:colOff>0</xdr:colOff>
      <xdr:row>283</xdr:row>
      <xdr:rowOff>0</xdr:rowOff>
    </xdr:from>
    <xdr:ext cx="90486" cy="289703"/>
    <xdr:sp macro="" textlink="">
      <xdr:nvSpPr>
        <xdr:cNvPr id="929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88392000"/>
          <a:ext cx="90486" cy="289703"/>
        </a:xfrm>
        <a:prstGeom prst="rect">
          <a:avLst/>
        </a:prstGeom>
        <a:noFill/>
        <a:ln w="9525">
          <a:noFill/>
          <a:miter lim="800000"/>
          <a:headEnd/>
          <a:tailEnd/>
        </a:ln>
      </xdr:spPr>
    </xdr:sp>
    <xdr:clientData/>
  </xdr:oneCellAnchor>
  <xdr:oneCellAnchor>
    <xdr:from>
      <xdr:col>14</xdr:col>
      <xdr:colOff>0</xdr:colOff>
      <xdr:row>292</xdr:row>
      <xdr:rowOff>0</xdr:rowOff>
    </xdr:from>
    <xdr:ext cx="61911" cy="399578"/>
    <xdr:sp macro="" textlink="">
      <xdr:nvSpPr>
        <xdr:cNvPr id="929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85648800"/>
          <a:ext cx="61911" cy="399578"/>
        </a:xfrm>
        <a:prstGeom prst="rect">
          <a:avLst/>
        </a:prstGeom>
        <a:noFill/>
        <a:ln w="9525">
          <a:noFill/>
          <a:miter lim="800000"/>
          <a:headEnd/>
          <a:tailEnd/>
        </a:ln>
      </xdr:spPr>
    </xdr:sp>
    <xdr:clientData/>
  </xdr:oneCellAnchor>
  <xdr:oneCellAnchor>
    <xdr:from>
      <xdr:col>14</xdr:col>
      <xdr:colOff>0</xdr:colOff>
      <xdr:row>292</xdr:row>
      <xdr:rowOff>0</xdr:rowOff>
    </xdr:from>
    <xdr:ext cx="61911" cy="399578"/>
    <xdr:sp macro="" textlink="">
      <xdr:nvSpPr>
        <xdr:cNvPr id="929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85648800"/>
          <a:ext cx="61911" cy="399578"/>
        </a:xfrm>
        <a:prstGeom prst="rect">
          <a:avLst/>
        </a:prstGeom>
        <a:noFill/>
        <a:ln w="9525">
          <a:noFill/>
          <a:miter lim="800000"/>
          <a:headEnd/>
          <a:tailEnd/>
        </a:ln>
      </xdr:spPr>
    </xdr:sp>
    <xdr:clientData/>
  </xdr:oneCellAnchor>
  <xdr:oneCellAnchor>
    <xdr:from>
      <xdr:col>14</xdr:col>
      <xdr:colOff>0</xdr:colOff>
      <xdr:row>292</xdr:row>
      <xdr:rowOff>0</xdr:rowOff>
    </xdr:from>
    <xdr:ext cx="61911" cy="390053"/>
    <xdr:sp macro="" textlink="">
      <xdr:nvSpPr>
        <xdr:cNvPr id="929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85648800"/>
          <a:ext cx="61911" cy="390053"/>
        </a:xfrm>
        <a:prstGeom prst="rect">
          <a:avLst/>
        </a:prstGeom>
        <a:noFill/>
        <a:ln w="9525">
          <a:noFill/>
          <a:miter lim="800000"/>
          <a:headEnd/>
          <a:tailEnd/>
        </a:ln>
      </xdr:spPr>
    </xdr:sp>
    <xdr:clientData/>
  </xdr:oneCellAnchor>
  <xdr:oneCellAnchor>
    <xdr:from>
      <xdr:col>14</xdr:col>
      <xdr:colOff>0</xdr:colOff>
      <xdr:row>292</xdr:row>
      <xdr:rowOff>0</xdr:rowOff>
    </xdr:from>
    <xdr:ext cx="61911" cy="409103"/>
    <xdr:sp macro="" textlink="">
      <xdr:nvSpPr>
        <xdr:cNvPr id="929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85648800"/>
          <a:ext cx="61911" cy="409103"/>
        </a:xfrm>
        <a:prstGeom prst="rect">
          <a:avLst/>
        </a:prstGeom>
        <a:noFill/>
        <a:ln w="9525">
          <a:noFill/>
          <a:miter lim="800000"/>
          <a:headEnd/>
          <a:tailEnd/>
        </a:ln>
      </xdr:spPr>
    </xdr:sp>
    <xdr:clientData/>
  </xdr:oneCellAnchor>
  <xdr:oneCellAnchor>
    <xdr:from>
      <xdr:col>14</xdr:col>
      <xdr:colOff>0</xdr:colOff>
      <xdr:row>292</xdr:row>
      <xdr:rowOff>0</xdr:rowOff>
    </xdr:from>
    <xdr:ext cx="80961" cy="428153"/>
    <xdr:sp macro="" textlink="">
      <xdr:nvSpPr>
        <xdr:cNvPr id="930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85648800"/>
          <a:ext cx="80961" cy="428153"/>
        </a:xfrm>
        <a:prstGeom prst="rect">
          <a:avLst/>
        </a:prstGeom>
        <a:noFill/>
        <a:ln w="9525">
          <a:noFill/>
          <a:miter lim="800000"/>
          <a:headEnd/>
          <a:tailEnd/>
        </a:ln>
      </xdr:spPr>
    </xdr:sp>
    <xdr:clientData/>
  </xdr:oneCellAnchor>
  <xdr:oneCellAnchor>
    <xdr:from>
      <xdr:col>14</xdr:col>
      <xdr:colOff>0</xdr:colOff>
      <xdr:row>292</xdr:row>
      <xdr:rowOff>0</xdr:rowOff>
    </xdr:from>
    <xdr:ext cx="80961" cy="428153"/>
    <xdr:sp macro="" textlink="">
      <xdr:nvSpPr>
        <xdr:cNvPr id="930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85648800"/>
          <a:ext cx="80961" cy="428153"/>
        </a:xfrm>
        <a:prstGeom prst="rect">
          <a:avLst/>
        </a:prstGeom>
        <a:noFill/>
        <a:ln w="9525">
          <a:noFill/>
          <a:miter lim="800000"/>
          <a:headEnd/>
          <a:tailEnd/>
        </a:ln>
      </xdr:spPr>
    </xdr:sp>
    <xdr:clientData/>
  </xdr:oneCellAnchor>
  <xdr:oneCellAnchor>
    <xdr:from>
      <xdr:col>14</xdr:col>
      <xdr:colOff>0</xdr:colOff>
      <xdr:row>292</xdr:row>
      <xdr:rowOff>0</xdr:rowOff>
    </xdr:from>
    <xdr:ext cx="80961" cy="428153"/>
    <xdr:sp macro="" textlink="">
      <xdr:nvSpPr>
        <xdr:cNvPr id="930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85648800"/>
          <a:ext cx="80961" cy="428153"/>
        </a:xfrm>
        <a:prstGeom prst="rect">
          <a:avLst/>
        </a:prstGeom>
        <a:noFill/>
        <a:ln w="9525">
          <a:noFill/>
          <a:miter lim="800000"/>
          <a:headEnd/>
          <a:tailEnd/>
        </a:ln>
      </xdr:spPr>
    </xdr:sp>
    <xdr:clientData/>
  </xdr:oneCellAnchor>
  <xdr:oneCellAnchor>
    <xdr:from>
      <xdr:col>14</xdr:col>
      <xdr:colOff>0</xdr:colOff>
      <xdr:row>292</xdr:row>
      <xdr:rowOff>0</xdr:rowOff>
    </xdr:from>
    <xdr:ext cx="80961" cy="428153"/>
    <xdr:sp macro="" textlink="">
      <xdr:nvSpPr>
        <xdr:cNvPr id="930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85648800"/>
          <a:ext cx="80961" cy="428153"/>
        </a:xfrm>
        <a:prstGeom prst="rect">
          <a:avLst/>
        </a:prstGeom>
        <a:noFill/>
        <a:ln w="9525">
          <a:noFill/>
          <a:miter lim="800000"/>
          <a:headEnd/>
          <a:tailEnd/>
        </a:ln>
      </xdr:spPr>
    </xdr:sp>
    <xdr:clientData/>
  </xdr:oneCellAnchor>
  <xdr:oneCellAnchor>
    <xdr:from>
      <xdr:col>14</xdr:col>
      <xdr:colOff>0</xdr:colOff>
      <xdr:row>283</xdr:row>
      <xdr:rowOff>0</xdr:rowOff>
    </xdr:from>
    <xdr:ext cx="90486" cy="289208"/>
    <xdr:sp macro="" textlink="">
      <xdr:nvSpPr>
        <xdr:cNvPr id="9304"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88392000"/>
          <a:ext cx="90486" cy="289208"/>
        </a:xfrm>
        <a:prstGeom prst="rect">
          <a:avLst/>
        </a:prstGeom>
        <a:noFill/>
        <a:ln w="9525">
          <a:noFill/>
          <a:miter lim="800000"/>
          <a:headEnd/>
          <a:tailEnd/>
        </a:ln>
      </xdr:spPr>
    </xdr:sp>
    <xdr:clientData/>
  </xdr:oneCellAnchor>
  <xdr:oneCellAnchor>
    <xdr:from>
      <xdr:col>14</xdr:col>
      <xdr:colOff>0</xdr:colOff>
      <xdr:row>292</xdr:row>
      <xdr:rowOff>0</xdr:rowOff>
    </xdr:from>
    <xdr:ext cx="61911" cy="432386"/>
    <xdr:sp macro="" textlink="">
      <xdr:nvSpPr>
        <xdr:cNvPr id="9305"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85648800"/>
          <a:ext cx="61911" cy="432386"/>
        </a:xfrm>
        <a:prstGeom prst="rect">
          <a:avLst/>
        </a:prstGeom>
        <a:noFill/>
        <a:ln w="9525">
          <a:noFill/>
          <a:miter lim="800000"/>
          <a:headEnd/>
          <a:tailEnd/>
        </a:ln>
      </xdr:spPr>
    </xdr:sp>
    <xdr:clientData/>
  </xdr:oneCellAnchor>
  <xdr:oneCellAnchor>
    <xdr:from>
      <xdr:col>14</xdr:col>
      <xdr:colOff>0</xdr:colOff>
      <xdr:row>292</xdr:row>
      <xdr:rowOff>0</xdr:rowOff>
    </xdr:from>
    <xdr:ext cx="61911" cy="432386"/>
    <xdr:sp macro="" textlink="">
      <xdr:nvSpPr>
        <xdr:cNvPr id="9306"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85648800"/>
          <a:ext cx="61911" cy="432386"/>
        </a:xfrm>
        <a:prstGeom prst="rect">
          <a:avLst/>
        </a:prstGeom>
        <a:noFill/>
        <a:ln w="9525">
          <a:noFill/>
          <a:miter lim="800000"/>
          <a:headEnd/>
          <a:tailEnd/>
        </a:ln>
      </xdr:spPr>
    </xdr:sp>
    <xdr:clientData/>
  </xdr:oneCellAnchor>
  <xdr:oneCellAnchor>
    <xdr:from>
      <xdr:col>14</xdr:col>
      <xdr:colOff>0</xdr:colOff>
      <xdr:row>292</xdr:row>
      <xdr:rowOff>0</xdr:rowOff>
    </xdr:from>
    <xdr:ext cx="61911" cy="428153"/>
    <xdr:sp macro="" textlink="">
      <xdr:nvSpPr>
        <xdr:cNvPr id="9307"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85648800"/>
          <a:ext cx="61911" cy="428153"/>
        </a:xfrm>
        <a:prstGeom prst="rect">
          <a:avLst/>
        </a:prstGeom>
        <a:noFill/>
        <a:ln w="9525">
          <a:noFill/>
          <a:miter lim="800000"/>
          <a:headEnd/>
          <a:tailEnd/>
        </a:ln>
      </xdr:spPr>
    </xdr:sp>
    <xdr:clientData/>
  </xdr:oneCellAnchor>
  <xdr:oneCellAnchor>
    <xdr:from>
      <xdr:col>14</xdr:col>
      <xdr:colOff>0</xdr:colOff>
      <xdr:row>292</xdr:row>
      <xdr:rowOff>0</xdr:rowOff>
    </xdr:from>
    <xdr:ext cx="61911" cy="441911"/>
    <xdr:sp macro="" textlink="">
      <xdr:nvSpPr>
        <xdr:cNvPr id="9308"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85648800"/>
          <a:ext cx="61911" cy="441911"/>
        </a:xfrm>
        <a:prstGeom prst="rect">
          <a:avLst/>
        </a:prstGeom>
        <a:noFill/>
        <a:ln w="9525">
          <a:noFill/>
          <a:miter lim="800000"/>
          <a:headEnd/>
          <a:tailEnd/>
        </a:ln>
      </xdr:spPr>
    </xdr:sp>
    <xdr:clientData/>
  </xdr:oneCellAnchor>
  <xdr:oneCellAnchor>
    <xdr:from>
      <xdr:col>14</xdr:col>
      <xdr:colOff>0</xdr:colOff>
      <xdr:row>283</xdr:row>
      <xdr:rowOff>0</xdr:rowOff>
    </xdr:from>
    <xdr:ext cx="90486" cy="289703"/>
    <xdr:sp macro="" textlink="">
      <xdr:nvSpPr>
        <xdr:cNvPr id="9309"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88392000"/>
          <a:ext cx="90486" cy="289703"/>
        </a:xfrm>
        <a:prstGeom prst="rect">
          <a:avLst/>
        </a:prstGeom>
        <a:noFill/>
        <a:ln w="9525">
          <a:noFill/>
          <a:miter lim="800000"/>
          <a:headEnd/>
          <a:tailEnd/>
        </a:ln>
      </xdr:spPr>
    </xdr:sp>
    <xdr:clientData/>
  </xdr:oneCellAnchor>
  <xdr:oneCellAnchor>
    <xdr:from>
      <xdr:col>14</xdr:col>
      <xdr:colOff>0</xdr:colOff>
      <xdr:row>292</xdr:row>
      <xdr:rowOff>0</xdr:rowOff>
    </xdr:from>
    <xdr:ext cx="61911" cy="399578"/>
    <xdr:sp macro="" textlink="">
      <xdr:nvSpPr>
        <xdr:cNvPr id="9310"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85648800"/>
          <a:ext cx="61911" cy="399578"/>
        </a:xfrm>
        <a:prstGeom prst="rect">
          <a:avLst/>
        </a:prstGeom>
        <a:noFill/>
        <a:ln w="9525">
          <a:noFill/>
          <a:miter lim="800000"/>
          <a:headEnd/>
          <a:tailEnd/>
        </a:ln>
      </xdr:spPr>
    </xdr:sp>
    <xdr:clientData/>
  </xdr:oneCellAnchor>
  <xdr:oneCellAnchor>
    <xdr:from>
      <xdr:col>14</xdr:col>
      <xdr:colOff>0</xdr:colOff>
      <xdr:row>292</xdr:row>
      <xdr:rowOff>0</xdr:rowOff>
    </xdr:from>
    <xdr:ext cx="61911" cy="399578"/>
    <xdr:sp macro="" textlink="">
      <xdr:nvSpPr>
        <xdr:cNvPr id="9311"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85648800"/>
          <a:ext cx="61911" cy="399578"/>
        </a:xfrm>
        <a:prstGeom prst="rect">
          <a:avLst/>
        </a:prstGeom>
        <a:noFill/>
        <a:ln w="9525">
          <a:noFill/>
          <a:miter lim="800000"/>
          <a:headEnd/>
          <a:tailEnd/>
        </a:ln>
      </xdr:spPr>
    </xdr:sp>
    <xdr:clientData/>
  </xdr:oneCellAnchor>
  <xdr:oneCellAnchor>
    <xdr:from>
      <xdr:col>14</xdr:col>
      <xdr:colOff>0</xdr:colOff>
      <xdr:row>292</xdr:row>
      <xdr:rowOff>0</xdr:rowOff>
    </xdr:from>
    <xdr:ext cx="61911" cy="390053"/>
    <xdr:sp macro="" textlink="">
      <xdr:nvSpPr>
        <xdr:cNvPr id="9312"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85648800"/>
          <a:ext cx="61911" cy="390053"/>
        </a:xfrm>
        <a:prstGeom prst="rect">
          <a:avLst/>
        </a:prstGeom>
        <a:noFill/>
        <a:ln w="9525">
          <a:noFill/>
          <a:miter lim="800000"/>
          <a:headEnd/>
          <a:tailEnd/>
        </a:ln>
      </xdr:spPr>
    </xdr:sp>
    <xdr:clientData/>
  </xdr:oneCellAnchor>
  <xdr:oneCellAnchor>
    <xdr:from>
      <xdr:col>14</xdr:col>
      <xdr:colOff>0</xdr:colOff>
      <xdr:row>292</xdr:row>
      <xdr:rowOff>0</xdr:rowOff>
    </xdr:from>
    <xdr:ext cx="61911" cy="409103"/>
    <xdr:sp macro="" textlink="">
      <xdr:nvSpPr>
        <xdr:cNvPr id="9313"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85648800"/>
          <a:ext cx="61911" cy="409103"/>
        </a:xfrm>
        <a:prstGeom prst="rect">
          <a:avLst/>
        </a:prstGeom>
        <a:noFill/>
        <a:ln w="9525">
          <a:noFill/>
          <a:miter lim="800000"/>
          <a:headEnd/>
          <a:tailEnd/>
        </a:ln>
      </xdr:spPr>
    </xdr:sp>
    <xdr:clientData/>
  </xdr:oneCellAnchor>
  <xdr:oneCellAnchor>
    <xdr:from>
      <xdr:col>14</xdr:col>
      <xdr:colOff>0</xdr:colOff>
      <xdr:row>292</xdr:row>
      <xdr:rowOff>0</xdr:rowOff>
    </xdr:from>
    <xdr:ext cx="80961" cy="380528"/>
    <xdr:sp macro="" textlink="">
      <xdr:nvSpPr>
        <xdr:cNvPr id="9314"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85648800"/>
          <a:ext cx="80961" cy="380528"/>
        </a:xfrm>
        <a:prstGeom prst="rect">
          <a:avLst/>
        </a:prstGeom>
        <a:noFill/>
        <a:ln w="9525">
          <a:noFill/>
          <a:miter lim="800000"/>
          <a:headEnd/>
          <a:tailEnd/>
        </a:ln>
      </xdr:spPr>
    </xdr:sp>
    <xdr:clientData/>
  </xdr:oneCellAnchor>
  <xdr:oneCellAnchor>
    <xdr:from>
      <xdr:col>14</xdr:col>
      <xdr:colOff>0</xdr:colOff>
      <xdr:row>292</xdr:row>
      <xdr:rowOff>0</xdr:rowOff>
    </xdr:from>
    <xdr:ext cx="80961" cy="380528"/>
    <xdr:sp macro="" textlink="">
      <xdr:nvSpPr>
        <xdr:cNvPr id="9315"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85648800"/>
          <a:ext cx="80961" cy="380528"/>
        </a:xfrm>
        <a:prstGeom prst="rect">
          <a:avLst/>
        </a:prstGeom>
        <a:noFill/>
        <a:ln w="9525">
          <a:noFill/>
          <a:miter lim="800000"/>
          <a:headEnd/>
          <a:tailEnd/>
        </a:ln>
      </xdr:spPr>
    </xdr:sp>
    <xdr:clientData/>
  </xdr:oneCellAnchor>
  <xdr:oneCellAnchor>
    <xdr:from>
      <xdr:col>14</xdr:col>
      <xdr:colOff>0</xdr:colOff>
      <xdr:row>292</xdr:row>
      <xdr:rowOff>0</xdr:rowOff>
    </xdr:from>
    <xdr:ext cx="80961" cy="380528"/>
    <xdr:sp macro="" textlink="">
      <xdr:nvSpPr>
        <xdr:cNvPr id="9316"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85648800"/>
          <a:ext cx="80961" cy="380528"/>
        </a:xfrm>
        <a:prstGeom prst="rect">
          <a:avLst/>
        </a:prstGeom>
        <a:noFill/>
        <a:ln w="9525">
          <a:noFill/>
          <a:miter lim="800000"/>
          <a:headEnd/>
          <a:tailEnd/>
        </a:ln>
      </xdr:spPr>
    </xdr:sp>
    <xdr:clientData/>
  </xdr:oneCellAnchor>
  <xdr:oneCellAnchor>
    <xdr:from>
      <xdr:col>14</xdr:col>
      <xdr:colOff>0</xdr:colOff>
      <xdr:row>292</xdr:row>
      <xdr:rowOff>0</xdr:rowOff>
    </xdr:from>
    <xdr:ext cx="80961" cy="380528"/>
    <xdr:sp macro="" textlink="">
      <xdr:nvSpPr>
        <xdr:cNvPr id="9317"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85648800"/>
          <a:ext cx="80961" cy="380528"/>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03299"/>
    <xdr:sp macro="" textlink="">
      <xdr:nvSpPr>
        <xdr:cNvPr id="9318"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078980" y="98755200"/>
          <a:ext cx="59602" cy="303299"/>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03299"/>
    <xdr:sp macro="" textlink="">
      <xdr:nvSpPr>
        <xdr:cNvPr id="9319"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078980" y="98755200"/>
          <a:ext cx="59602" cy="303299"/>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296945"/>
    <xdr:sp macro="" textlink="">
      <xdr:nvSpPr>
        <xdr:cNvPr id="9320"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078980" y="98755200"/>
          <a:ext cx="59602" cy="296945"/>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12824"/>
    <xdr:sp macro="" textlink="">
      <xdr:nvSpPr>
        <xdr:cNvPr id="9321"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078980" y="98755200"/>
          <a:ext cx="59602" cy="312824"/>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31412"/>
    <xdr:sp macro="" textlink="">
      <xdr:nvSpPr>
        <xdr:cNvPr id="9322"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078980" y="98755200"/>
          <a:ext cx="78652" cy="331412"/>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31412"/>
    <xdr:sp macro="" textlink="">
      <xdr:nvSpPr>
        <xdr:cNvPr id="9323"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078980" y="98755200"/>
          <a:ext cx="78652" cy="331412"/>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31412"/>
    <xdr:sp macro="" textlink="">
      <xdr:nvSpPr>
        <xdr:cNvPr id="9324"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078980" y="98755200"/>
          <a:ext cx="78652" cy="331412"/>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31412"/>
    <xdr:sp macro="" textlink="">
      <xdr:nvSpPr>
        <xdr:cNvPr id="9325"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078980" y="98755200"/>
          <a:ext cx="78652" cy="331412"/>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31412"/>
    <xdr:sp macro="" textlink="">
      <xdr:nvSpPr>
        <xdr:cNvPr id="9326"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078980" y="98755200"/>
          <a:ext cx="78652" cy="331412"/>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31412"/>
    <xdr:sp macro="" textlink="">
      <xdr:nvSpPr>
        <xdr:cNvPr id="9327"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078980" y="98755200"/>
          <a:ext cx="78652" cy="331412"/>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31412"/>
    <xdr:sp macro="" textlink="">
      <xdr:nvSpPr>
        <xdr:cNvPr id="9328"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078980" y="98755200"/>
          <a:ext cx="78652" cy="331412"/>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31412"/>
    <xdr:sp macro="" textlink="">
      <xdr:nvSpPr>
        <xdr:cNvPr id="9329"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078980" y="98755200"/>
          <a:ext cx="78652" cy="331412"/>
        </a:xfrm>
        <a:prstGeom prst="rect">
          <a:avLst/>
        </a:prstGeom>
        <a:noFill/>
        <a:ln w="9525">
          <a:noFill/>
          <a:miter lim="800000"/>
          <a:headEnd/>
          <a:tailEnd/>
        </a:ln>
      </xdr:spPr>
    </xdr:sp>
    <xdr:clientData/>
  </xdr:oneCellAnchor>
  <xdr:oneCellAnchor>
    <xdr:from>
      <xdr:col>13</xdr:col>
      <xdr:colOff>1219200</xdr:colOff>
      <xdr:row>316</xdr:row>
      <xdr:rowOff>0</xdr:rowOff>
    </xdr:from>
    <xdr:ext cx="88177" cy="289071"/>
    <xdr:sp macro="" textlink="">
      <xdr:nvSpPr>
        <xdr:cNvPr id="9330"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078980" y="98755200"/>
          <a:ext cx="88177" cy="289071"/>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49606"/>
    <xdr:sp macro="" textlink="">
      <xdr:nvSpPr>
        <xdr:cNvPr id="9331"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078980" y="98755200"/>
          <a:ext cx="59602" cy="349606"/>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40081"/>
    <xdr:sp macro="" textlink="">
      <xdr:nvSpPr>
        <xdr:cNvPr id="9332"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078980" y="98755200"/>
          <a:ext cx="59602" cy="340081"/>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59131"/>
    <xdr:sp macro="" textlink="">
      <xdr:nvSpPr>
        <xdr:cNvPr id="9333"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078980" y="98755200"/>
          <a:ext cx="59602" cy="359131"/>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78181"/>
    <xdr:sp macro="" textlink="">
      <xdr:nvSpPr>
        <xdr:cNvPr id="9334"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078980" y="98755200"/>
          <a:ext cx="78652" cy="378181"/>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78181"/>
    <xdr:sp macro="" textlink="">
      <xdr:nvSpPr>
        <xdr:cNvPr id="9335"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078980" y="98755200"/>
          <a:ext cx="78652" cy="378181"/>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78181"/>
    <xdr:sp macro="" textlink="">
      <xdr:nvSpPr>
        <xdr:cNvPr id="9336"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078980" y="98755200"/>
          <a:ext cx="78652" cy="378181"/>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78181"/>
    <xdr:sp macro="" textlink="">
      <xdr:nvSpPr>
        <xdr:cNvPr id="9337"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078980" y="98755200"/>
          <a:ext cx="78652" cy="378181"/>
        </a:xfrm>
        <a:prstGeom prst="rect">
          <a:avLst/>
        </a:prstGeom>
        <a:noFill/>
        <a:ln w="9525">
          <a:noFill/>
          <a:miter lim="800000"/>
          <a:headEnd/>
          <a:tailEnd/>
        </a:ln>
      </xdr:spPr>
    </xdr:sp>
    <xdr:clientData/>
  </xdr:oneCellAnchor>
  <xdr:oneCellAnchor>
    <xdr:from>
      <xdr:col>13</xdr:col>
      <xdr:colOff>1219200</xdr:colOff>
      <xdr:row>316</xdr:row>
      <xdr:rowOff>0</xdr:rowOff>
    </xdr:from>
    <xdr:ext cx="88177" cy="289071"/>
    <xdr:sp macro="" textlink="">
      <xdr:nvSpPr>
        <xdr:cNvPr id="9338"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078980" y="98755200"/>
          <a:ext cx="88177" cy="289071"/>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97231"/>
    <xdr:sp macro="" textlink="">
      <xdr:nvSpPr>
        <xdr:cNvPr id="9339"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078980" y="98755200"/>
          <a:ext cx="59602" cy="397231"/>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97231"/>
    <xdr:sp macro="" textlink="">
      <xdr:nvSpPr>
        <xdr:cNvPr id="9340"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078980" y="98755200"/>
          <a:ext cx="59602" cy="397231"/>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87706"/>
    <xdr:sp macro="" textlink="">
      <xdr:nvSpPr>
        <xdr:cNvPr id="9341"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078980" y="98755200"/>
          <a:ext cx="59602" cy="387706"/>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406756"/>
    <xdr:sp macro="" textlink="">
      <xdr:nvSpPr>
        <xdr:cNvPr id="9342"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078980" y="98755200"/>
          <a:ext cx="59602" cy="406756"/>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425806"/>
    <xdr:sp macro="" textlink="">
      <xdr:nvSpPr>
        <xdr:cNvPr id="9343"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078980" y="98755200"/>
          <a:ext cx="78652" cy="425806"/>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425806"/>
    <xdr:sp macro="" textlink="">
      <xdr:nvSpPr>
        <xdr:cNvPr id="9344"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078980" y="98755200"/>
          <a:ext cx="78652" cy="425806"/>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425806"/>
    <xdr:sp macro="" textlink="">
      <xdr:nvSpPr>
        <xdr:cNvPr id="9345"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078980" y="98755200"/>
          <a:ext cx="78652" cy="425806"/>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425806"/>
    <xdr:sp macro="" textlink="">
      <xdr:nvSpPr>
        <xdr:cNvPr id="9346"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078980" y="98755200"/>
          <a:ext cx="78652" cy="425806"/>
        </a:xfrm>
        <a:prstGeom prst="rect">
          <a:avLst/>
        </a:prstGeom>
        <a:noFill/>
        <a:ln w="9525">
          <a:noFill/>
          <a:miter lim="800000"/>
          <a:headEnd/>
          <a:tailEnd/>
        </a:ln>
      </xdr:spPr>
    </xdr:sp>
    <xdr:clientData/>
  </xdr:oneCellAnchor>
  <xdr:oneCellAnchor>
    <xdr:from>
      <xdr:col>13</xdr:col>
      <xdr:colOff>1219200</xdr:colOff>
      <xdr:row>316</xdr:row>
      <xdr:rowOff>0</xdr:rowOff>
    </xdr:from>
    <xdr:ext cx="88177" cy="289778"/>
    <xdr:sp macro="" textlink="">
      <xdr:nvSpPr>
        <xdr:cNvPr id="9347"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078980" y="98755200"/>
          <a:ext cx="88177" cy="289778"/>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430039"/>
    <xdr:sp macro="" textlink="">
      <xdr:nvSpPr>
        <xdr:cNvPr id="9348"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078980" y="98755200"/>
          <a:ext cx="59602" cy="430039"/>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430039"/>
    <xdr:sp macro="" textlink="">
      <xdr:nvSpPr>
        <xdr:cNvPr id="9349"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078980" y="98755200"/>
          <a:ext cx="59602" cy="430039"/>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425806"/>
    <xdr:sp macro="" textlink="">
      <xdr:nvSpPr>
        <xdr:cNvPr id="9350"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078980" y="98755200"/>
          <a:ext cx="59602" cy="425806"/>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439564"/>
    <xdr:sp macro="" textlink="">
      <xdr:nvSpPr>
        <xdr:cNvPr id="9351"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078980" y="98755200"/>
          <a:ext cx="59602" cy="439564"/>
        </a:xfrm>
        <a:prstGeom prst="rect">
          <a:avLst/>
        </a:prstGeom>
        <a:noFill/>
        <a:ln w="9525">
          <a:noFill/>
          <a:miter lim="800000"/>
          <a:headEnd/>
          <a:tailEnd/>
        </a:ln>
      </xdr:spPr>
    </xdr:sp>
    <xdr:clientData/>
  </xdr:oneCellAnchor>
  <xdr:oneCellAnchor>
    <xdr:from>
      <xdr:col>13</xdr:col>
      <xdr:colOff>1219200</xdr:colOff>
      <xdr:row>316</xdr:row>
      <xdr:rowOff>0</xdr:rowOff>
    </xdr:from>
    <xdr:ext cx="88177" cy="289071"/>
    <xdr:sp macro="" textlink="">
      <xdr:nvSpPr>
        <xdr:cNvPr id="9352"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078980" y="98755200"/>
          <a:ext cx="88177" cy="289071"/>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97231"/>
    <xdr:sp macro="" textlink="">
      <xdr:nvSpPr>
        <xdr:cNvPr id="9353"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078980" y="98755200"/>
          <a:ext cx="59602" cy="397231"/>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97231"/>
    <xdr:sp macro="" textlink="">
      <xdr:nvSpPr>
        <xdr:cNvPr id="9354"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078980" y="98755200"/>
          <a:ext cx="59602" cy="397231"/>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387706"/>
    <xdr:sp macro="" textlink="">
      <xdr:nvSpPr>
        <xdr:cNvPr id="9355"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078980" y="98755200"/>
          <a:ext cx="59602" cy="387706"/>
        </a:xfrm>
        <a:prstGeom prst="rect">
          <a:avLst/>
        </a:prstGeom>
        <a:noFill/>
        <a:ln w="9525">
          <a:noFill/>
          <a:miter lim="800000"/>
          <a:headEnd/>
          <a:tailEnd/>
        </a:ln>
      </xdr:spPr>
    </xdr:sp>
    <xdr:clientData/>
  </xdr:oneCellAnchor>
  <xdr:oneCellAnchor>
    <xdr:from>
      <xdr:col>13</xdr:col>
      <xdr:colOff>1219200</xdr:colOff>
      <xdr:row>316</xdr:row>
      <xdr:rowOff>0</xdr:rowOff>
    </xdr:from>
    <xdr:ext cx="59602" cy="406756"/>
    <xdr:sp macro="" textlink="">
      <xdr:nvSpPr>
        <xdr:cNvPr id="9356"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078980" y="98755200"/>
          <a:ext cx="59602" cy="406756"/>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78181"/>
    <xdr:sp macro="" textlink="">
      <xdr:nvSpPr>
        <xdr:cNvPr id="9357"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078980" y="98755200"/>
          <a:ext cx="78652" cy="378181"/>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78181"/>
    <xdr:sp macro="" textlink="">
      <xdr:nvSpPr>
        <xdr:cNvPr id="9358"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078980" y="98755200"/>
          <a:ext cx="78652" cy="378181"/>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78181"/>
    <xdr:sp macro="" textlink="">
      <xdr:nvSpPr>
        <xdr:cNvPr id="9359"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078980" y="98755200"/>
          <a:ext cx="78652" cy="378181"/>
        </a:xfrm>
        <a:prstGeom prst="rect">
          <a:avLst/>
        </a:prstGeom>
        <a:noFill/>
        <a:ln w="9525">
          <a:noFill/>
          <a:miter lim="800000"/>
          <a:headEnd/>
          <a:tailEnd/>
        </a:ln>
      </xdr:spPr>
    </xdr:sp>
    <xdr:clientData/>
  </xdr:oneCellAnchor>
  <xdr:oneCellAnchor>
    <xdr:from>
      <xdr:col>13</xdr:col>
      <xdr:colOff>1524000</xdr:colOff>
      <xdr:row>316</xdr:row>
      <xdr:rowOff>0</xdr:rowOff>
    </xdr:from>
    <xdr:ext cx="78652" cy="378181"/>
    <xdr:sp macro="" textlink="">
      <xdr:nvSpPr>
        <xdr:cNvPr id="9360"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078980" y="98755200"/>
          <a:ext cx="78652" cy="378181"/>
        </a:xfrm>
        <a:prstGeom prst="rect">
          <a:avLst/>
        </a:prstGeom>
        <a:noFill/>
        <a:ln w="9525">
          <a:noFill/>
          <a:miter lim="800000"/>
          <a:headEnd/>
          <a:tailEnd/>
        </a:ln>
      </xdr:spPr>
    </xdr:sp>
    <xdr:clientData/>
  </xdr:oneCellAnchor>
  <xdr:oneCellAnchor>
    <xdr:from>
      <xdr:col>14</xdr:col>
      <xdr:colOff>0</xdr:colOff>
      <xdr:row>316</xdr:row>
      <xdr:rowOff>0</xdr:rowOff>
    </xdr:from>
    <xdr:ext cx="61911" cy="303299"/>
    <xdr:sp macro="" textlink="">
      <xdr:nvSpPr>
        <xdr:cNvPr id="9361"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078980" y="98755200"/>
          <a:ext cx="61911" cy="303299"/>
        </a:xfrm>
        <a:prstGeom prst="rect">
          <a:avLst/>
        </a:prstGeom>
        <a:noFill/>
        <a:ln w="9525">
          <a:noFill/>
          <a:miter lim="800000"/>
          <a:headEnd/>
          <a:tailEnd/>
        </a:ln>
      </xdr:spPr>
    </xdr:sp>
    <xdr:clientData/>
  </xdr:oneCellAnchor>
  <xdr:oneCellAnchor>
    <xdr:from>
      <xdr:col>14</xdr:col>
      <xdr:colOff>0</xdr:colOff>
      <xdr:row>316</xdr:row>
      <xdr:rowOff>0</xdr:rowOff>
    </xdr:from>
    <xdr:ext cx="61911" cy="303299"/>
    <xdr:sp macro="" textlink="">
      <xdr:nvSpPr>
        <xdr:cNvPr id="9362"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078980" y="98755200"/>
          <a:ext cx="61911" cy="303299"/>
        </a:xfrm>
        <a:prstGeom prst="rect">
          <a:avLst/>
        </a:prstGeom>
        <a:noFill/>
        <a:ln w="9525">
          <a:noFill/>
          <a:miter lim="800000"/>
          <a:headEnd/>
          <a:tailEnd/>
        </a:ln>
      </xdr:spPr>
    </xdr:sp>
    <xdr:clientData/>
  </xdr:oneCellAnchor>
  <xdr:oneCellAnchor>
    <xdr:from>
      <xdr:col>14</xdr:col>
      <xdr:colOff>0</xdr:colOff>
      <xdr:row>316</xdr:row>
      <xdr:rowOff>0</xdr:rowOff>
    </xdr:from>
    <xdr:ext cx="61911" cy="296945"/>
    <xdr:sp macro="" textlink="">
      <xdr:nvSpPr>
        <xdr:cNvPr id="9363"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078980" y="98755200"/>
          <a:ext cx="61911" cy="296945"/>
        </a:xfrm>
        <a:prstGeom prst="rect">
          <a:avLst/>
        </a:prstGeom>
        <a:noFill/>
        <a:ln w="9525">
          <a:noFill/>
          <a:miter lim="800000"/>
          <a:headEnd/>
          <a:tailEnd/>
        </a:ln>
      </xdr:spPr>
    </xdr:sp>
    <xdr:clientData/>
  </xdr:oneCellAnchor>
  <xdr:oneCellAnchor>
    <xdr:from>
      <xdr:col>14</xdr:col>
      <xdr:colOff>0</xdr:colOff>
      <xdr:row>316</xdr:row>
      <xdr:rowOff>0</xdr:rowOff>
    </xdr:from>
    <xdr:ext cx="61911" cy="312824"/>
    <xdr:sp macro="" textlink="">
      <xdr:nvSpPr>
        <xdr:cNvPr id="9364"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078980" y="98755200"/>
          <a:ext cx="61911" cy="312824"/>
        </a:xfrm>
        <a:prstGeom prst="rect">
          <a:avLst/>
        </a:prstGeom>
        <a:noFill/>
        <a:ln w="9525">
          <a:noFill/>
          <a:miter lim="800000"/>
          <a:headEnd/>
          <a:tailEnd/>
        </a:ln>
      </xdr:spPr>
    </xdr:sp>
    <xdr:clientData/>
  </xdr:oneCellAnchor>
  <xdr:oneCellAnchor>
    <xdr:from>
      <xdr:col>14</xdr:col>
      <xdr:colOff>0</xdr:colOff>
      <xdr:row>316</xdr:row>
      <xdr:rowOff>0</xdr:rowOff>
    </xdr:from>
    <xdr:ext cx="80961" cy="331412"/>
    <xdr:sp macro="" textlink="">
      <xdr:nvSpPr>
        <xdr:cNvPr id="9365"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078980" y="98755200"/>
          <a:ext cx="80961" cy="331412"/>
        </a:xfrm>
        <a:prstGeom prst="rect">
          <a:avLst/>
        </a:prstGeom>
        <a:noFill/>
        <a:ln w="9525">
          <a:noFill/>
          <a:miter lim="800000"/>
          <a:headEnd/>
          <a:tailEnd/>
        </a:ln>
      </xdr:spPr>
    </xdr:sp>
    <xdr:clientData/>
  </xdr:oneCellAnchor>
  <xdr:oneCellAnchor>
    <xdr:from>
      <xdr:col>14</xdr:col>
      <xdr:colOff>0</xdr:colOff>
      <xdr:row>316</xdr:row>
      <xdr:rowOff>0</xdr:rowOff>
    </xdr:from>
    <xdr:ext cx="80961" cy="331412"/>
    <xdr:sp macro="" textlink="">
      <xdr:nvSpPr>
        <xdr:cNvPr id="9366"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078980" y="98755200"/>
          <a:ext cx="80961" cy="331412"/>
        </a:xfrm>
        <a:prstGeom prst="rect">
          <a:avLst/>
        </a:prstGeom>
        <a:noFill/>
        <a:ln w="9525">
          <a:noFill/>
          <a:miter lim="800000"/>
          <a:headEnd/>
          <a:tailEnd/>
        </a:ln>
      </xdr:spPr>
    </xdr:sp>
    <xdr:clientData/>
  </xdr:oneCellAnchor>
  <xdr:oneCellAnchor>
    <xdr:from>
      <xdr:col>14</xdr:col>
      <xdr:colOff>0</xdr:colOff>
      <xdr:row>316</xdr:row>
      <xdr:rowOff>0</xdr:rowOff>
    </xdr:from>
    <xdr:ext cx="80961" cy="331412"/>
    <xdr:sp macro="" textlink="">
      <xdr:nvSpPr>
        <xdr:cNvPr id="9367"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078980" y="98755200"/>
          <a:ext cx="80961" cy="331412"/>
        </a:xfrm>
        <a:prstGeom prst="rect">
          <a:avLst/>
        </a:prstGeom>
        <a:noFill/>
        <a:ln w="9525">
          <a:noFill/>
          <a:miter lim="800000"/>
          <a:headEnd/>
          <a:tailEnd/>
        </a:ln>
      </xdr:spPr>
    </xdr:sp>
    <xdr:clientData/>
  </xdr:oneCellAnchor>
  <xdr:oneCellAnchor>
    <xdr:from>
      <xdr:col>14</xdr:col>
      <xdr:colOff>0</xdr:colOff>
      <xdr:row>316</xdr:row>
      <xdr:rowOff>0</xdr:rowOff>
    </xdr:from>
    <xdr:ext cx="80961" cy="331412"/>
    <xdr:sp macro="" textlink="">
      <xdr:nvSpPr>
        <xdr:cNvPr id="9368"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078980" y="98755200"/>
          <a:ext cx="80961" cy="331412"/>
        </a:xfrm>
        <a:prstGeom prst="rect">
          <a:avLst/>
        </a:prstGeom>
        <a:noFill/>
        <a:ln w="9525">
          <a:noFill/>
          <a:miter lim="800000"/>
          <a:headEnd/>
          <a:tailEnd/>
        </a:ln>
      </xdr:spPr>
    </xdr:sp>
    <xdr:clientData/>
  </xdr:oneCellAnchor>
  <xdr:oneCellAnchor>
    <xdr:from>
      <xdr:col>14</xdr:col>
      <xdr:colOff>0</xdr:colOff>
      <xdr:row>316</xdr:row>
      <xdr:rowOff>0</xdr:rowOff>
    </xdr:from>
    <xdr:ext cx="80961" cy="331412"/>
    <xdr:sp macro="" textlink="">
      <xdr:nvSpPr>
        <xdr:cNvPr id="9369"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078980" y="98755200"/>
          <a:ext cx="80961" cy="331412"/>
        </a:xfrm>
        <a:prstGeom prst="rect">
          <a:avLst/>
        </a:prstGeom>
        <a:noFill/>
        <a:ln w="9525">
          <a:noFill/>
          <a:miter lim="800000"/>
          <a:headEnd/>
          <a:tailEnd/>
        </a:ln>
      </xdr:spPr>
    </xdr:sp>
    <xdr:clientData/>
  </xdr:oneCellAnchor>
  <xdr:oneCellAnchor>
    <xdr:from>
      <xdr:col>14</xdr:col>
      <xdr:colOff>0</xdr:colOff>
      <xdr:row>316</xdr:row>
      <xdr:rowOff>0</xdr:rowOff>
    </xdr:from>
    <xdr:ext cx="80961" cy="331412"/>
    <xdr:sp macro="" textlink="">
      <xdr:nvSpPr>
        <xdr:cNvPr id="9370"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078980" y="98755200"/>
          <a:ext cx="80961" cy="331412"/>
        </a:xfrm>
        <a:prstGeom prst="rect">
          <a:avLst/>
        </a:prstGeom>
        <a:noFill/>
        <a:ln w="9525">
          <a:noFill/>
          <a:miter lim="800000"/>
          <a:headEnd/>
          <a:tailEnd/>
        </a:ln>
      </xdr:spPr>
    </xdr:sp>
    <xdr:clientData/>
  </xdr:oneCellAnchor>
  <xdr:oneCellAnchor>
    <xdr:from>
      <xdr:col>14</xdr:col>
      <xdr:colOff>0</xdr:colOff>
      <xdr:row>316</xdr:row>
      <xdr:rowOff>0</xdr:rowOff>
    </xdr:from>
    <xdr:ext cx="80961" cy="331412"/>
    <xdr:sp macro="" textlink="">
      <xdr:nvSpPr>
        <xdr:cNvPr id="9371"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078980" y="98755200"/>
          <a:ext cx="80961" cy="331412"/>
        </a:xfrm>
        <a:prstGeom prst="rect">
          <a:avLst/>
        </a:prstGeom>
        <a:noFill/>
        <a:ln w="9525">
          <a:noFill/>
          <a:miter lim="800000"/>
          <a:headEnd/>
          <a:tailEnd/>
        </a:ln>
      </xdr:spPr>
    </xdr:sp>
    <xdr:clientData/>
  </xdr:oneCellAnchor>
  <xdr:oneCellAnchor>
    <xdr:from>
      <xdr:col>14</xdr:col>
      <xdr:colOff>0</xdr:colOff>
      <xdr:row>316</xdr:row>
      <xdr:rowOff>0</xdr:rowOff>
    </xdr:from>
    <xdr:ext cx="80961" cy="331412"/>
    <xdr:sp macro="" textlink="">
      <xdr:nvSpPr>
        <xdr:cNvPr id="9372"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078980" y="98755200"/>
          <a:ext cx="80961" cy="331412"/>
        </a:xfrm>
        <a:prstGeom prst="rect">
          <a:avLst/>
        </a:prstGeom>
        <a:noFill/>
        <a:ln w="9525">
          <a:noFill/>
          <a:miter lim="800000"/>
          <a:headEnd/>
          <a:tailEnd/>
        </a:ln>
      </xdr:spPr>
    </xdr:sp>
    <xdr:clientData/>
  </xdr:oneCellAnchor>
  <xdr:oneCellAnchor>
    <xdr:from>
      <xdr:col>14</xdr:col>
      <xdr:colOff>0</xdr:colOff>
      <xdr:row>316</xdr:row>
      <xdr:rowOff>0</xdr:rowOff>
    </xdr:from>
    <xdr:ext cx="90486" cy="289071"/>
    <xdr:sp macro="" textlink="">
      <xdr:nvSpPr>
        <xdr:cNvPr id="9373"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078980" y="98755200"/>
          <a:ext cx="90486" cy="289071"/>
        </a:xfrm>
        <a:prstGeom prst="rect">
          <a:avLst/>
        </a:prstGeom>
        <a:noFill/>
        <a:ln w="9525">
          <a:noFill/>
          <a:miter lim="800000"/>
          <a:headEnd/>
          <a:tailEnd/>
        </a:ln>
      </xdr:spPr>
    </xdr:sp>
    <xdr:clientData/>
  </xdr:oneCellAnchor>
  <xdr:oneCellAnchor>
    <xdr:from>
      <xdr:col>14</xdr:col>
      <xdr:colOff>0</xdr:colOff>
      <xdr:row>316</xdr:row>
      <xdr:rowOff>0</xdr:rowOff>
    </xdr:from>
    <xdr:ext cx="61911" cy="349606"/>
    <xdr:sp macro="" textlink="">
      <xdr:nvSpPr>
        <xdr:cNvPr id="9374"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078980" y="98755200"/>
          <a:ext cx="61911" cy="349606"/>
        </a:xfrm>
        <a:prstGeom prst="rect">
          <a:avLst/>
        </a:prstGeom>
        <a:noFill/>
        <a:ln w="9525">
          <a:noFill/>
          <a:miter lim="800000"/>
          <a:headEnd/>
          <a:tailEnd/>
        </a:ln>
      </xdr:spPr>
    </xdr:sp>
    <xdr:clientData/>
  </xdr:oneCellAnchor>
  <xdr:oneCellAnchor>
    <xdr:from>
      <xdr:col>14</xdr:col>
      <xdr:colOff>0</xdr:colOff>
      <xdr:row>316</xdr:row>
      <xdr:rowOff>0</xdr:rowOff>
    </xdr:from>
    <xdr:ext cx="61911" cy="340081"/>
    <xdr:sp macro="" textlink="">
      <xdr:nvSpPr>
        <xdr:cNvPr id="9375"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078980" y="98755200"/>
          <a:ext cx="61911" cy="340081"/>
        </a:xfrm>
        <a:prstGeom prst="rect">
          <a:avLst/>
        </a:prstGeom>
        <a:noFill/>
        <a:ln w="9525">
          <a:noFill/>
          <a:miter lim="800000"/>
          <a:headEnd/>
          <a:tailEnd/>
        </a:ln>
      </xdr:spPr>
    </xdr:sp>
    <xdr:clientData/>
  </xdr:oneCellAnchor>
  <xdr:oneCellAnchor>
    <xdr:from>
      <xdr:col>14</xdr:col>
      <xdr:colOff>0</xdr:colOff>
      <xdr:row>316</xdr:row>
      <xdr:rowOff>0</xdr:rowOff>
    </xdr:from>
    <xdr:ext cx="61911" cy="359131"/>
    <xdr:sp macro="" textlink="">
      <xdr:nvSpPr>
        <xdr:cNvPr id="9376"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078980" y="98755200"/>
          <a:ext cx="61911" cy="359131"/>
        </a:xfrm>
        <a:prstGeom prst="rect">
          <a:avLst/>
        </a:prstGeom>
        <a:noFill/>
        <a:ln w="9525">
          <a:noFill/>
          <a:miter lim="800000"/>
          <a:headEnd/>
          <a:tailEnd/>
        </a:ln>
      </xdr:spPr>
    </xdr:sp>
    <xdr:clientData/>
  </xdr:oneCellAnchor>
  <xdr:oneCellAnchor>
    <xdr:from>
      <xdr:col>14</xdr:col>
      <xdr:colOff>0</xdr:colOff>
      <xdr:row>316</xdr:row>
      <xdr:rowOff>0</xdr:rowOff>
    </xdr:from>
    <xdr:ext cx="80961" cy="378181"/>
    <xdr:sp macro="" textlink="">
      <xdr:nvSpPr>
        <xdr:cNvPr id="9377"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078980" y="98755200"/>
          <a:ext cx="80961" cy="378181"/>
        </a:xfrm>
        <a:prstGeom prst="rect">
          <a:avLst/>
        </a:prstGeom>
        <a:noFill/>
        <a:ln w="9525">
          <a:noFill/>
          <a:miter lim="800000"/>
          <a:headEnd/>
          <a:tailEnd/>
        </a:ln>
      </xdr:spPr>
    </xdr:sp>
    <xdr:clientData/>
  </xdr:oneCellAnchor>
  <xdr:oneCellAnchor>
    <xdr:from>
      <xdr:col>14</xdr:col>
      <xdr:colOff>0</xdr:colOff>
      <xdr:row>316</xdr:row>
      <xdr:rowOff>0</xdr:rowOff>
    </xdr:from>
    <xdr:ext cx="80961" cy="378181"/>
    <xdr:sp macro="" textlink="">
      <xdr:nvSpPr>
        <xdr:cNvPr id="9378"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078980" y="98755200"/>
          <a:ext cx="80961" cy="378181"/>
        </a:xfrm>
        <a:prstGeom prst="rect">
          <a:avLst/>
        </a:prstGeom>
        <a:noFill/>
        <a:ln w="9525">
          <a:noFill/>
          <a:miter lim="800000"/>
          <a:headEnd/>
          <a:tailEnd/>
        </a:ln>
      </xdr:spPr>
    </xdr:sp>
    <xdr:clientData/>
  </xdr:oneCellAnchor>
  <xdr:oneCellAnchor>
    <xdr:from>
      <xdr:col>14</xdr:col>
      <xdr:colOff>0</xdr:colOff>
      <xdr:row>316</xdr:row>
      <xdr:rowOff>0</xdr:rowOff>
    </xdr:from>
    <xdr:ext cx="80961" cy="378181"/>
    <xdr:sp macro="" textlink="">
      <xdr:nvSpPr>
        <xdr:cNvPr id="9379"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078980" y="98755200"/>
          <a:ext cx="80961" cy="378181"/>
        </a:xfrm>
        <a:prstGeom prst="rect">
          <a:avLst/>
        </a:prstGeom>
        <a:noFill/>
        <a:ln w="9525">
          <a:noFill/>
          <a:miter lim="800000"/>
          <a:headEnd/>
          <a:tailEnd/>
        </a:ln>
      </xdr:spPr>
    </xdr:sp>
    <xdr:clientData/>
  </xdr:oneCellAnchor>
  <xdr:oneCellAnchor>
    <xdr:from>
      <xdr:col>14</xdr:col>
      <xdr:colOff>0</xdr:colOff>
      <xdr:row>316</xdr:row>
      <xdr:rowOff>0</xdr:rowOff>
    </xdr:from>
    <xdr:ext cx="80961" cy="378181"/>
    <xdr:sp macro="" textlink="">
      <xdr:nvSpPr>
        <xdr:cNvPr id="9380"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078980" y="98755200"/>
          <a:ext cx="80961" cy="378181"/>
        </a:xfrm>
        <a:prstGeom prst="rect">
          <a:avLst/>
        </a:prstGeom>
        <a:noFill/>
        <a:ln w="9525">
          <a:noFill/>
          <a:miter lim="800000"/>
          <a:headEnd/>
          <a:tailEnd/>
        </a:ln>
      </xdr:spPr>
    </xdr:sp>
    <xdr:clientData/>
  </xdr:oneCellAnchor>
  <xdr:oneCellAnchor>
    <xdr:from>
      <xdr:col>14</xdr:col>
      <xdr:colOff>0</xdr:colOff>
      <xdr:row>316</xdr:row>
      <xdr:rowOff>0</xdr:rowOff>
    </xdr:from>
    <xdr:ext cx="90486" cy="289071"/>
    <xdr:sp macro="" textlink="">
      <xdr:nvSpPr>
        <xdr:cNvPr id="9381"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078980" y="98755200"/>
          <a:ext cx="90486" cy="289071"/>
        </a:xfrm>
        <a:prstGeom prst="rect">
          <a:avLst/>
        </a:prstGeom>
        <a:noFill/>
        <a:ln w="9525">
          <a:noFill/>
          <a:miter lim="800000"/>
          <a:headEnd/>
          <a:tailEnd/>
        </a:ln>
      </xdr:spPr>
    </xdr:sp>
    <xdr:clientData/>
  </xdr:oneCellAnchor>
  <xdr:oneCellAnchor>
    <xdr:from>
      <xdr:col>14</xdr:col>
      <xdr:colOff>0</xdr:colOff>
      <xdr:row>316</xdr:row>
      <xdr:rowOff>0</xdr:rowOff>
    </xdr:from>
    <xdr:ext cx="61911" cy="397231"/>
    <xdr:sp macro="" textlink="">
      <xdr:nvSpPr>
        <xdr:cNvPr id="9382"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078980" y="98755200"/>
          <a:ext cx="61911" cy="397231"/>
        </a:xfrm>
        <a:prstGeom prst="rect">
          <a:avLst/>
        </a:prstGeom>
        <a:noFill/>
        <a:ln w="9525">
          <a:noFill/>
          <a:miter lim="800000"/>
          <a:headEnd/>
          <a:tailEnd/>
        </a:ln>
      </xdr:spPr>
    </xdr:sp>
    <xdr:clientData/>
  </xdr:oneCellAnchor>
  <xdr:oneCellAnchor>
    <xdr:from>
      <xdr:col>14</xdr:col>
      <xdr:colOff>0</xdr:colOff>
      <xdr:row>316</xdr:row>
      <xdr:rowOff>0</xdr:rowOff>
    </xdr:from>
    <xdr:ext cx="61911" cy="397231"/>
    <xdr:sp macro="" textlink="">
      <xdr:nvSpPr>
        <xdr:cNvPr id="9383"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078980" y="98755200"/>
          <a:ext cx="61911" cy="397231"/>
        </a:xfrm>
        <a:prstGeom prst="rect">
          <a:avLst/>
        </a:prstGeom>
        <a:noFill/>
        <a:ln w="9525">
          <a:noFill/>
          <a:miter lim="800000"/>
          <a:headEnd/>
          <a:tailEnd/>
        </a:ln>
      </xdr:spPr>
    </xdr:sp>
    <xdr:clientData/>
  </xdr:oneCellAnchor>
  <xdr:oneCellAnchor>
    <xdr:from>
      <xdr:col>14</xdr:col>
      <xdr:colOff>0</xdr:colOff>
      <xdr:row>316</xdr:row>
      <xdr:rowOff>0</xdr:rowOff>
    </xdr:from>
    <xdr:ext cx="61911" cy="387706"/>
    <xdr:sp macro="" textlink="">
      <xdr:nvSpPr>
        <xdr:cNvPr id="9384"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078980" y="98755200"/>
          <a:ext cx="61911" cy="387706"/>
        </a:xfrm>
        <a:prstGeom prst="rect">
          <a:avLst/>
        </a:prstGeom>
        <a:noFill/>
        <a:ln w="9525">
          <a:noFill/>
          <a:miter lim="800000"/>
          <a:headEnd/>
          <a:tailEnd/>
        </a:ln>
      </xdr:spPr>
    </xdr:sp>
    <xdr:clientData/>
  </xdr:oneCellAnchor>
  <xdr:oneCellAnchor>
    <xdr:from>
      <xdr:col>14</xdr:col>
      <xdr:colOff>0</xdr:colOff>
      <xdr:row>316</xdr:row>
      <xdr:rowOff>0</xdr:rowOff>
    </xdr:from>
    <xdr:ext cx="61911" cy="406756"/>
    <xdr:sp macro="" textlink="">
      <xdr:nvSpPr>
        <xdr:cNvPr id="9385"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078980" y="98755200"/>
          <a:ext cx="61911" cy="406756"/>
        </a:xfrm>
        <a:prstGeom prst="rect">
          <a:avLst/>
        </a:prstGeom>
        <a:noFill/>
        <a:ln w="9525">
          <a:noFill/>
          <a:miter lim="800000"/>
          <a:headEnd/>
          <a:tailEnd/>
        </a:ln>
      </xdr:spPr>
    </xdr:sp>
    <xdr:clientData/>
  </xdr:oneCellAnchor>
  <xdr:oneCellAnchor>
    <xdr:from>
      <xdr:col>14</xdr:col>
      <xdr:colOff>0</xdr:colOff>
      <xdr:row>316</xdr:row>
      <xdr:rowOff>0</xdr:rowOff>
    </xdr:from>
    <xdr:ext cx="80961" cy="425806"/>
    <xdr:sp macro="" textlink="">
      <xdr:nvSpPr>
        <xdr:cNvPr id="9386"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078980" y="98755200"/>
          <a:ext cx="80961" cy="425806"/>
        </a:xfrm>
        <a:prstGeom prst="rect">
          <a:avLst/>
        </a:prstGeom>
        <a:noFill/>
        <a:ln w="9525">
          <a:noFill/>
          <a:miter lim="800000"/>
          <a:headEnd/>
          <a:tailEnd/>
        </a:ln>
      </xdr:spPr>
    </xdr:sp>
    <xdr:clientData/>
  </xdr:oneCellAnchor>
  <xdr:oneCellAnchor>
    <xdr:from>
      <xdr:col>14</xdr:col>
      <xdr:colOff>0</xdr:colOff>
      <xdr:row>316</xdr:row>
      <xdr:rowOff>0</xdr:rowOff>
    </xdr:from>
    <xdr:ext cx="80961" cy="425806"/>
    <xdr:sp macro="" textlink="">
      <xdr:nvSpPr>
        <xdr:cNvPr id="9387"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078980" y="98755200"/>
          <a:ext cx="80961" cy="425806"/>
        </a:xfrm>
        <a:prstGeom prst="rect">
          <a:avLst/>
        </a:prstGeom>
        <a:noFill/>
        <a:ln w="9525">
          <a:noFill/>
          <a:miter lim="800000"/>
          <a:headEnd/>
          <a:tailEnd/>
        </a:ln>
      </xdr:spPr>
    </xdr:sp>
    <xdr:clientData/>
  </xdr:oneCellAnchor>
  <xdr:oneCellAnchor>
    <xdr:from>
      <xdr:col>14</xdr:col>
      <xdr:colOff>0</xdr:colOff>
      <xdr:row>316</xdr:row>
      <xdr:rowOff>0</xdr:rowOff>
    </xdr:from>
    <xdr:ext cx="80961" cy="425806"/>
    <xdr:sp macro="" textlink="">
      <xdr:nvSpPr>
        <xdr:cNvPr id="9388"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078980" y="98755200"/>
          <a:ext cx="80961" cy="425806"/>
        </a:xfrm>
        <a:prstGeom prst="rect">
          <a:avLst/>
        </a:prstGeom>
        <a:noFill/>
        <a:ln w="9525">
          <a:noFill/>
          <a:miter lim="800000"/>
          <a:headEnd/>
          <a:tailEnd/>
        </a:ln>
      </xdr:spPr>
    </xdr:sp>
    <xdr:clientData/>
  </xdr:oneCellAnchor>
  <xdr:oneCellAnchor>
    <xdr:from>
      <xdr:col>14</xdr:col>
      <xdr:colOff>0</xdr:colOff>
      <xdr:row>316</xdr:row>
      <xdr:rowOff>0</xdr:rowOff>
    </xdr:from>
    <xdr:ext cx="80961" cy="425806"/>
    <xdr:sp macro="" textlink="">
      <xdr:nvSpPr>
        <xdr:cNvPr id="9389"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078980" y="98755200"/>
          <a:ext cx="80961" cy="425806"/>
        </a:xfrm>
        <a:prstGeom prst="rect">
          <a:avLst/>
        </a:prstGeom>
        <a:noFill/>
        <a:ln w="9525">
          <a:noFill/>
          <a:miter lim="800000"/>
          <a:headEnd/>
          <a:tailEnd/>
        </a:ln>
      </xdr:spPr>
    </xdr:sp>
    <xdr:clientData/>
  </xdr:oneCellAnchor>
  <xdr:oneCellAnchor>
    <xdr:from>
      <xdr:col>14</xdr:col>
      <xdr:colOff>0</xdr:colOff>
      <xdr:row>316</xdr:row>
      <xdr:rowOff>0</xdr:rowOff>
    </xdr:from>
    <xdr:ext cx="90486" cy="289778"/>
    <xdr:sp macro="" textlink="">
      <xdr:nvSpPr>
        <xdr:cNvPr id="9390"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078980" y="98755200"/>
          <a:ext cx="90486" cy="289778"/>
        </a:xfrm>
        <a:prstGeom prst="rect">
          <a:avLst/>
        </a:prstGeom>
        <a:noFill/>
        <a:ln w="9525">
          <a:noFill/>
          <a:miter lim="800000"/>
          <a:headEnd/>
          <a:tailEnd/>
        </a:ln>
      </xdr:spPr>
    </xdr:sp>
    <xdr:clientData/>
  </xdr:oneCellAnchor>
  <xdr:oneCellAnchor>
    <xdr:from>
      <xdr:col>14</xdr:col>
      <xdr:colOff>0</xdr:colOff>
      <xdr:row>316</xdr:row>
      <xdr:rowOff>0</xdr:rowOff>
    </xdr:from>
    <xdr:ext cx="61911" cy="430039"/>
    <xdr:sp macro="" textlink="">
      <xdr:nvSpPr>
        <xdr:cNvPr id="9391"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078980" y="98755200"/>
          <a:ext cx="61911" cy="430039"/>
        </a:xfrm>
        <a:prstGeom prst="rect">
          <a:avLst/>
        </a:prstGeom>
        <a:noFill/>
        <a:ln w="9525">
          <a:noFill/>
          <a:miter lim="800000"/>
          <a:headEnd/>
          <a:tailEnd/>
        </a:ln>
      </xdr:spPr>
    </xdr:sp>
    <xdr:clientData/>
  </xdr:oneCellAnchor>
  <xdr:oneCellAnchor>
    <xdr:from>
      <xdr:col>14</xdr:col>
      <xdr:colOff>0</xdr:colOff>
      <xdr:row>316</xdr:row>
      <xdr:rowOff>0</xdr:rowOff>
    </xdr:from>
    <xdr:ext cx="61911" cy="430039"/>
    <xdr:sp macro="" textlink="">
      <xdr:nvSpPr>
        <xdr:cNvPr id="9392"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078980" y="98755200"/>
          <a:ext cx="61911" cy="430039"/>
        </a:xfrm>
        <a:prstGeom prst="rect">
          <a:avLst/>
        </a:prstGeom>
        <a:noFill/>
        <a:ln w="9525">
          <a:noFill/>
          <a:miter lim="800000"/>
          <a:headEnd/>
          <a:tailEnd/>
        </a:ln>
      </xdr:spPr>
    </xdr:sp>
    <xdr:clientData/>
  </xdr:oneCellAnchor>
  <xdr:oneCellAnchor>
    <xdr:from>
      <xdr:col>14</xdr:col>
      <xdr:colOff>0</xdr:colOff>
      <xdr:row>316</xdr:row>
      <xdr:rowOff>0</xdr:rowOff>
    </xdr:from>
    <xdr:ext cx="61911" cy="425806"/>
    <xdr:sp macro="" textlink="">
      <xdr:nvSpPr>
        <xdr:cNvPr id="9393"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078980" y="98755200"/>
          <a:ext cx="61911" cy="425806"/>
        </a:xfrm>
        <a:prstGeom prst="rect">
          <a:avLst/>
        </a:prstGeom>
        <a:noFill/>
        <a:ln w="9525">
          <a:noFill/>
          <a:miter lim="800000"/>
          <a:headEnd/>
          <a:tailEnd/>
        </a:ln>
      </xdr:spPr>
    </xdr:sp>
    <xdr:clientData/>
  </xdr:oneCellAnchor>
  <xdr:oneCellAnchor>
    <xdr:from>
      <xdr:col>14</xdr:col>
      <xdr:colOff>0</xdr:colOff>
      <xdr:row>316</xdr:row>
      <xdr:rowOff>0</xdr:rowOff>
    </xdr:from>
    <xdr:ext cx="61911" cy="439564"/>
    <xdr:sp macro="" textlink="">
      <xdr:nvSpPr>
        <xdr:cNvPr id="9394"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078980" y="98755200"/>
          <a:ext cx="61911" cy="439564"/>
        </a:xfrm>
        <a:prstGeom prst="rect">
          <a:avLst/>
        </a:prstGeom>
        <a:noFill/>
        <a:ln w="9525">
          <a:noFill/>
          <a:miter lim="800000"/>
          <a:headEnd/>
          <a:tailEnd/>
        </a:ln>
      </xdr:spPr>
    </xdr:sp>
    <xdr:clientData/>
  </xdr:oneCellAnchor>
  <xdr:oneCellAnchor>
    <xdr:from>
      <xdr:col>14</xdr:col>
      <xdr:colOff>0</xdr:colOff>
      <xdr:row>316</xdr:row>
      <xdr:rowOff>0</xdr:rowOff>
    </xdr:from>
    <xdr:ext cx="90486" cy="289071"/>
    <xdr:sp macro="" textlink="">
      <xdr:nvSpPr>
        <xdr:cNvPr id="9395"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078980" y="98755200"/>
          <a:ext cx="90486" cy="289071"/>
        </a:xfrm>
        <a:prstGeom prst="rect">
          <a:avLst/>
        </a:prstGeom>
        <a:noFill/>
        <a:ln w="9525">
          <a:noFill/>
          <a:miter lim="800000"/>
          <a:headEnd/>
          <a:tailEnd/>
        </a:ln>
      </xdr:spPr>
    </xdr:sp>
    <xdr:clientData/>
  </xdr:oneCellAnchor>
  <xdr:oneCellAnchor>
    <xdr:from>
      <xdr:col>14</xdr:col>
      <xdr:colOff>0</xdr:colOff>
      <xdr:row>316</xdr:row>
      <xdr:rowOff>0</xdr:rowOff>
    </xdr:from>
    <xdr:ext cx="61911" cy="397231"/>
    <xdr:sp macro="" textlink="">
      <xdr:nvSpPr>
        <xdr:cNvPr id="9396"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078980" y="98755200"/>
          <a:ext cx="61911" cy="397231"/>
        </a:xfrm>
        <a:prstGeom prst="rect">
          <a:avLst/>
        </a:prstGeom>
        <a:noFill/>
        <a:ln w="9525">
          <a:noFill/>
          <a:miter lim="800000"/>
          <a:headEnd/>
          <a:tailEnd/>
        </a:ln>
      </xdr:spPr>
    </xdr:sp>
    <xdr:clientData/>
  </xdr:oneCellAnchor>
  <xdr:oneCellAnchor>
    <xdr:from>
      <xdr:col>14</xdr:col>
      <xdr:colOff>0</xdr:colOff>
      <xdr:row>316</xdr:row>
      <xdr:rowOff>0</xdr:rowOff>
    </xdr:from>
    <xdr:ext cx="61911" cy="397231"/>
    <xdr:sp macro="" textlink="">
      <xdr:nvSpPr>
        <xdr:cNvPr id="9397"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078980" y="98755200"/>
          <a:ext cx="61911" cy="397231"/>
        </a:xfrm>
        <a:prstGeom prst="rect">
          <a:avLst/>
        </a:prstGeom>
        <a:noFill/>
        <a:ln w="9525">
          <a:noFill/>
          <a:miter lim="800000"/>
          <a:headEnd/>
          <a:tailEnd/>
        </a:ln>
      </xdr:spPr>
    </xdr:sp>
    <xdr:clientData/>
  </xdr:oneCellAnchor>
  <xdr:oneCellAnchor>
    <xdr:from>
      <xdr:col>14</xdr:col>
      <xdr:colOff>0</xdr:colOff>
      <xdr:row>316</xdr:row>
      <xdr:rowOff>0</xdr:rowOff>
    </xdr:from>
    <xdr:ext cx="61911" cy="387706"/>
    <xdr:sp macro="" textlink="">
      <xdr:nvSpPr>
        <xdr:cNvPr id="9398"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078980" y="98755200"/>
          <a:ext cx="61911" cy="387706"/>
        </a:xfrm>
        <a:prstGeom prst="rect">
          <a:avLst/>
        </a:prstGeom>
        <a:noFill/>
        <a:ln w="9525">
          <a:noFill/>
          <a:miter lim="800000"/>
          <a:headEnd/>
          <a:tailEnd/>
        </a:ln>
      </xdr:spPr>
    </xdr:sp>
    <xdr:clientData/>
  </xdr:oneCellAnchor>
  <xdr:oneCellAnchor>
    <xdr:from>
      <xdr:col>14</xdr:col>
      <xdr:colOff>0</xdr:colOff>
      <xdr:row>316</xdr:row>
      <xdr:rowOff>0</xdr:rowOff>
    </xdr:from>
    <xdr:ext cx="61911" cy="406756"/>
    <xdr:sp macro="" textlink="">
      <xdr:nvSpPr>
        <xdr:cNvPr id="9399"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078980" y="98755200"/>
          <a:ext cx="61911" cy="406756"/>
        </a:xfrm>
        <a:prstGeom prst="rect">
          <a:avLst/>
        </a:prstGeom>
        <a:noFill/>
        <a:ln w="9525">
          <a:noFill/>
          <a:miter lim="800000"/>
          <a:headEnd/>
          <a:tailEnd/>
        </a:ln>
      </xdr:spPr>
    </xdr:sp>
    <xdr:clientData/>
  </xdr:oneCellAnchor>
  <xdr:oneCellAnchor>
    <xdr:from>
      <xdr:col>14</xdr:col>
      <xdr:colOff>0</xdr:colOff>
      <xdr:row>316</xdr:row>
      <xdr:rowOff>0</xdr:rowOff>
    </xdr:from>
    <xdr:ext cx="80961" cy="378181"/>
    <xdr:sp macro="" textlink="">
      <xdr:nvSpPr>
        <xdr:cNvPr id="9400"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078980" y="98755200"/>
          <a:ext cx="80961" cy="378181"/>
        </a:xfrm>
        <a:prstGeom prst="rect">
          <a:avLst/>
        </a:prstGeom>
        <a:noFill/>
        <a:ln w="9525">
          <a:noFill/>
          <a:miter lim="800000"/>
          <a:headEnd/>
          <a:tailEnd/>
        </a:ln>
      </xdr:spPr>
    </xdr:sp>
    <xdr:clientData/>
  </xdr:oneCellAnchor>
  <xdr:oneCellAnchor>
    <xdr:from>
      <xdr:col>14</xdr:col>
      <xdr:colOff>0</xdr:colOff>
      <xdr:row>316</xdr:row>
      <xdr:rowOff>0</xdr:rowOff>
    </xdr:from>
    <xdr:ext cx="80961" cy="378181"/>
    <xdr:sp macro="" textlink="">
      <xdr:nvSpPr>
        <xdr:cNvPr id="9401"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078980" y="98755200"/>
          <a:ext cx="80961" cy="378181"/>
        </a:xfrm>
        <a:prstGeom prst="rect">
          <a:avLst/>
        </a:prstGeom>
        <a:noFill/>
        <a:ln w="9525">
          <a:noFill/>
          <a:miter lim="800000"/>
          <a:headEnd/>
          <a:tailEnd/>
        </a:ln>
      </xdr:spPr>
    </xdr:sp>
    <xdr:clientData/>
  </xdr:oneCellAnchor>
  <xdr:oneCellAnchor>
    <xdr:from>
      <xdr:col>14</xdr:col>
      <xdr:colOff>0</xdr:colOff>
      <xdr:row>316</xdr:row>
      <xdr:rowOff>0</xdr:rowOff>
    </xdr:from>
    <xdr:ext cx="80961" cy="378181"/>
    <xdr:sp macro="" textlink="">
      <xdr:nvSpPr>
        <xdr:cNvPr id="9402"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078980" y="98755200"/>
          <a:ext cx="80961" cy="378181"/>
        </a:xfrm>
        <a:prstGeom prst="rect">
          <a:avLst/>
        </a:prstGeom>
        <a:noFill/>
        <a:ln w="9525">
          <a:noFill/>
          <a:miter lim="800000"/>
          <a:headEnd/>
          <a:tailEnd/>
        </a:ln>
      </xdr:spPr>
    </xdr:sp>
    <xdr:clientData/>
  </xdr:oneCellAnchor>
  <xdr:oneCellAnchor>
    <xdr:from>
      <xdr:col>14</xdr:col>
      <xdr:colOff>0</xdr:colOff>
      <xdr:row>316</xdr:row>
      <xdr:rowOff>0</xdr:rowOff>
    </xdr:from>
    <xdr:ext cx="80961" cy="378181"/>
    <xdr:sp macro="" textlink="">
      <xdr:nvSpPr>
        <xdr:cNvPr id="9403"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078980" y="98755200"/>
          <a:ext cx="80961" cy="378181"/>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319967"/>
    <xdr:sp macro="" textlink="">
      <xdr:nvSpPr>
        <xdr:cNvPr id="9404"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078980" y="96621600"/>
          <a:ext cx="58217" cy="319967"/>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319967"/>
    <xdr:sp macro="" textlink="">
      <xdr:nvSpPr>
        <xdr:cNvPr id="9405"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078980" y="96621600"/>
          <a:ext cx="58217" cy="319967"/>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313613"/>
    <xdr:sp macro="" textlink="">
      <xdr:nvSpPr>
        <xdr:cNvPr id="9406"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078980" y="96621600"/>
          <a:ext cx="58217" cy="313613"/>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329492"/>
    <xdr:sp macro="" textlink="">
      <xdr:nvSpPr>
        <xdr:cNvPr id="9407"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078980" y="96621600"/>
          <a:ext cx="58217" cy="329492"/>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48542"/>
    <xdr:sp macro="" textlink="">
      <xdr:nvSpPr>
        <xdr:cNvPr id="9408"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078980" y="96621600"/>
          <a:ext cx="77267" cy="348542"/>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48542"/>
    <xdr:sp macro="" textlink="">
      <xdr:nvSpPr>
        <xdr:cNvPr id="9409"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078980" y="96621600"/>
          <a:ext cx="77267" cy="348542"/>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48542"/>
    <xdr:sp macro="" textlink="">
      <xdr:nvSpPr>
        <xdr:cNvPr id="9410"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078980" y="96621600"/>
          <a:ext cx="77267" cy="348542"/>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48542"/>
    <xdr:sp macro="" textlink="">
      <xdr:nvSpPr>
        <xdr:cNvPr id="9411"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078980" y="96621600"/>
          <a:ext cx="77267" cy="348542"/>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48542"/>
    <xdr:sp macro="" textlink="">
      <xdr:nvSpPr>
        <xdr:cNvPr id="9412"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078980" y="96621600"/>
          <a:ext cx="77267" cy="348542"/>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48542"/>
    <xdr:sp macro="" textlink="">
      <xdr:nvSpPr>
        <xdr:cNvPr id="9413"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078980" y="96621600"/>
          <a:ext cx="77267" cy="348542"/>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48542"/>
    <xdr:sp macro="" textlink="">
      <xdr:nvSpPr>
        <xdr:cNvPr id="9414"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078980" y="96621600"/>
          <a:ext cx="77267" cy="348542"/>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48542"/>
    <xdr:sp macro="" textlink="">
      <xdr:nvSpPr>
        <xdr:cNvPr id="9415"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078980" y="96621600"/>
          <a:ext cx="77267" cy="348542"/>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366736"/>
    <xdr:sp macro="" textlink="">
      <xdr:nvSpPr>
        <xdr:cNvPr id="9416"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078980" y="96621600"/>
          <a:ext cx="58217" cy="366736"/>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357211"/>
    <xdr:sp macro="" textlink="">
      <xdr:nvSpPr>
        <xdr:cNvPr id="9417"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078980" y="96621600"/>
          <a:ext cx="58217" cy="357211"/>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376261"/>
    <xdr:sp macro="" textlink="">
      <xdr:nvSpPr>
        <xdr:cNvPr id="9418"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078980" y="96621600"/>
          <a:ext cx="58217" cy="376261"/>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95311"/>
    <xdr:sp macro="" textlink="">
      <xdr:nvSpPr>
        <xdr:cNvPr id="9419"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078980" y="96621600"/>
          <a:ext cx="77267" cy="395311"/>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95311"/>
    <xdr:sp macro="" textlink="">
      <xdr:nvSpPr>
        <xdr:cNvPr id="9420"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078980" y="96621600"/>
          <a:ext cx="77267" cy="395311"/>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95311"/>
    <xdr:sp macro="" textlink="">
      <xdr:nvSpPr>
        <xdr:cNvPr id="9421"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078980" y="96621600"/>
          <a:ext cx="77267" cy="395311"/>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95311"/>
    <xdr:sp macro="" textlink="">
      <xdr:nvSpPr>
        <xdr:cNvPr id="9422"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078980" y="96621600"/>
          <a:ext cx="77267" cy="395311"/>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14361"/>
    <xdr:sp macro="" textlink="">
      <xdr:nvSpPr>
        <xdr:cNvPr id="9423"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078980" y="96621600"/>
          <a:ext cx="58217" cy="414361"/>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14361"/>
    <xdr:sp macro="" textlink="">
      <xdr:nvSpPr>
        <xdr:cNvPr id="9424"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078980" y="96621600"/>
          <a:ext cx="58217" cy="414361"/>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04836"/>
    <xdr:sp macro="" textlink="">
      <xdr:nvSpPr>
        <xdr:cNvPr id="9425"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078980" y="96621600"/>
          <a:ext cx="58217" cy="404836"/>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23886"/>
    <xdr:sp macro="" textlink="">
      <xdr:nvSpPr>
        <xdr:cNvPr id="9426"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078980" y="96621600"/>
          <a:ext cx="58217" cy="423886"/>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442936"/>
    <xdr:sp macro="" textlink="">
      <xdr:nvSpPr>
        <xdr:cNvPr id="9427"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078980" y="96621600"/>
          <a:ext cx="77267" cy="442936"/>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442936"/>
    <xdr:sp macro="" textlink="">
      <xdr:nvSpPr>
        <xdr:cNvPr id="9428"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078980" y="96621600"/>
          <a:ext cx="77267" cy="442936"/>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442936"/>
    <xdr:sp macro="" textlink="">
      <xdr:nvSpPr>
        <xdr:cNvPr id="9429"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078980" y="96621600"/>
          <a:ext cx="77267" cy="442936"/>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442936"/>
    <xdr:sp macro="" textlink="">
      <xdr:nvSpPr>
        <xdr:cNvPr id="9430"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078980" y="96621600"/>
          <a:ext cx="77267" cy="442936"/>
        </a:xfrm>
        <a:prstGeom prst="rect">
          <a:avLst/>
        </a:prstGeom>
        <a:noFill/>
        <a:ln w="9525">
          <a:noFill/>
          <a:miter lim="800000"/>
          <a:headEnd/>
          <a:tailEnd/>
        </a:ln>
      </xdr:spPr>
    </xdr:sp>
    <xdr:clientData/>
  </xdr:oneCellAnchor>
  <xdr:oneCellAnchor>
    <xdr:from>
      <xdr:col>13</xdr:col>
      <xdr:colOff>1219200</xdr:colOff>
      <xdr:row>318</xdr:row>
      <xdr:rowOff>0</xdr:rowOff>
    </xdr:from>
    <xdr:ext cx="86792" cy="302552"/>
    <xdr:sp macro="" textlink="">
      <xdr:nvSpPr>
        <xdr:cNvPr id="9431"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078980" y="99364800"/>
          <a:ext cx="86792" cy="302552"/>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47169"/>
    <xdr:sp macro="" textlink="">
      <xdr:nvSpPr>
        <xdr:cNvPr id="9432"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078980" y="96621600"/>
          <a:ext cx="58217" cy="447169"/>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47169"/>
    <xdr:sp macro="" textlink="">
      <xdr:nvSpPr>
        <xdr:cNvPr id="9433"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078980" y="96621600"/>
          <a:ext cx="58217" cy="447169"/>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42936"/>
    <xdr:sp macro="" textlink="">
      <xdr:nvSpPr>
        <xdr:cNvPr id="9434"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078980" y="96621600"/>
          <a:ext cx="58217" cy="442936"/>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56694"/>
    <xdr:sp macro="" textlink="">
      <xdr:nvSpPr>
        <xdr:cNvPr id="9435"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078980" y="96621600"/>
          <a:ext cx="58217" cy="456694"/>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14361"/>
    <xdr:sp macro="" textlink="">
      <xdr:nvSpPr>
        <xdr:cNvPr id="9436"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078980" y="96621600"/>
          <a:ext cx="58217" cy="414361"/>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14361"/>
    <xdr:sp macro="" textlink="">
      <xdr:nvSpPr>
        <xdr:cNvPr id="9437"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078980" y="96621600"/>
          <a:ext cx="58217" cy="414361"/>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04836"/>
    <xdr:sp macro="" textlink="">
      <xdr:nvSpPr>
        <xdr:cNvPr id="9438"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078980" y="96621600"/>
          <a:ext cx="58217" cy="404836"/>
        </a:xfrm>
        <a:prstGeom prst="rect">
          <a:avLst/>
        </a:prstGeom>
        <a:noFill/>
        <a:ln w="9525">
          <a:noFill/>
          <a:miter lim="800000"/>
          <a:headEnd/>
          <a:tailEnd/>
        </a:ln>
      </xdr:spPr>
    </xdr:sp>
    <xdr:clientData/>
  </xdr:oneCellAnchor>
  <xdr:oneCellAnchor>
    <xdr:from>
      <xdr:col>13</xdr:col>
      <xdr:colOff>1219200</xdr:colOff>
      <xdr:row>328</xdr:row>
      <xdr:rowOff>0</xdr:rowOff>
    </xdr:from>
    <xdr:ext cx="58217" cy="423886"/>
    <xdr:sp macro="" textlink="">
      <xdr:nvSpPr>
        <xdr:cNvPr id="9439"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078980" y="96621600"/>
          <a:ext cx="58217" cy="423886"/>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95311"/>
    <xdr:sp macro="" textlink="">
      <xdr:nvSpPr>
        <xdr:cNvPr id="9440"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078980" y="96621600"/>
          <a:ext cx="77267" cy="395311"/>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95311"/>
    <xdr:sp macro="" textlink="">
      <xdr:nvSpPr>
        <xdr:cNvPr id="9441"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078980" y="96621600"/>
          <a:ext cx="77267" cy="395311"/>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95311"/>
    <xdr:sp macro="" textlink="">
      <xdr:nvSpPr>
        <xdr:cNvPr id="9442"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078980" y="96621600"/>
          <a:ext cx="77267" cy="395311"/>
        </a:xfrm>
        <a:prstGeom prst="rect">
          <a:avLst/>
        </a:prstGeom>
        <a:noFill/>
        <a:ln w="9525">
          <a:noFill/>
          <a:miter lim="800000"/>
          <a:headEnd/>
          <a:tailEnd/>
        </a:ln>
      </xdr:spPr>
    </xdr:sp>
    <xdr:clientData/>
  </xdr:oneCellAnchor>
  <xdr:oneCellAnchor>
    <xdr:from>
      <xdr:col>13</xdr:col>
      <xdr:colOff>1524000</xdr:colOff>
      <xdr:row>328</xdr:row>
      <xdr:rowOff>0</xdr:rowOff>
    </xdr:from>
    <xdr:ext cx="77267" cy="395311"/>
    <xdr:sp macro="" textlink="">
      <xdr:nvSpPr>
        <xdr:cNvPr id="9443"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078980" y="96621600"/>
          <a:ext cx="77267" cy="395311"/>
        </a:xfrm>
        <a:prstGeom prst="rect">
          <a:avLst/>
        </a:prstGeom>
        <a:noFill/>
        <a:ln w="9525">
          <a:noFill/>
          <a:miter lim="800000"/>
          <a:headEnd/>
          <a:tailEnd/>
        </a:ln>
      </xdr:spPr>
    </xdr:sp>
    <xdr:clientData/>
  </xdr:oneCellAnchor>
  <xdr:oneCellAnchor>
    <xdr:from>
      <xdr:col>14</xdr:col>
      <xdr:colOff>0</xdr:colOff>
      <xdr:row>328</xdr:row>
      <xdr:rowOff>0</xdr:rowOff>
    </xdr:from>
    <xdr:ext cx="61911" cy="319967"/>
    <xdr:sp macro="" textlink="">
      <xdr:nvSpPr>
        <xdr:cNvPr id="9444"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078980" y="96621600"/>
          <a:ext cx="61911" cy="319967"/>
        </a:xfrm>
        <a:prstGeom prst="rect">
          <a:avLst/>
        </a:prstGeom>
        <a:noFill/>
        <a:ln w="9525">
          <a:noFill/>
          <a:miter lim="800000"/>
          <a:headEnd/>
          <a:tailEnd/>
        </a:ln>
      </xdr:spPr>
    </xdr:sp>
    <xdr:clientData/>
  </xdr:oneCellAnchor>
  <xdr:oneCellAnchor>
    <xdr:from>
      <xdr:col>14</xdr:col>
      <xdr:colOff>0</xdr:colOff>
      <xdr:row>328</xdr:row>
      <xdr:rowOff>0</xdr:rowOff>
    </xdr:from>
    <xdr:ext cx="61911" cy="319967"/>
    <xdr:sp macro="" textlink="">
      <xdr:nvSpPr>
        <xdr:cNvPr id="9445"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078980" y="96621600"/>
          <a:ext cx="61911" cy="319967"/>
        </a:xfrm>
        <a:prstGeom prst="rect">
          <a:avLst/>
        </a:prstGeom>
        <a:noFill/>
        <a:ln w="9525">
          <a:noFill/>
          <a:miter lim="800000"/>
          <a:headEnd/>
          <a:tailEnd/>
        </a:ln>
      </xdr:spPr>
    </xdr:sp>
    <xdr:clientData/>
  </xdr:oneCellAnchor>
  <xdr:oneCellAnchor>
    <xdr:from>
      <xdr:col>14</xdr:col>
      <xdr:colOff>0</xdr:colOff>
      <xdr:row>328</xdr:row>
      <xdr:rowOff>0</xdr:rowOff>
    </xdr:from>
    <xdr:ext cx="61911" cy="313613"/>
    <xdr:sp macro="" textlink="">
      <xdr:nvSpPr>
        <xdr:cNvPr id="9446"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078980" y="96621600"/>
          <a:ext cx="61911" cy="313613"/>
        </a:xfrm>
        <a:prstGeom prst="rect">
          <a:avLst/>
        </a:prstGeom>
        <a:noFill/>
        <a:ln w="9525">
          <a:noFill/>
          <a:miter lim="800000"/>
          <a:headEnd/>
          <a:tailEnd/>
        </a:ln>
      </xdr:spPr>
    </xdr:sp>
    <xdr:clientData/>
  </xdr:oneCellAnchor>
  <xdr:oneCellAnchor>
    <xdr:from>
      <xdr:col>14</xdr:col>
      <xdr:colOff>0</xdr:colOff>
      <xdr:row>328</xdr:row>
      <xdr:rowOff>0</xdr:rowOff>
    </xdr:from>
    <xdr:ext cx="61911" cy="329492"/>
    <xdr:sp macro="" textlink="">
      <xdr:nvSpPr>
        <xdr:cNvPr id="9447"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078980" y="96621600"/>
          <a:ext cx="61911" cy="329492"/>
        </a:xfrm>
        <a:prstGeom prst="rect">
          <a:avLst/>
        </a:prstGeom>
        <a:noFill/>
        <a:ln w="9525">
          <a:noFill/>
          <a:miter lim="800000"/>
          <a:headEnd/>
          <a:tailEnd/>
        </a:ln>
      </xdr:spPr>
    </xdr:sp>
    <xdr:clientData/>
  </xdr:oneCellAnchor>
  <xdr:oneCellAnchor>
    <xdr:from>
      <xdr:col>14</xdr:col>
      <xdr:colOff>0</xdr:colOff>
      <xdr:row>328</xdr:row>
      <xdr:rowOff>0</xdr:rowOff>
    </xdr:from>
    <xdr:ext cx="80961" cy="348542"/>
    <xdr:sp macro="" textlink="">
      <xdr:nvSpPr>
        <xdr:cNvPr id="9448"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078980" y="96621600"/>
          <a:ext cx="80961" cy="348542"/>
        </a:xfrm>
        <a:prstGeom prst="rect">
          <a:avLst/>
        </a:prstGeom>
        <a:noFill/>
        <a:ln w="9525">
          <a:noFill/>
          <a:miter lim="800000"/>
          <a:headEnd/>
          <a:tailEnd/>
        </a:ln>
      </xdr:spPr>
    </xdr:sp>
    <xdr:clientData/>
  </xdr:oneCellAnchor>
  <xdr:oneCellAnchor>
    <xdr:from>
      <xdr:col>14</xdr:col>
      <xdr:colOff>0</xdr:colOff>
      <xdr:row>328</xdr:row>
      <xdr:rowOff>0</xdr:rowOff>
    </xdr:from>
    <xdr:ext cx="80961" cy="348542"/>
    <xdr:sp macro="" textlink="">
      <xdr:nvSpPr>
        <xdr:cNvPr id="9449"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078980" y="96621600"/>
          <a:ext cx="80961" cy="348542"/>
        </a:xfrm>
        <a:prstGeom prst="rect">
          <a:avLst/>
        </a:prstGeom>
        <a:noFill/>
        <a:ln w="9525">
          <a:noFill/>
          <a:miter lim="800000"/>
          <a:headEnd/>
          <a:tailEnd/>
        </a:ln>
      </xdr:spPr>
    </xdr:sp>
    <xdr:clientData/>
  </xdr:oneCellAnchor>
  <xdr:oneCellAnchor>
    <xdr:from>
      <xdr:col>14</xdr:col>
      <xdr:colOff>0</xdr:colOff>
      <xdr:row>328</xdr:row>
      <xdr:rowOff>0</xdr:rowOff>
    </xdr:from>
    <xdr:ext cx="80961" cy="348542"/>
    <xdr:sp macro="" textlink="">
      <xdr:nvSpPr>
        <xdr:cNvPr id="9450"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078980" y="96621600"/>
          <a:ext cx="80961" cy="348542"/>
        </a:xfrm>
        <a:prstGeom prst="rect">
          <a:avLst/>
        </a:prstGeom>
        <a:noFill/>
        <a:ln w="9525">
          <a:noFill/>
          <a:miter lim="800000"/>
          <a:headEnd/>
          <a:tailEnd/>
        </a:ln>
      </xdr:spPr>
    </xdr:sp>
    <xdr:clientData/>
  </xdr:oneCellAnchor>
  <xdr:oneCellAnchor>
    <xdr:from>
      <xdr:col>14</xdr:col>
      <xdr:colOff>0</xdr:colOff>
      <xdr:row>328</xdr:row>
      <xdr:rowOff>0</xdr:rowOff>
    </xdr:from>
    <xdr:ext cx="80961" cy="348542"/>
    <xdr:sp macro="" textlink="">
      <xdr:nvSpPr>
        <xdr:cNvPr id="9451"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078980" y="96621600"/>
          <a:ext cx="80961" cy="348542"/>
        </a:xfrm>
        <a:prstGeom prst="rect">
          <a:avLst/>
        </a:prstGeom>
        <a:noFill/>
        <a:ln w="9525">
          <a:noFill/>
          <a:miter lim="800000"/>
          <a:headEnd/>
          <a:tailEnd/>
        </a:ln>
      </xdr:spPr>
    </xdr:sp>
    <xdr:clientData/>
  </xdr:oneCellAnchor>
  <xdr:oneCellAnchor>
    <xdr:from>
      <xdr:col>14</xdr:col>
      <xdr:colOff>0</xdr:colOff>
      <xdr:row>328</xdr:row>
      <xdr:rowOff>0</xdr:rowOff>
    </xdr:from>
    <xdr:ext cx="80961" cy="348542"/>
    <xdr:sp macro="" textlink="">
      <xdr:nvSpPr>
        <xdr:cNvPr id="9452"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078980" y="96621600"/>
          <a:ext cx="80961" cy="348542"/>
        </a:xfrm>
        <a:prstGeom prst="rect">
          <a:avLst/>
        </a:prstGeom>
        <a:noFill/>
        <a:ln w="9525">
          <a:noFill/>
          <a:miter lim="800000"/>
          <a:headEnd/>
          <a:tailEnd/>
        </a:ln>
      </xdr:spPr>
    </xdr:sp>
    <xdr:clientData/>
  </xdr:oneCellAnchor>
  <xdr:oneCellAnchor>
    <xdr:from>
      <xdr:col>14</xdr:col>
      <xdr:colOff>0</xdr:colOff>
      <xdr:row>328</xdr:row>
      <xdr:rowOff>0</xdr:rowOff>
    </xdr:from>
    <xdr:ext cx="80961" cy="348542"/>
    <xdr:sp macro="" textlink="">
      <xdr:nvSpPr>
        <xdr:cNvPr id="9453"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078980" y="96621600"/>
          <a:ext cx="80961" cy="348542"/>
        </a:xfrm>
        <a:prstGeom prst="rect">
          <a:avLst/>
        </a:prstGeom>
        <a:noFill/>
        <a:ln w="9525">
          <a:noFill/>
          <a:miter lim="800000"/>
          <a:headEnd/>
          <a:tailEnd/>
        </a:ln>
      </xdr:spPr>
    </xdr:sp>
    <xdr:clientData/>
  </xdr:oneCellAnchor>
  <xdr:oneCellAnchor>
    <xdr:from>
      <xdr:col>14</xdr:col>
      <xdr:colOff>0</xdr:colOff>
      <xdr:row>328</xdr:row>
      <xdr:rowOff>0</xdr:rowOff>
    </xdr:from>
    <xdr:ext cx="80961" cy="348542"/>
    <xdr:sp macro="" textlink="">
      <xdr:nvSpPr>
        <xdr:cNvPr id="9454"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078980" y="96621600"/>
          <a:ext cx="80961" cy="348542"/>
        </a:xfrm>
        <a:prstGeom prst="rect">
          <a:avLst/>
        </a:prstGeom>
        <a:noFill/>
        <a:ln w="9525">
          <a:noFill/>
          <a:miter lim="800000"/>
          <a:headEnd/>
          <a:tailEnd/>
        </a:ln>
      </xdr:spPr>
    </xdr:sp>
    <xdr:clientData/>
  </xdr:oneCellAnchor>
  <xdr:oneCellAnchor>
    <xdr:from>
      <xdr:col>14</xdr:col>
      <xdr:colOff>0</xdr:colOff>
      <xdr:row>328</xdr:row>
      <xdr:rowOff>0</xdr:rowOff>
    </xdr:from>
    <xdr:ext cx="80961" cy="348542"/>
    <xdr:sp macro="" textlink="">
      <xdr:nvSpPr>
        <xdr:cNvPr id="9455"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078980" y="96621600"/>
          <a:ext cx="80961" cy="348542"/>
        </a:xfrm>
        <a:prstGeom prst="rect">
          <a:avLst/>
        </a:prstGeom>
        <a:noFill/>
        <a:ln w="9525">
          <a:noFill/>
          <a:miter lim="800000"/>
          <a:headEnd/>
          <a:tailEnd/>
        </a:ln>
      </xdr:spPr>
    </xdr:sp>
    <xdr:clientData/>
  </xdr:oneCellAnchor>
  <xdr:oneCellAnchor>
    <xdr:from>
      <xdr:col>14</xdr:col>
      <xdr:colOff>0</xdr:colOff>
      <xdr:row>328</xdr:row>
      <xdr:rowOff>0</xdr:rowOff>
    </xdr:from>
    <xdr:ext cx="61911" cy="366736"/>
    <xdr:sp macro="" textlink="">
      <xdr:nvSpPr>
        <xdr:cNvPr id="9456"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078980" y="96621600"/>
          <a:ext cx="61911" cy="366736"/>
        </a:xfrm>
        <a:prstGeom prst="rect">
          <a:avLst/>
        </a:prstGeom>
        <a:noFill/>
        <a:ln w="9525">
          <a:noFill/>
          <a:miter lim="800000"/>
          <a:headEnd/>
          <a:tailEnd/>
        </a:ln>
      </xdr:spPr>
    </xdr:sp>
    <xdr:clientData/>
  </xdr:oneCellAnchor>
  <xdr:oneCellAnchor>
    <xdr:from>
      <xdr:col>14</xdr:col>
      <xdr:colOff>0</xdr:colOff>
      <xdr:row>328</xdr:row>
      <xdr:rowOff>0</xdr:rowOff>
    </xdr:from>
    <xdr:ext cx="61911" cy="357211"/>
    <xdr:sp macro="" textlink="">
      <xdr:nvSpPr>
        <xdr:cNvPr id="9457"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078980" y="96621600"/>
          <a:ext cx="61911" cy="357211"/>
        </a:xfrm>
        <a:prstGeom prst="rect">
          <a:avLst/>
        </a:prstGeom>
        <a:noFill/>
        <a:ln w="9525">
          <a:noFill/>
          <a:miter lim="800000"/>
          <a:headEnd/>
          <a:tailEnd/>
        </a:ln>
      </xdr:spPr>
    </xdr:sp>
    <xdr:clientData/>
  </xdr:oneCellAnchor>
  <xdr:oneCellAnchor>
    <xdr:from>
      <xdr:col>14</xdr:col>
      <xdr:colOff>0</xdr:colOff>
      <xdr:row>328</xdr:row>
      <xdr:rowOff>0</xdr:rowOff>
    </xdr:from>
    <xdr:ext cx="61911" cy="376261"/>
    <xdr:sp macro="" textlink="">
      <xdr:nvSpPr>
        <xdr:cNvPr id="9458"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078980" y="96621600"/>
          <a:ext cx="61911" cy="376261"/>
        </a:xfrm>
        <a:prstGeom prst="rect">
          <a:avLst/>
        </a:prstGeom>
        <a:noFill/>
        <a:ln w="9525">
          <a:noFill/>
          <a:miter lim="800000"/>
          <a:headEnd/>
          <a:tailEnd/>
        </a:ln>
      </xdr:spPr>
    </xdr:sp>
    <xdr:clientData/>
  </xdr:oneCellAnchor>
  <xdr:oneCellAnchor>
    <xdr:from>
      <xdr:col>14</xdr:col>
      <xdr:colOff>0</xdr:colOff>
      <xdr:row>328</xdr:row>
      <xdr:rowOff>0</xdr:rowOff>
    </xdr:from>
    <xdr:ext cx="80961" cy="395311"/>
    <xdr:sp macro="" textlink="">
      <xdr:nvSpPr>
        <xdr:cNvPr id="9459"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078980" y="96621600"/>
          <a:ext cx="80961" cy="395311"/>
        </a:xfrm>
        <a:prstGeom prst="rect">
          <a:avLst/>
        </a:prstGeom>
        <a:noFill/>
        <a:ln w="9525">
          <a:noFill/>
          <a:miter lim="800000"/>
          <a:headEnd/>
          <a:tailEnd/>
        </a:ln>
      </xdr:spPr>
    </xdr:sp>
    <xdr:clientData/>
  </xdr:oneCellAnchor>
  <xdr:oneCellAnchor>
    <xdr:from>
      <xdr:col>14</xdr:col>
      <xdr:colOff>0</xdr:colOff>
      <xdr:row>328</xdr:row>
      <xdr:rowOff>0</xdr:rowOff>
    </xdr:from>
    <xdr:ext cx="80961" cy="395311"/>
    <xdr:sp macro="" textlink="">
      <xdr:nvSpPr>
        <xdr:cNvPr id="9460"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078980" y="96621600"/>
          <a:ext cx="80961" cy="395311"/>
        </a:xfrm>
        <a:prstGeom prst="rect">
          <a:avLst/>
        </a:prstGeom>
        <a:noFill/>
        <a:ln w="9525">
          <a:noFill/>
          <a:miter lim="800000"/>
          <a:headEnd/>
          <a:tailEnd/>
        </a:ln>
      </xdr:spPr>
    </xdr:sp>
    <xdr:clientData/>
  </xdr:oneCellAnchor>
  <xdr:oneCellAnchor>
    <xdr:from>
      <xdr:col>14</xdr:col>
      <xdr:colOff>0</xdr:colOff>
      <xdr:row>328</xdr:row>
      <xdr:rowOff>0</xdr:rowOff>
    </xdr:from>
    <xdr:ext cx="80961" cy="395311"/>
    <xdr:sp macro="" textlink="">
      <xdr:nvSpPr>
        <xdr:cNvPr id="9461"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078980" y="96621600"/>
          <a:ext cx="80961" cy="395311"/>
        </a:xfrm>
        <a:prstGeom prst="rect">
          <a:avLst/>
        </a:prstGeom>
        <a:noFill/>
        <a:ln w="9525">
          <a:noFill/>
          <a:miter lim="800000"/>
          <a:headEnd/>
          <a:tailEnd/>
        </a:ln>
      </xdr:spPr>
    </xdr:sp>
    <xdr:clientData/>
  </xdr:oneCellAnchor>
  <xdr:oneCellAnchor>
    <xdr:from>
      <xdr:col>14</xdr:col>
      <xdr:colOff>0</xdr:colOff>
      <xdr:row>328</xdr:row>
      <xdr:rowOff>0</xdr:rowOff>
    </xdr:from>
    <xdr:ext cx="80961" cy="395311"/>
    <xdr:sp macro="" textlink="">
      <xdr:nvSpPr>
        <xdr:cNvPr id="9462"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078980" y="96621600"/>
          <a:ext cx="80961" cy="395311"/>
        </a:xfrm>
        <a:prstGeom prst="rect">
          <a:avLst/>
        </a:prstGeom>
        <a:noFill/>
        <a:ln w="9525">
          <a:noFill/>
          <a:miter lim="800000"/>
          <a:headEnd/>
          <a:tailEnd/>
        </a:ln>
      </xdr:spPr>
    </xdr:sp>
    <xdr:clientData/>
  </xdr:oneCellAnchor>
  <xdr:oneCellAnchor>
    <xdr:from>
      <xdr:col>14</xdr:col>
      <xdr:colOff>0</xdr:colOff>
      <xdr:row>328</xdr:row>
      <xdr:rowOff>0</xdr:rowOff>
    </xdr:from>
    <xdr:ext cx="61911" cy="414361"/>
    <xdr:sp macro="" textlink="">
      <xdr:nvSpPr>
        <xdr:cNvPr id="9463"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078980" y="96621600"/>
          <a:ext cx="61911" cy="414361"/>
        </a:xfrm>
        <a:prstGeom prst="rect">
          <a:avLst/>
        </a:prstGeom>
        <a:noFill/>
        <a:ln w="9525">
          <a:noFill/>
          <a:miter lim="800000"/>
          <a:headEnd/>
          <a:tailEnd/>
        </a:ln>
      </xdr:spPr>
    </xdr:sp>
    <xdr:clientData/>
  </xdr:oneCellAnchor>
  <xdr:oneCellAnchor>
    <xdr:from>
      <xdr:col>14</xdr:col>
      <xdr:colOff>0</xdr:colOff>
      <xdr:row>328</xdr:row>
      <xdr:rowOff>0</xdr:rowOff>
    </xdr:from>
    <xdr:ext cx="61911" cy="414361"/>
    <xdr:sp macro="" textlink="">
      <xdr:nvSpPr>
        <xdr:cNvPr id="9464"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078980" y="96621600"/>
          <a:ext cx="61911" cy="414361"/>
        </a:xfrm>
        <a:prstGeom prst="rect">
          <a:avLst/>
        </a:prstGeom>
        <a:noFill/>
        <a:ln w="9525">
          <a:noFill/>
          <a:miter lim="800000"/>
          <a:headEnd/>
          <a:tailEnd/>
        </a:ln>
      </xdr:spPr>
    </xdr:sp>
    <xdr:clientData/>
  </xdr:oneCellAnchor>
  <xdr:oneCellAnchor>
    <xdr:from>
      <xdr:col>14</xdr:col>
      <xdr:colOff>0</xdr:colOff>
      <xdr:row>328</xdr:row>
      <xdr:rowOff>0</xdr:rowOff>
    </xdr:from>
    <xdr:ext cx="61911" cy="404836"/>
    <xdr:sp macro="" textlink="">
      <xdr:nvSpPr>
        <xdr:cNvPr id="9465"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078980" y="96621600"/>
          <a:ext cx="61911" cy="404836"/>
        </a:xfrm>
        <a:prstGeom prst="rect">
          <a:avLst/>
        </a:prstGeom>
        <a:noFill/>
        <a:ln w="9525">
          <a:noFill/>
          <a:miter lim="800000"/>
          <a:headEnd/>
          <a:tailEnd/>
        </a:ln>
      </xdr:spPr>
    </xdr:sp>
    <xdr:clientData/>
  </xdr:oneCellAnchor>
  <xdr:oneCellAnchor>
    <xdr:from>
      <xdr:col>14</xdr:col>
      <xdr:colOff>0</xdr:colOff>
      <xdr:row>328</xdr:row>
      <xdr:rowOff>0</xdr:rowOff>
    </xdr:from>
    <xdr:ext cx="61911" cy="423886"/>
    <xdr:sp macro="" textlink="">
      <xdr:nvSpPr>
        <xdr:cNvPr id="9466"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078980" y="96621600"/>
          <a:ext cx="61911" cy="423886"/>
        </a:xfrm>
        <a:prstGeom prst="rect">
          <a:avLst/>
        </a:prstGeom>
        <a:noFill/>
        <a:ln w="9525">
          <a:noFill/>
          <a:miter lim="800000"/>
          <a:headEnd/>
          <a:tailEnd/>
        </a:ln>
      </xdr:spPr>
    </xdr:sp>
    <xdr:clientData/>
  </xdr:oneCellAnchor>
  <xdr:oneCellAnchor>
    <xdr:from>
      <xdr:col>14</xdr:col>
      <xdr:colOff>0</xdr:colOff>
      <xdr:row>328</xdr:row>
      <xdr:rowOff>0</xdr:rowOff>
    </xdr:from>
    <xdr:ext cx="80961" cy="442936"/>
    <xdr:sp macro="" textlink="">
      <xdr:nvSpPr>
        <xdr:cNvPr id="9467"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078980" y="96621600"/>
          <a:ext cx="80961" cy="442936"/>
        </a:xfrm>
        <a:prstGeom prst="rect">
          <a:avLst/>
        </a:prstGeom>
        <a:noFill/>
        <a:ln w="9525">
          <a:noFill/>
          <a:miter lim="800000"/>
          <a:headEnd/>
          <a:tailEnd/>
        </a:ln>
      </xdr:spPr>
    </xdr:sp>
    <xdr:clientData/>
  </xdr:oneCellAnchor>
  <xdr:oneCellAnchor>
    <xdr:from>
      <xdr:col>14</xdr:col>
      <xdr:colOff>0</xdr:colOff>
      <xdr:row>328</xdr:row>
      <xdr:rowOff>0</xdr:rowOff>
    </xdr:from>
    <xdr:ext cx="80961" cy="442936"/>
    <xdr:sp macro="" textlink="">
      <xdr:nvSpPr>
        <xdr:cNvPr id="9468"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078980" y="96621600"/>
          <a:ext cx="80961" cy="442936"/>
        </a:xfrm>
        <a:prstGeom prst="rect">
          <a:avLst/>
        </a:prstGeom>
        <a:noFill/>
        <a:ln w="9525">
          <a:noFill/>
          <a:miter lim="800000"/>
          <a:headEnd/>
          <a:tailEnd/>
        </a:ln>
      </xdr:spPr>
    </xdr:sp>
    <xdr:clientData/>
  </xdr:oneCellAnchor>
  <xdr:oneCellAnchor>
    <xdr:from>
      <xdr:col>14</xdr:col>
      <xdr:colOff>0</xdr:colOff>
      <xdr:row>328</xdr:row>
      <xdr:rowOff>0</xdr:rowOff>
    </xdr:from>
    <xdr:ext cx="80961" cy="442936"/>
    <xdr:sp macro="" textlink="">
      <xdr:nvSpPr>
        <xdr:cNvPr id="9469"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078980" y="96621600"/>
          <a:ext cx="80961" cy="442936"/>
        </a:xfrm>
        <a:prstGeom prst="rect">
          <a:avLst/>
        </a:prstGeom>
        <a:noFill/>
        <a:ln w="9525">
          <a:noFill/>
          <a:miter lim="800000"/>
          <a:headEnd/>
          <a:tailEnd/>
        </a:ln>
      </xdr:spPr>
    </xdr:sp>
    <xdr:clientData/>
  </xdr:oneCellAnchor>
  <xdr:oneCellAnchor>
    <xdr:from>
      <xdr:col>14</xdr:col>
      <xdr:colOff>0</xdr:colOff>
      <xdr:row>328</xdr:row>
      <xdr:rowOff>0</xdr:rowOff>
    </xdr:from>
    <xdr:ext cx="80961" cy="442936"/>
    <xdr:sp macro="" textlink="">
      <xdr:nvSpPr>
        <xdr:cNvPr id="9470"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078980" y="96621600"/>
          <a:ext cx="80961" cy="442936"/>
        </a:xfrm>
        <a:prstGeom prst="rect">
          <a:avLst/>
        </a:prstGeom>
        <a:noFill/>
        <a:ln w="9525">
          <a:noFill/>
          <a:miter lim="800000"/>
          <a:headEnd/>
          <a:tailEnd/>
        </a:ln>
      </xdr:spPr>
    </xdr:sp>
    <xdr:clientData/>
  </xdr:oneCellAnchor>
  <xdr:oneCellAnchor>
    <xdr:from>
      <xdr:col>14</xdr:col>
      <xdr:colOff>0</xdr:colOff>
      <xdr:row>318</xdr:row>
      <xdr:rowOff>0</xdr:rowOff>
    </xdr:from>
    <xdr:ext cx="90486" cy="302552"/>
    <xdr:sp macro="" textlink="">
      <xdr:nvSpPr>
        <xdr:cNvPr id="9471"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078980" y="99364800"/>
          <a:ext cx="90486" cy="302552"/>
        </a:xfrm>
        <a:prstGeom prst="rect">
          <a:avLst/>
        </a:prstGeom>
        <a:noFill/>
        <a:ln w="9525">
          <a:noFill/>
          <a:miter lim="800000"/>
          <a:headEnd/>
          <a:tailEnd/>
        </a:ln>
      </xdr:spPr>
    </xdr:sp>
    <xdr:clientData/>
  </xdr:oneCellAnchor>
  <xdr:oneCellAnchor>
    <xdr:from>
      <xdr:col>14</xdr:col>
      <xdr:colOff>0</xdr:colOff>
      <xdr:row>328</xdr:row>
      <xdr:rowOff>0</xdr:rowOff>
    </xdr:from>
    <xdr:ext cx="61911" cy="447169"/>
    <xdr:sp macro="" textlink="">
      <xdr:nvSpPr>
        <xdr:cNvPr id="947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078980" y="96621600"/>
          <a:ext cx="61911" cy="447169"/>
        </a:xfrm>
        <a:prstGeom prst="rect">
          <a:avLst/>
        </a:prstGeom>
        <a:noFill/>
        <a:ln w="9525">
          <a:noFill/>
          <a:miter lim="800000"/>
          <a:headEnd/>
          <a:tailEnd/>
        </a:ln>
      </xdr:spPr>
    </xdr:sp>
    <xdr:clientData/>
  </xdr:oneCellAnchor>
  <xdr:oneCellAnchor>
    <xdr:from>
      <xdr:col>14</xdr:col>
      <xdr:colOff>0</xdr:colOff>
      <xdr:row>328</xdr:row>
      <xdr:rowOff>0</xdr:rowOff>
    </xdr:from>
    <xdr:ext cx="61911" cy="447169"/>
    <xdr:sp macro="" textlink="">
      <xdr:nvSpPr>
        <xdr:cNvPr id="947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078980" y="96621600"/>
          <a:ext cx="61911" cy="447169"/>
        </a:xfrm>
        <a:prstGeom prst="rect">
          <a:avLst/>
        </a:prstGeom>
        <a:noFill/>
        <a:ln w="9525">
          <a:noFill/>
          <a:miter lim="800000"/>
          <a:headEnd/>
          <a:tailEnd/>
        </a:ln>
      </xdr:spPr>
    </xdr:sp>
    <xdr:clientData/>
  </xdr:oneCellAnchor>
  <xdr:oneCellAnchor>
    <xdr:from>
      <xdr:col>14</xdr:col>
      <xdr:colOff>0</xdr:colOff>
      <xdr:row>328</xdr:row>
      <xdr:rowOff>0</xdr:rowOff>
    </xdr:from>
    <xdr:ext cx="61911" cy="442936"/>
    <xdr:sp macro="" textlink="">
      <xdr:nvSpPr>
        <xdr:cNvPr id="947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078980" y="96621600"/>
          <a:ext cx="61911" cy="442936"/>
        </a:xfrm>
        <a:prstGeom prst="rect">
          <a:avLst/>
        </a:prstGeom>
        <a:noFill/>
        <a:ln w="9525">
          <a:noFill/>
          <a:miter lim="800000"/>
          <a:headEnd/>
          <a:tailEnd/>
        </a:ln>
      </xdr:spPr>
    </xdr:sp>
    <xdr:clientData/>
  </xdr:oneCellAnchor>
  <xdr:oneCellAnchor>
    <xdr:from>
      <xdr:col>14</xdr:col>
      <xdr:colOff>0</xdr:colOff>
      <xdr:row>328</xdr:row>
      <xdr:rowOff>0</xdr:rowOff>
    </xdr:from>
    <xdr:ext cx="61911" cy="456694"/>
    <xdr:sp macro="" textlink="">
      <xdr:nvSpPr>
        <xdr:cNvPr id="947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078980" y="96621600"/>
          <a:ext cx="61911" cy="456694"/>
        </a:xfrm>
        <a:prstGeom prst="rect">
          <a:avLst/>
        </a:prstGeom>
        <a:noFill/>
        <a:ln w="9525">
          <a:noFill/>
          <a:miter lim="800000"/>
          <a:headEnd/>
          <a:tailEnd/>
        </a:ln>
      </xdr:spPr>
    </xdr:sp>
    <xdr:clientData/>
  </xdr:oneCellAnchor>
  <xdr:oneCellAnchor>
    <xdr:from>
      <xdr:col>14</xdr:col>
      <xdr:colOff>0</xdr:colOff>
      <xdr:row>328</xdr:row>
      <xdr:rowOff>0</xdr:rowOff>
    </xdr:from>
    <xdr:ext cx="61911" cy="414361"/>
    <xdr:sp macro="" textlink="">
      <xdr:nvSpPr>
        <xdr:cNvPr id="947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078980" y="96621600"/>
          <a:ext cx="61911" cy="414361"/>
        </a:xfrm>
        <a:prstGeom prst="rect">
          <a:avLst/>
        </a:prstGeom>
        <a:noFill/>
        <a:ln w="9525">
          <a:noFill/>
          <a:miter lim="800000"/>
          <a:headEnd/>
          <a:tailEnd/>
        </a:ln>
      </xdr:spPr>
    </xdr:sp>
    <xdr:clientData/>
  </xdr:oneCellAnchor>
  <xdr:oneCellAnchor>
    <xdr:from>
      <xdr:col>14</xdr:col>
      <xdr:colOff>0</xdr:colOff>
      <xdr:row>328</xdr:row>
      <xdr:rowOff>0</xdr:rowOff>
    </xdr:from>
    <xdr:ext cx="61911" cy="414361"/>
    <xdr:sp macro="" textlink="">
      <xdr:nvSpPr>
        <xdr:cNvPr id="947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078980" y="96621600"/>
          <a:ext cx="61911" cy="414361"/>
        </a:xfrm>
        <a:prstGeom prst="rect">
          <a:avLst/>
        </a:prstGeom>
        <a:noFill/>
        <a:ln w="9525">
          <a:noFill/>
          <a:miter lim="800000"/>
          <a:headEnd/>
          <a:tailEnd/>
        </a:ln>
      </xdr:spPr>
    </xdr:sp>
    <xdr:clientData/>
  </xdr:oneCellAnchor>
  <xdr:oneCellAnchor>
    <xdr:from>
      <xdr:col>14</xdr:col>
      <xdr:colOff>0</xdr:colOff>
      <xdr:row>328</xdr:row>
      <xdr:rowOff>0</xdr:rowOff>
    </xdr:from>
    <xdr:ext cx="61911" cy="404836"/>
    <xdr:sp macro="" textlink="">
      <xdr:nvSpPr>
        <xdr:cNvPr id="947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078980" y="96621600"/>
          <a:ext cx="61911" cy="404836"/>
        </a:xfrm>
        <a:prstGeom prst="rect">
          <a:avLst/>
        </a:prstGeom>
        <a:noFill/>
        <a:ln w="9525">
          <a:noFill/>
          <a:miter lim="800000"/>
          <a:headEnd/>
          <a:tailEnd/>
        </a:ln>
      </xdr:spPr>
    </xdr:sp>
    <xdr:clientData/>
  </xdr:oneCellAnchor>
  <xdr:oneCellAnchor>
    <xdr:from>
      <xdr:col>14</xdr:col>
      <xdr:colOff>0</xdr:colOff>
      <xdr:row>328</xdr:row>
      <xdr:rowOff>0</xdr:rowOff>
    </xdr:from>
    <xdr:ext cx="61911" cy="423886"/>
    <xdr:sp macro="" textlink="">
      <xdr:nvSpPr>
        <xdr:cNvPr id="947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078980" y="96621600"/>
          <a:ext cx="61911" cy="423886"/>
        </a:xfrm>
        <a:prstGeom prst="rect">
          <a:avLst/>
        </a:prstGeom>
        <a:noFill/>
        <a:ln w="9525">
          <a:noFill/>
          <a:miter lim="800000"/>
          <a:headEnd/>
          <a:tailEnd/>
        </a:ln>
      </xdr:spPr>
    </xdr:sp>
    <xdr:clientData/>
  </xdr:oneCellAnchor>
  <xdr:oneCellAnchor>
    <xdr:from>
      <xdr:col>14</xdr:col>
      <xdr:colOff>0</xdr:colOff>
      <xdr:row>328</xdr:row>
      <xdr:rowOff>0</xdr:rowOff>
    </xdr:from>
    <xdr:ext cx="80961" cy="395311"/>
    <xdr:sp macro="" textlink="">
      <xdr:nvSpPr>
        <xdr:cNvPr id="948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078980" y="96621600"/>
          <a:ext cx="80961" cy="395311"/>
        </a:xfrm>
        <a:prstGeom prst="rect">
          <a:avLst/>
        </a:prstGeom>
        <a:noFill/>
        <a:ln w="9525">
          <a:noFill/>
          <a:miter lim="800000"/>
          <a:headEnd/>
          <a:tailEnd/>
        </a:ln>
      </xdr:spPr>
    </xdr:sp>
    <xdr:clientData/>
  </xdr:oneCellAnchor>
  <xdr:oneCellAnchor>
    <xdr:from>
      <xdr:col>14</xdr:col>
      <xdr:colOff>0</xdr:colOff>
      <xdr:row>328</xdr:row>
      <xdr:rowOff>0</xdr:rowOff>
    </xdr:from>
    <xdr:ext cx="80961" cy="395311"/>
    <xdr:sp macro="" textlink="">
      <xdr:nvSpPr>
        <xdr:cNvPr id="948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078980" y="96621600"/>
          <a:ext cx="80961" cy="395311"/>
        </a:xfrm>
        <a:prstGeom prst="rect">
          <a:avLst/>
        </a:prstGeom>
        <a:noFill/>
        <a:ln w="9525">
          <a:noFill/>
          <a:miter lim="800000"/>
          <a:headEnd/>
          <a:tailEnd/>
        </a:ln>
      </xdr:spPr>
    </xdr:sp>
    <xdr:clientData/>
  </xdr:oneCellAnchor>
  <xdr:oneCellAnchor>
    <xdr:from>
      <xdr:col>14</xdr:col>
      <xdr:colOff>0</xdr:colOff>
      <xdr:row>328</xdr:row>
      <xdr:rowOff>0</xdr:rowOff>
    </xdr:from>
    <xdr:ext cx="80961" cy="395311"/>
    <xdr:sp macro="" textlink="">
      <xdr:nvSpPr>
        <xdr:cNvPr id="948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078980" y="96621600"/>
          <a:ext cx="80961" cy="395311"/>
        </a:xfrm>
        <a:prstGeom prst="rect">
          <a:avLst/>
        </a:prstGeom>
        <a:noFill/>
        <a:ln w="9525">
          <a:noFill/>
          <a:miter lim="800000"/>
          <a:headEnd/>
          <a:tailEnd/>
        </a:ln>
      </xdr:spPr>
    </xdr:sp>
    <xdr:clientData/>
  </xdr:oneCellAnchor>
  <xdr:oneCellAnchor>
    <xdr:from>
      <xdr:col>14</xdr:col>
      <xdr:colOff>0</xdr:colOff>
      <xdr:row>328</xdr:row>
      <xdr:rowOff>0</xdr:rowOff>
    </xdr:from>
    <xdr:ext cx="80961" cy="395311"/>
    <xdr:sp macro="" textlink="">
      <xdr:nvSpPr>
        <xdr:cNvPr id="948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078980" y="96621600"/>
          <a:ext cx="80961" cy="395311"/>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06623"/>
    <xdr:sp macro="" textlink="">
      <xdr:nvSpPr>
        <xdr:cNvPr id="948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078980" y="96621600"/>
          <a:ext cx="59602" cy="306623"/>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06623"/>
    <xdr:sp macro="" textlink="">
      <xdr:nvSpPr>
        <xdr:cNvPr id="948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078980" y="96621600"/>
          <a:ext cx="59602" cy="306623"/>
        </a:xfrm>
        <a:prstGeom prst="rect">
          <a:avLst/>
        </a:prstGeom>
        <a:noFill/>
        <a:ln w="9525">
          <a:noFill/>
          <a:miter lim="800000"/>
          <a:headEnd/>
          <a:tailEnd/>
        </a:ln>
      </xdr:spPr>
    </xdr:sp>
    <xdr:clientData/>
  </xdr:oneCellAnchor>
  <xdr:oneCellAnchor>
    <xdr:from>
      <xdr:col>13</xdr:col>
      <xdr:colOff>1219200</xdr:colOff>
      <xdr:row>318</xdr:row>
      <xdr:rowOff>0</xdr:rowOff>
    </xdr:from>
    <xdr:ext cx="59602" cy="291325"/>
    <xdr:sp macro="" textlink="">
      <xdr:nvSpPr>
        <xdr:cNvPr id="9486"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078980" y="99364800"/>
          <a:ext cx="59602" cy="291325"/>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16148"/>
    <xdr:sp macro="" textlink="">
      <xdr:nvSpPr>
        <xdr:cNvPr id="9487"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078980" y="96621600"/>
          <a:ext cx="59602" cy="316148"/>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33759"/>
    <xdr:sp macro="" textlink="">
      <xdr:nvSpPr>
        <xdr:cNvPr id="9488"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078980" y="96621600"/>
          <a:ext cx="78652" cy="333759"/>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33759"/>
    <xdr:sp macro="" textlink="">
      <xdr:nvSpPr>
        <xdr:cNvPr id="9489"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078980" y="96621600"/>
          <a:ext cx="78652" cy="333759"/>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33759"/>
    <xdr:sp macro="" textlink="">
      <xdr:nvSpPr>
        <xdr:cNvPr id="9490"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078980" y="96621600"/>
          <a:ext cx="78652" cy="333759"/>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33759"/>
    <xdr:sp macro="" textlink="">
      <xdr:nvSpPr>
        <xdr:cNvPr id="9491"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078980" y="96621600"/>
          <a:ext cx="78652" cy="333759"/>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33759"/>
    <xdr:sp macro="" textlink="">
      <xdr:nvSpPr>
        <xdr:cNvPr id="9492"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078980" y="96621600"/>
          <a:ext cx="78652" cy="333759"/>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33759"/>
    <xdr:sp macro="" textlink="">
      <xdr:nvSpPr>
        <xdr:cNvPr id="9493"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078980" y="96621600"/>
          <a:ext cx="78652" cy="333759"/>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33759"/>
    <xdr:sp macro="" textlink="">
      <xdr:nvSpPr>
        <xdr:cNvPr id="9494"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078980" y="96621600"/>
          <a:ext cx="78652" cy="333759"/>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33759"/>
    <xdr:sp macro="" textlink="">
      <xdr:nvSpPr>
        <xdr:cNvPr id="9495"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078980" y="96621600"/>
          <a:ext cx="78652" cy="333759"/>
        </a:xfrm>
        <a:prstGeom prst="rect">
          <a:avLst/>
        </a:prstGeom>
        <a:noFill/>
        <a:ln w="9525">
          <a:noFill/>
          <a:miter lim="800000"/>
          <a:headEnd/>
          <a:tailEnd/>
        </a:ln>
      </xdr:spPr>
    </xdr:sp>
    <xdr:clientData/>
  </xdr:oneCellAnchor>
  <xdr:oneCellAnchor>
    <xdr:from>
      <xdr:col>13</xdr:col>
      <xdr:colOff>1219200</xdr:colOff>
      <xdr:row>318</xdr:row>
      <xdr:rowOff>0</xdr:rowOff>
    </xdr:from>
    <xdr:ext cx="88177" cy="289703"/>
    <xdr:sp macro="" textlink="">
      <xdr:nvSpPr>
        <xdr:cNvPr id="9496"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078980" y="99364800"/>
          <a:ext cx="88177" cy="289703"/>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51953"/>
    <xdr:sp macro="" textlink="">
      <xdr:nvSpPr>
        <xdr:cNvPr id="949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078980" y="96621600"/>
          <a:ext cx="59602" cy="351953"/>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42428"/>
    <xdr:sp macro="" textlink="">
      <xdr:nvSpPr>
        <xdr:cNvPr id="949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078980" y="96621600"/>
          <a:ext cx="59602" cy="342428"/>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61478"/>
    <xdr:sp macro="" textlink="">
      <xdr:nvSpPr>
        <xdr:cNvPr id="949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078980" y="96621600"/>
          <a:ext cx="59602" cy="361478"/>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80528"/>
    <xdr:sp macro="" textlink="">
      <xdr:nvSpPr>
        <xdr:cNvPr id="950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078980" y="96621600"/>
          <a:ext cx="78652" cy="380528"/>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80528"/>
    <xdr:sp macro="" textlink="">
      <xdr:nvSpPr>
        <xdr:cNvPr id="950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078980" y="96621600"/>
          <a:ext cx="78652" cy="380528"/>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80528"/>
    <xdr:sp macro="" textlink="">
      <xdr:nvSpPr>
        <xdr:cNvPr id="950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078980" y="96621600"/>
          <a:ext cx="78652" cy="380528"/>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80528"/>
    <xdr:sp macro="" textlink="">
      <xdr:nvSpPr>
        <xdr:cNvPr id="950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078980" y="96621600"/>
          <a:ext cx="78652" cy="380528"/>
        </a:xfrm>
        <a:prstGeom prst="rect">
          <a:avLst/>
        </a:prstGeom>
        <a:noFill/>
        <a:ln w="9525">
          <a:noFill/>
          <a:miter lim="800000"/>
          <a:headEnd/>
          <a:tailEnd/>
        </a:ln>
      </xdr:spPr>
    </xdr:sp>
    <xdr:clientData/>
  </xdr:oneCellAnchor>
  <xdr:oneCellAnchor>
    <xdr:from>
      <xdr:col>13</xdr:col>
      <xdr:colOff>1219200</xdr:colOff>
      <xdr:row>318</xdr:row>
      <xdr:rowOff>0</xdr:rowOff>
    </xdr:from>
    <xdr:ext cx="88177" cy="289703"/>
    <xdr:sp macro="" textlink="">
      <xdr:nvSpPr>
        <xdr:cNvPr id="9504"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078980" y="99364800"/>
          <a:ext cx="88177" cy="289703"/>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99578"/>
    <xdr:sp macro="" textlink="">
      <xdr:nvSpPr>
        <xdr:cNvPr id="9505"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078980" y="96621600"/>
          <a:ext cx="59602" cy="399578"/>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99578"/>
    <xdr:sp macro="" textlink="">
      <xdr:nvSpPr>
        <xdr:cNvPr id="9506"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078980" y="96621600"/>
          <a:ext cx="59602" cy="399578"/>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90053"/>
    <xdr:sp macro="" textlink="">
      <xdr:nvSpPr>
        <xdr:cNvPr id="9507"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078980" y="96621600"/>
          <a:ext cx="59602" cy="390053"/>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409103"/>
    <xdr:sp macro="" textlink="">
      <xdr:nvSpPr>
        <xdr:cNvPr id="9508"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078980" y="96621600"/>
          <a:ext cx="59602" cy="409103"/>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428153"/>
    <xdr:sp macro="" textlink="">
      <xdr:nvSpPr>
        <xdr:cNvPr id="9509"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078980" y="96621600"/>
          <a:ext cx="78652" cy="428153"/>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428153"/>
    <xdr:sp macro="" textlink="">
      <xdr:nvSpPr>
        <xdr:cNvPr id="9510"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078980" y="96621600"/>
          <a:ext cx="78652" cy="428153"/>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428153"/>
    <xdr:sp macro="" textlink="">
      <xdr:nvSpPr>
        <xdr:cNvPr id="9511"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078980" y="96621600"/>
          <a:ext cx="78652" cy="428153"/>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428153"/>
    <xdr:sp macro="" textlink="">
      <xdr:nvSpPr>
        <xdr:cNvPr id="9512"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078980" y="96621600"/>
          <a:ext cx="78652" cy="428153"/>
        </a:xfrm>
        <a:prstGeom prst="rect">
          <a:avLst/>
        </a:prstGeom>
        <a:noFill/>
        <a:ln w="9525">
          <a:noFill/>
          <a:miter lim="800000"/>
          <a:headEnd/>
          <a:tailEnd/>
        </a:ln>
      </xdr:spPr>
    </xdr:sp>
    <xdr:clientData/>
  </xdr:oneCellAnchor>
  <xdr:oneCellAnchor>
    <xdr:from>
      <xdr:col>13</xdr:col>
      <xdr:colOff>1219200</xdr:colOff>
      <xdr:row>318</xdr:row>
      <xdr:rowOff>0</xdr:rowOff>
    </xdr:from>
    <xdr:ext cx="88177" cy="289208"/>
    <xdr:sp macro="" textlink="">
      <xdr:nvSpPr>
        <xdr:cNvPr id="9513"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078980" y="99364800"/>
          <a:ext cx="88177" cy="289208"/>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432386"/>
    <xdr:sp macro="" textlink="">
      <xdr:nvSpPr>
        <xdr:cNvPr id="951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078980" y="96621600"/>
          <a:ext cx="59602" cy="432386"/>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432386"/>
    <xdr:sp macro="" textlink="">
      <xdr:nvSpPr>
        <xdr:cNvPr id="951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078980" y="96621600"/>
          <a:ext cx="59602" cy="432386"/>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428153"/>
    <xdr:sp macro="" textlink="">
      <xdr:nvSpPr>
        <xdr:cNvPr id="951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078980" y="96621600"/>
          <a:ext cx="59602" cy="428153"/>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441911"/>
    <xdr:sp macro="" textlink="">
      <xdr:nvSpPr>
        <xdr:cNvPr id="951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078980" y="96621600"/>
          <a:ext cx="59602" cy="441911"/>
        </a:xfrm>
        <a:prstGeom prst="rect">
          <a:avLst/>
        </a:prstGeom>
        <a:noFill/>
        <a:ln w="9525">
          <a:noFill/>
          <a:miter lim="800000"/>
          <a:headEnd/>
          <a:tailEnd/>
        </a:ln>
      </xdr:spPr>
    </xdr:sp>
    <xdr:clientData/>
  </xdr:oneCellAnchor>
  <xdr:oneCellAnchor>
    <xdr:from>
      <xdr:col>13</xdr:col>
      <xdr:colOff>1219200</xdr:colOff>
      <xdr:row>318</xdr:row>
      <xdr:rowOff>0</xdr:rowOff>
    </xdr:from>
    <xdr:ext cx="88177" cy="289703"/>
    <xdr:sp macro="" textlink="">
      <xdr:nvSpPr>
        <xdr:cNvPr id="9518"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078980" y="99364800"/>
          <a:ext cx="88177" cy="289703"/>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99578"/>
    <xdr:sp macro="" textlink="">
      <xdr:nvSpPr>
        <xdr:cNvPr id="9519"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078980" y="96621600"/>
          <a:ext cx="59602" cy="399578"/>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99578"/>
    <xdr:sp macro="" textlink="">
      <xdr:nvSpPr>
        <xdr:cNvPr id="9520"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078980" y="96621600"/>
          <a:ext cx="59602" cy="399578"/>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390053"/>
    <xdr:sp macro="" textlink="">
      <xdr:nvSpPr>
        <xdr:cNvPr id="9521"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078980" y="96621600"/>
          <a:ext cx="59602" cy="390053"/>
        </a:xfrm>
        <a:prstGeom prst="rect">
          <a:avLst/>
        </a:prstGeom>
        <a:noFill/>
        <a:ln w="9525">
          <a:noFill/>
          <a:miter lim="800000"/>
          <a:headEnd/>
          <a:tailEnd/>
        </a:ln>
      </xdr:spPr>
    </xdr:sp>
    <xdr:clientData/>
  </xdr:oneCellAnchor>
  <xdr:oneCellAnchor>
    <xdr:from>
      <xdr:col>13</xdr:col>
      <xdr:colOff>1219200</xdr:colOff>
      <xdr:row>328</xdr:row>
      <xdr:rowOff>0</xdr:rowOff>
    </xdr:from>
    <xdr:ext cx="59602" cy="409103"/>
    <xdr:sp macro="" textlink="">
      <xdr:nvSpPr>
        <xdr:cNvPr id="9522"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078980" y="96621600"/>
          <a:ext cx="59602" cy="409103"/>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80528"/>
    <xdr:sp macro="" textlink="">
      <xdr:nvSpPr>
        <xdr:cNvPr id="9523"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078980" y="96621600"/>
          <a:ext cx="78652" cy="380528"/>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80528"/>
    <xdr:sp macro="" textlink="">
      <xdr:nvSpPr>
        <xdr:cNvPr id="9524"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078980" y="96621600"/>
          <a:ext cx="78652" cy="380528"/>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80528"/>
    <xdr:sp macro="" textlink="">
      <xdr:nvSpPr>
        <xdr:cNvPr id="9525"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078980" y="96621600"/>
          <a:ext cx="78652" cy="380528"/>
        </a:xfrm>
        <a:prstGeom prst="rect">
          <a:avLst/>
        </a:prstGeom>
        <a:noFill/>
        <a:ln w="9525">
          <a:noFill/>
          <a:miter lim="800000"/>
          <a:headEnd/>
          <a:tailEnd/>
        </a:ln>
      </xdr:spPr>
    </xdr:sp>
    <xdr:clientData/>
  </xdr:oneCellAnchor>
  <xdr:oneCellAnchor>
    <xdr:from>
      <xdr:col>13</xdr:col>
      <xdr:colOff>1524000</xdr:colOff>
      <xdr:row>328</xdr:row>
      <xdr:rowOff>0</xdr:rowOff>
    </xdr:from>
    <xdr:ext cx="78652" cy="380528"/>
    <xdr:sp macro="" textlink="">
      <xdr:nvSpPr>
        <xdr:cNvPr id="9526"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078980" y="96621600"/>
          <a:ext cx="78652" cy="380528"/>
        </a:xfrm>
        <a:prstGeom prst="rect">
          <a:avLst/>
        </a:prstGeom>
        <a:noFill/>
        <a:ln w="9525">
          <a:noFill/>
          <a:miter lim="800000"/>
          <a:headEnd/>
          <a:tailEnd/>
        </a:ln>
      </xdr:spPr>
    </xdr:sp>
    <xdr:clientData/>
  </xdr:oneCellAnchor>
  <xdr:oneCellAnchor>
    <xdr:from>
      <xdr:col>14</xdr:col>
      <xdr:colOff>0</xdr:colOff>
      <xdr:row>328</xdr:row>
      <xdr:rowOff>0</xdr:rowOff>
    </xdr:from>
    <xdr:ext cx="61911" cy="306623"/>
    <xdr:sp macro="" textlink="">
      <xdr:nvSpPr>
        <xdr:cNvPr id="9527"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078980" y="96621600"/>
          <a:ext cx="61911" cy="306623"/>
        </a:xfrm>
        <a:prstGeom prst="rect">
          <a:avLst/>
        </a:prstGeom>
        <a:noFill/>
        <a:ln w="9525">
          <a:noFill/>
          <a:miter lim="800000"/>
          <a:headEnd/>
          <a:tailEnd/>
        </a:ln>
      </xdr:spPr>
    </xdr:sp>
    <xdr:clientData/>
  </xdr:oneCellAnchor>
  <xdr:oneCellAnchor>
    <xdr:from>
      <xdr:col>14</xdr:col>
      <xdr:colOff>0</xdr:colOff>
      <xdr:row>328</xdr:row>
      <xdr:rowOff>0</xdr:rowOff>
    </xdr:from>
    <xdr:ext cx="61911" cy="306623"/>
    <xdr:sp macro="" textlink="">
      <xdr:nvSpPr>
        <xdr:cNvPr id="9528"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078980" y="96621600"/>
          <a:ext cx="61911" cy="306623"/>
        </a:xfrm>
        <a:prstGeom prst="rect">
          <a:avLst/>
        </a:prstGeom>
        <a:noFill/>
        <a:ln w="9525">
          <a:noFill/>
          <a:miter lim="800000"/>
          <a:headEnd/>
          <a:tailEnd/>
        </a:ln>
      </xdr:spPr>
    </xdr:sp>
    <xdr:clientData/>
  </xdr:oneCellAnchor>
  <xdr:oneCellAnchor>
    <xdr:from>
      <xdr:col>14</xdr:col>
      <xdr:colOff>0</xdr:colOff>
      <xdr:row>318</xdr:row>
      <xdr:rowOff>0</xdr:rowOff>
    </xdr:from>
    <xdr:ext cx="61911" cy="291325"/>
    <xdr:sp macro="" textlink="">
      <xdr:nvSpPr>
        <xdr:cNvPr id="9529"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078980" y="99364800"/>
          <a:ext cx="61911" cy="291325"/>
        </a:xfrm>
        <a:prstGeom prst="rect">
          <a:avLst/>
        </a:prstGeom>
        <a:noFill/>
        <a:ln w="9525">
          <a:noFill/>
          <a:miter lim="800000"/>
          <a:headEnd/>
          <a:tailEnd/>
        </a:ln>
      </xdr:spPr>
    </xdr:sp>
    <xdr:clientData/>
  </xdr:oneCellAnchor>
  <xdr:oneCellAnchor>
    <xdr:from>
      <xdr:col>14</xdr:col>
      <xdr:colOff>0</xdr:colOff>
      <xdr:row>328</xdr:row>
      <xdr:rowOff>0</xdr:rowOff>
    </xdr:from>
    <xdr:ext cx="61911" cy="316148"/>
    <xdr:sp macro="" textlink="">
      <xdr:nvSpPr>
        <xdr:cNvPr id="953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078980" y="96621600"/>
          <a:ext cx="61911" cy="316148"/>
        </a:xfrm>
        <a:prstGeom prst="rect">
          <a:avLst/>
        </a:prstGeom>
        <a:noFill/>
        <a:ln w="9525">
          <a:noFill/>
          <a:miter lim="800000"/>
          <a:headEnd/>
          <a:tailEnd/>
        </a:ln>
      </xdr:spPr>
    </xdr:sp>
    <xdr:clientData/>
  </xdr:oneCellAnchor>
  <xdr:oneCellAnchor>
    <xdr:from>
      <xdr:col>14</xdr:col>
      <xdr:colOff>0</xdr:colOff>
      <xdr:row>328</xdr:row>
      <xdr:rowOff>0</xdr:rowOff>
    </xdr:from>
    <xdr:ext cx="80961" cy="333759"/>
    <xdr:sp macro="" textlink="">
      <xdr:nvSpPr>
        <xdr:cNvPr id="953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078980" y="96621600"/>
          <a:ext cx="80961" cy="333759"/>
        </a:xfrm>
        <a:prstGeom prst="rect">
          <a:avLst/>
        </a:prstGeom>
        <a:noFill/>
        <a:ln w="9525">
          <a:noFill/>
          <a:miter lim="800000"/>
          <a:headEnd/>
          <a:tailEnd/>
        </a:ln>
      </xdr:spPr>
    </xdr:sp>
    <xdr:clientData/>
  </xdr:oneCellAnchor>
  <xdr:oneCellAnchor>
    <xdr:from>
      <xdr:col>14</xdr:col>
      <xdr:colOff>0</xdr:colOff>
      <xdr:row>328</xdr:row>
      <xdr:rowOff>0</xdr:rowOff>
    </xdr:from>
    <xdr:ext cx="80961" cy="333759"/>
    <xdr:sp macro="" textlink="">
      <xdr:nvSpPr>
        <xdr:cNvPr id="953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078980" y="96621600"/>
          <a:ext cx="80961" cy="333759"/>
        </a:xfrm>
        <a:prstGeom prst="rect">
          <a:avLst/>
        </a:prstGeom>
        <a:noFill/>
        <a:ln w="9525">
          <a:noFill/>
          <a:miter lim="800000"/>
          <a:headEnd/>
          <a:tailEnd/>
        </a:ln>
      </xdr:spPr>
    </xdr:sp>
    <xdr:clientData/>
  </xdr:oneCellAnchor>
  <xdr:oneCellAnchor>
    <xdr:from>
      <xdr:col>14</xdr:col>
      <xdr:colOff>0</xdr:colOff>
      <xdr:row>328</xdr:row>
      <xdr:rowOff>0</xdr:rowOff>
    </xdr:from>
    <xdr:ext cx="80961" cy="333759"/>
    <xdr:sp macro="" textlink="">
      <xdr:nvSpPr>
        <xdr:cNvPr id="953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078980" y="96621600"/>
          <a:ext cx="80961" cy="333759"/>
        </a:xfrm>
        <a:prstGeom prst="rect">
          <a:avLst/>
        </a:prstGeom>
        <a:noFill/>
        <a:ln w="9525">
          <a:noFill/>
          <a:miter lim="800000"/>
          <a:headEnd/>
          <a:tailEnd/>
        </a:ln>
      </xdr:spPr>
    </xdr:sp>
    <xdr:clientData/>
  </xdr:oneCellAnchor>
  <xdr:oneCellAnchor>
    <xdr:from>
      <xdr:col>14</xdr:col>
      <xdr:colOff>0</xdr:colOff>
      <xdr:row>328</xdr:row>
      <xdr:rowOff>0</xdr:rowOff>
    </xdr:from>
    <xdr:ext cx="80961" cy="333759"/>
    <xdr:sp macro="" textlink="">
      <xdr:nvSpPr>
        <xdr:cNvPr id="953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078980" y="96621600"/>
          <a:ext cx="80961" cy="333759"/>
        </a:xfrm>
        <a:prstGeom prst="rect">
          <a:avLst/>
        </a:prstGeom>
        <a:noFill/>
        <a:ln w="9525">
          <a:noFill/>
          <a:miter lim="800000"/>
          <a:headEnd/>
          <a:tailEnd/>
        </a:ln>
      </xdr:spPr>
    </xdr:sp>
    <xdr:clientData/>
  </xdr:oneCellAnchor>
  <xdr:oneCellAnchor>
    <xdr:from>
      <xdr:col>14</xdr:col>
      <xdr:colOff>0</xdr:colOff>
      <xdr:row>328</xdr:row>
      <xdr:rowOff>0</xdr:rowOff>
    </xdr:from>
    <xdr:ext cx="80961" cy="333759"/>
    <xdr:sp macro="" textlink="">
      <xdr:nvSpPr>
        <xdr:cNvPr id="953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078980" y="96621600"/>
          <a:ext cx="80961" cy="333759"/>
        </a:xfrm>
        <a:prstGeom prst="rect">
          <a:avLst/>
        </a:prstGeom>
        <a:noFill/>
        <a:ln w="9525">
          <a:noFill/>
          <a:miter lim="800000"/>
          <a:headEnd/>
          <a:tailEnd/>
        </a:ln>
      </xdr:spPr>
    </xdr:sp>
    <xdr:clientData/>
  </xdr:oneCellAnchor>
  <xdr:oneCellAnchor>
    <xdr:from>
      <xdr:col>14</xdr:col>
      <xdr:colOff>0</xdr:colOff>
      <xdr:row>328</xdr:row>
      <xdr:rowOff>0</xdr:rowOff>
    </xdr:from>
    <xdr:ext cx="80961" cy="333759"/>
    <xdr:sp macro="" textlink="">
      <xdr:nvSpPr>
        <xdr:cNvPr id="953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078980" y="96621600"/>
          <a:ext cx="80961" cy="333759"/>
        </a:xfrm>
        <a:prstGeom prst="rect">
          <a:avLst/>
        </a:prstGeom>
        <a:noFill/>
        <a:ln w="9525">
          <a:noFill/>
          <a:miter lim="800000"/>
          <a:headEnd/>
          <a:tailEnd/>
        </a:ln>
      </xdr:spPr>
    </xdr:sp>
    <xdr:clientData/>
  </xdr:oneCellAnchor>
  <xdr:oneCellAnchor>
    <xdr:from>
      <xdr:col>14</xdr:col>
      <xdr:colOff>0</xdr:colOff>
      <xdr:row>328</xdr:row>
      <xdr:rowOff>0</xdr:rowOff>
    </xdr:from>
    <xdr:ext cx="80961" cy="333759"/>
    <xdr:sp macro="" textlink="">
      <xdr:nvSpPr>
        <xdr:cNvPr id="953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078980" y="96621600"/>
          <a:ext cx="80961" cy="333759"/>
        </a:xfrm>
        <a:prstGeom prst="rect">
          <a:avLst/>
        </a:prstGeom>
        <a:noFill/>
        <a:ln w="9525">
          <a:noFill/>
          <a:miter lim="800000"/>
          <a:headEnd/>
          <a:tailEnd/>
        </a:ln>
      </xdr:spPr>
    </xdr:sp>
    <xdr:clientData/>
  </xdr:oneCellAnchor>
  <xdr:oneCellAnchor>
    <xdr:from>
      <xdr:col>14</xdr:col>
      <xdr:colOff>0</xdr:colOff>
      <xdr:row>328</xdr:row>
      <xdr:rowOff>0</xdr:rowOff>
    </xdr:from>
    <xdr:ext cx="80961" cy="333759"/>
    <xdr:sp macro="" textlink="">
      <xdr:nvSpPr>
        <xdr:cNvPr id="953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078980" y="96621600"/>
          <a:ext cx="80961" cy="333759"/>
        </a:xfrm>
        <a:prstGeom prst="rect">
          <a:avLst/>
        </a:prstGeom>
        <a:noFill/>
        <a:ln w="9525">
          <a:noFill/>
          <a:miter lim="800000"/>
          <a:headEnd/>
          <a:tailEnd/>
        </a:ln>
      </xdr:spPr>
    </xdr:sp>
    <xdr:clientData/>
  </xdr:oneCellAnchor>
  <xdr:oneCellAnchor>
    <xdr:from>
      <xdr:col>14</xdr:col>
      <xdr:colOff>0</xdr:colOff>
      <xdr:row>318</xdr:row>
      <xdr:rowOff>0</xdr:rowOff>
    </xdr:from>
    <xdr:ext cx="90486" cy="289703"/>
    <xdr:sp macro="" textlink="">
      <xdr:nvSpPr>
        <xdr:cNvPr id="9539"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078980" y="99364800"/>
          <a:ext cx="90486" cy="289703"/>
        </a:xfrm>
        <a:prstGeom prst="rect">
          <a:avLst/>
        </a:prstGeom>
        <a:noFill/>
        <a:ln w="9525">
          <a:noFill/>
          <a:miter lim="800000"/>
          <a:headEnd/>
          <a:tailEnd/>
        </a:ln>
      </xdr:spPr>
    </xdr:sp>
    <xdr:clientData/>
  </xdr:oneCellAnchor>
  <xdr:oneCellAnchor>
    <xdr:from>
      <xdr:col>14</xdr:col>
      <xdr:colOff>0</xdr:colOff>
      <xdr:row>328</xdr:row>
      <xdr:rowOff>0</xdr:rowOff>
    </xdr:from>
    <xdr:ext cx="61911" cy="351953"/>
    <xdr:sp macro="" textlink="">
      <xdr:nvSpPr>
        <xdr:cNvPr id="9540"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078980" y="96621600"/>
          <a:ext cx="61911" cy="351953"/>
        </a:xfrm>
        <a:prstGeom prst="rect">
          <a:avLst/>
        </a:prstGeom>
        <a:noFill/>
        <a:ln w="9525">
          <a:noFill/>
          <a:miter lim="800000"/>
          <a:headEnd/>
          <a:tailEnd/>
        </a:ln>
      </xdr:spPr>
    </xdr:sp>
    <xdr:clientData/>
  </xdr:oneCellAnchor>
  <xdr:oneCellAnchor>
    <xdr:from>
      <xdr:col>14</xdr:col>
      <xdr:colOff>0</xdr:colOff>
      <xdr:row>328</xdr:row>
      <xdr:rowOff>0</xdr:rowOff>
    </xdr:from>
    <xdr:ext cx="61911" cy="342428"/>
    <xdr:sp macro="" textlink="">
      <xdr:nvSpPr>
        <xdr:cNvPr id="9541"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078980" y="96621600"/>
          <a:ext cx="61911" cy="342428"/>
        </a:xfrm>
        <a:prstGeom prst="rect">
          <a:avLst/>
        </a:prstGeom>
        <a:noFill/>
        <a:ln w="9525">
          <a:noFill/>
          <a:miter lim="800000"/>
          <a:headEnd/>
          <a:tailEnd/>
        </a:ln>
      </xdr:spPr>
    </xdr:sp>
    <xdr:clientData/>
  </xdr:oneCellAnchor>
  <xdr:oneCellAnchor>
    <xdr:from>
      <xdr:col>14</xdr:col>
      <xdr:colOff>0</xdr:colOff>
      <xdr:row>328</xdr:row>
      <xdr:rowOff>0</xdr:rowOff>
    </xdr:from>
    <xdr:ext cx="61911" cy="361478"/>
    <xdr:sp macro="" textlink="">
      <xdr:nvSpPr>
        <xdr:cNvPr id="9542"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078980" y="96621600"/>
          <a:ext cx="61911" cy="361478"/>
        </a:xfrm>
        <a:prstGeom prst="rect">
          <a:avLst/>
        </a:prstGeom>
        <a:noFill/>
        <a:ln w="9525">
          <a:noFill/>
          <a:miter lim="800000"/>
          <a:headEnd/>
          <a:tailEnd/>
        </a:ln>
      </xdr:spPr>
    </xdr:sp>
    <xdr:clientData/>
  </xdr:oneCellAnchor>
  <xdr:oneCellAnchor>
    <xdr:from>
      <xdr:col>14</xdr:col>
      <xdr:colOff>0</xdr:colOff>
      <xdr:row>328</xdr:row>
      <xdr:rowOff>0</xdr:rowOff>
    </xdr:from>
    <xdr:ext cx="80961" cy="380528"/>
    <xdr:sp macro="" textlink="">
      <xdr:nvSpPr>
        <xdr:cNvPr id="9543"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078980" y="96621600"/>
          <a:ext cx="80961" cy="380528"/>
        </a:xfrm>
        <a:prstGeom prst="rect">
          <a:avLst/>
        </a:prstGeom>
        <a:noFill/>
        <a:ln w="9525">
          <a:noFill/>
          <a:miter lim="800000"/>
          <a:headEnd/>
          <a:tailEnd/>
        </a:ln>
      </xdr:spPr>
    </xdr:sp>
    <xdr:clientData/>
  </xdr:oneCellAnchor>
  <xdr:oneCellAnchor>
    <xdr:from>
      <xdr:col>14</xdr:col>
      <xdr:colOff>0</xdr:colOff>
      <xdr:row>328</xdr:row>
      <xdr:rowOff>0</xdr:rowOff>
    </xdr:from>
    <xdr:ext cx="80961" cy="380528"/>
    <xdr:sp macro="" textlink="">
      <xdr:nvSpPr>
        <xdr:cNvPr id="9544"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078980" y="96621600"/>
          <a:ext cx="80961" cy="380528"/>
        </a:xfrm>
        <a:prstGeom prst="rect">
          <a:avLst/>
        </a:prstGeom>
        <a:noFill/>
        <a:ln w="9525">
          <a:noFill/>
          <a:miter lim="800000"/>
          <a:headEnd/>
          <a:tailEnd/>
        </a:ln>
      </xdr:spPr>
    </xdr:sp>
    <xdr:clientData/>
  </xdr:oneCellAnchor>
  <xdr:oneCellAnchor>
    <xdr:from>
      <xdr:col>14</xdr:col>
      <xdr:colOff>0</xdr:colOff>
      <xdr:row>328</xdr:row>
      <xdr:rowOff>0</xdr:rowOff>
    </xdr:from>
    <xdr:ext cx="80961" cy="380528"/>
    <xdr:sp macro="" textlink="">
      <xdr:nvSpPr>
        <xdr:cNvPr id="9545"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078980" y="96621600"/>
          <a:ext cx="80961" cy="380528"/>
        </a:xfrm>
        <a:prstGeom prst="rect">
          <a:avLst/>
        </a:prstGeom>
        <a:noFill/>
        <a:ln w="9525">
          <a:noFill/>
          <a:miter lim="800000"/>
          <a:headEnd/>
          <a:tailEnd/>
        </a:ln>
      </xdr:spPr>
    </xdr:sp>
    <xdr:clientData/>
  </xdr:oneCellAnchor>
  <xdr:oneCellAnchor>
    <xdr:from>
      <xdr:col>14</xdr:col>
      <xdr:colOff>0</xdr:colOff>
      <xdr:row>328</xdr:row>
      <xdr:rowOff>0</xdr:rowOff>
    </xdr:from>
    <xdr:ext cx="80961" cy="380528"/>
    <xdr:sp macro="" textlink="">
      <xdr:nvSpPr>
        <xdr:cNvPr id="9546"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078980" y="96621600"/>
          <a:ext cx="80961" cy="380528"/>
        </a:xfrm>
        <a:prstGeom prst="rect">
          <a:avLst/>
        </a:prstGeom>
        <a:noFill/>
        <a:ln w="9525">
          <a:noFill/>
          <a:miter lim="800000"/>
          <a:headEnd/>
          <a:tailEnd/>
        </a:ln>
      </xdr:spPr>
    </xdr:sp>
    <xdr:clientData/>
  </xdr:oneCellAnchor>
  <xdr:oneCellAnchor>
    <xdr:from>
      <xdr:col>14</xdr:col>
      <xdr:colOff>0</xdr:colOff>
      <xdr:row>318</xdr:row>
      <xdr:rowOff>0</xdr:rowOff>
    </xdr:from>
    <xdr:ext cx="90486" cy="289703"/>
    <xdr:sp macro="" textlink="">
      <xdr:nvSpPr>
        <xdr:cNvPr id="9547"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078980" y="99364800"/>
          <a:ext cx="90486" cy="289703"/>
        </a:xfrm>
        <a:prstGeom prst="rect">
          <a:avLst/>
        </a:prstGeom>
        <a:noFill/>
        <a:ln w="9525">
          <a:noFill/>
          <a:miter lim="800000"/>
          <a:headEnd/>
          <a:tailEnd/>
        </a:ln>
      </xdr:spPr>
    </xdr:sp>
    <xdr:clientData/>
  </xdr:oneCellAnchor>
  <xdr:oneCellAnchor>
    <xdr:from>
      <xdr:col>14</xdr:col>
      <xdr:colOff>0</xdr:colOff>
      <xdr:row>328</xdr:row>
      <xdr:rowOff>0</xdr:rowOff>
    </xdr:from>
    <xdr:ext cx="61911" cy="399578"/>
    <xdr:sp macro="" textlink="">
      <xdr:nvSpPr>
        <xdr:cNvPr id="9548"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078980" y="96621600"/>
          <a:ext cx="61911" cy="399578"/>
        </a:xfrm>
        <a:prstGeom prst="rect">
          <a:avLst/>
        </a:prstGeom>
        <a:noFill/>
        <a:ln w="9525">
          <a:noFill/>
          <a:miter lim="800000"/>
          <a:headEnd/>
          <a:tailEnd/>
        </a:ln>
      </xdr:spPr>
    </xdr:sp>
    <xdr:clientData/>
  </xdr:oneCellAnchor>
  <xdr:oneCellAnchor>
    <xdr:from>
      <xdr:col>14</xdr:col>
      <xdr:colOff>0</xdr:colOff>
      <xdr:row>328</xdr:row>
      <xdr:rowOff>0</xdr:rowOff>
    </xdr:from>
    <xdr:ext cx="61911" cy="399578"/>
    <xdr:sp macro="" textlink="">
      <xdr:nvSpPr>
        <xdr:cNvPr id="9549"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078980" y="96621600"/>
          <a:ext cx="61911" cy="399578"/>
        </a:xfrm>
        <a:prstGeom prst="rect">
          <a:avLst/>
        </a:prstGeom>
        <a:noFill/>
        <a:ln w="9525">
          <a:noFill/>
          <a:miter lim="800000"/>
          <a:headEnd/>
          <a:tailEnd/>
        </a:ln>
      </xdr:spPr>
    </xdr:sp>
    <xdr:clientData/>
  </xdr:oneCellAnchor>
  <xdr:oneCellAnchor>
    <xdr:from>
      <xdr:col>14</xdr:col>
      <xdr:colOff>0</xdr:colOff>
      <xdr:row>328</xdr:row>
      <xdr:rowOff>0</xdr:rowOff>
    </xdr:from>
    <xdr:ext cx="61911" cy="390053"/>
    <xdr:sp macro="" textlink="">
      <xdr:nvSpPr>
        <xdr:cNvPr id="9550"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078980" y="96621600"/>
          <a:ext cx="61911" cy="390053"/>
        </a:xfrm>
        <a:prstGeom prst="rect">
          <a:avLst/>
        </a:prstGeom>
        <a:noFill/>
        <a:ln w="9525">
          <a:noFill/>
          <a:miter lim="800000"/>
          <a:headEnd/>
          <a:tailEnd/>
        </a:ln>
      </xdr:spPr>
    </xdr:sp>
    <xdr:clientData/>
  </xdr:oneCellAnchor>
  <xdr:oneCellAnchor>
    <xdr:from>
      <xdr:col>14</xdr:col>
      <xdr:colOff>0</xdr:colOff>
      <xdr:row>328</xdr:row>
      <xdr:rowOff>0</xdr:rowOff>
    </xdr:from>
    <xdr:ext cx="61911" cy="409103"/>
    <xdr:sp macro="" textlink="">
      <xdr:nvSpPr>
        <xdr:cNvPr id="9551"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078980" y="96621600"/>
          <a:ext cx="61911" cy="409103"/>
        </a:xfrm>
        <a:prstGeom prst="rect">
          <a:avLst/>
        </a:prstGeom>
        <a:noFill/>
        <a:ln w="9525">
          <a:noFill/>
          <a:miter lim="800000"/>
          <a:headEnd/>
          <a:tailEnd/>
        </a:ln>
      </xdr:spPr>
    </xdr:sp>
    <xdr:clientData/>
  </xdr:oneCellAnchor>
  <xdr:oneCellAnchor>
    <xdr:from>
      <xdr:col>14</xdr:col>
      <xdr:colOff>0</xdr:colOff>
      <xdr:row>328</xdr:row>
      <xdr:rowOff>0</xdr:rowOff>
    </xdr:from>
    <xdr:ext cx="80961" cy="428153"/>
    <xdr:sp macro="" textlink="">
      <xdr:nvSpPr>
        <xdr:cNvPr id="9552"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078980" y="96621600"/>
          <a:ext cx="80961" cy="428153"/>
        </a:xfrm>
        <a:prstGeom prst="rect">
          <a:avLst/>
        </a:prstGeom>
        <a:noFill/>
        <a:ln w="9525">
          <a:noFill/>
          <a:miter lim="800000"/>
          <a:headEnd/>
          <a:tailEnd/>
        </a:ln>
      </xdr:spPr>
    </xdr:sp>
    <xdr:clientData/>
  </xdr:oneCellAnchor>
  <xdr:oneCellAnchor>
    <xdr:from>
      <xdr:col>14</xdr:col>
      <xdr:colOff>0</xdr:colOff>
      <xdr:row>328</xdr:row>
      <xdr:rowOff>0</xdr:rowOff>
    </xdr:from>
    <xdr:ext cx="80961" cy="428153"/>
    <xdr:sp macro="" textlink="">
      <xdr:nvSpPr>
        <xdr:cNvPr id="9553"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078980" y="96621600"/>
          <a:ext cx="80961" cy="428153"/>
        </a:xfrm>
        <a:prstGeom prst="rect">
          <a:avLst/>
        </a:prstGeom>
        <a:noFill/>
        <a:ln w="9525">
          <a:noFill/>
          <a:miter lim="800000"/>
          <a:headEnd/>
          <a:tailEnd/>
        </a:ln>
      </xdr:spPr>
    </xdr:sp>
    <xdr:clientData/>
  </xdr:oneCellAnchor>
  <xdr:oneCellAnchor>
    <xdr:from>
      <xdr:col>14</xdr:col>
      <xdr:colOff>0</xdr:colOff>
      <xdr:row>328</xdr:row>
      <xdr:rowOff>0</xdr:rowOff>
    </xdr:from>
    <xdr:ext cx="80961" cy="428153"/>
    <xdr:sp macro="" textlink="">
      <xdr:nvSpPr>
        <xdr:cNvPr id="9554"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078980" y="96621600"/>
          <a:ext cx="80961" cy="428153"/>
        </a:xfrm>
        <a:prstGeom prst="rect">
          <a:avLst/>
        </a:prstGeom>
        <a:noFill/>
        <a:ln w="9525">
          <a:noFill/>
          <a:miter lim="800000"/>
          <a:headEnd/>
          <a:tailEnd/>
        </a:ln>
      </xdr:spPr>
    </xdr:sp>
    <xdr:clientData/>
  </xdr:oneCellAnchor>
  <xdr:oneCellAnchor>
    <xdr:from>
      <xdr:col>14</xdr:col>
      <xdr:colOff>0</xdr:colOff>
      <xdr:row>328</xdr:row>
      <xdr:rowOff>0</xdr:rowOff>
    </xdr:from>
    <xdr:ext cx="80961" cy="428153"/>
    <xdr:sp macro="" textlink="">
      <xdr:nvSpPr>
        <xdr:cNvPr id="9555"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078980" y="96621600"/>
          <a:ext cx="80961" cy="428153"/>
        </a:xfrm>
        <a:prstGeom prst="rect">
          <a:avLst/>
        </a:prstGeom>
        <a:noFill/>
        <a:ln w="9525">
          <a:noFill/>
          <a:miter lim="800000"/>
          <a:headEnd/>
          <a:tailEnd/>
        </a:ln>
      </xdr:spPr>
    </xdr:sp>
    <xdr:clientData/>
  </xdr:oneCellAnchor>
  <xdr:oneCellAnchor>
    <xdr:from>
      <xdr:col>14</xdr:col>
      <xdr:colOff>0</xdr:colOff>
      <xdr:row>318</xdr:row>
      <xdr:rowOff>0</xdr:rowOff>
    </xdr:from>
    <xdr:ext cx="90486" cy="289208"/>
    <xdr:sp macro="" textlink="">
      <xdr:nvSpPr>
        <xdr:cNvPr id="9556"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078980" y="99364800"/>
          <a:ext cx="90486" cy="289208"/>
        </a:xfrm>
        <a:prstGeom prst="rect">
          <a:avLst/>
        </a:prstGeom>
        <a:noFill/>
        <a:ln w="9525">
          <a:noFill/>
          <a:miter lim="800000"/>
          <a:headEnd/>
          <a:tailEnd/>
        </a:ln>
      </xdr:spPr>
    </xdr:sp>
    <xdr:clientData/>
  </xdr:oneCellAnchor>
  <xdr:oneCellAnchor>
    <xdr:from>
      <xdr:col>14</xdr:col>
      <xdr:colOff>0</xdr:colOff>
      <xdr:row>328</xdr:row>
      <xdr:rowOff>0</xdr:rowOff>
    </xdr:from>
    <xdr:ext cx="61911" cy="432386"/>
    <xdr:sp macro="" textlink="">
      <xdr:nvSpPr>
        <xdr:cNvPr id="9557"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078980" y="96621600"/>
          <a:ext cx="61911" cy="432386"/>
        </a:xfrm>
        <a:prstGeom prst="rect">
          <a:avLst/>
        </a:prstGeom>
        <a:noFill/>
        <a:ln w="9525">
          <a:noFill/>
          <a:miter lim="800000"/>
          <a:headEnd/>
          <a:tailEnd/>
        </a:ln>
      </xdr:spPr>
    </xdr:sp>
    <xdr:clientData/>
  </xdr:oneCellAnchor>
  <xdr:oneCellAnchor>
    <xdr:from>
      <xdr:col>14</xdr:col>
      <xdr:colOff>0</xdr:colOff>
      <xdr:row>328</xdr:row>
      <xdr:rowOff>0</xdr:rowOff>
    </xdr:from>
    <xdr:ext cx="61911" cy="432386"/>
    <xdr:sp macro="" textlink="">
      <xdr:nvSpPr>
        <xdr:cNvPr id="9558"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078980" y="96621600"/>
          <a:ext cx="61911" cy="432386"/>
        </a:xfrm>
        <a:prstGeom prst="rect">
          <a:avLst/>
        </a:prstGeom>
        <a:noFill/>
        <a:ln w="9525">
          <a:noFill/>
          <a:miter lim="800000"/>
          <a:headEnd/>
          <a:tailEnd/>
        </a:ln>
      </xdr:spPr>
    </xdr:sp>
    <xdr:clientData/>
  </xdr:oneCellAnchor>
  <xdr:oneCellAnchor>
    <xdr:from>
      <xdr:col>14</xdr:col>
      <xdr:colOff>0</xdr:colOff>
      <xdr:row>328</xdr:row>
      <xdr:rowOff>0</xdr:rowOff>
    </xdr:from>
    <xdr:ext cx="61911" cy="428153"/>
    <xdr:sp macro="" textlink="">
      <xdr:nvSpPr>
        <xdr:cNvPr id="9559"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078980" y="96621600"/>
          <a:ext cx="61911" cy="428153"/>
        </a:xfrm>
        <a:prstGeom prst="rect">
          <a:avLst/>
        </a:prstGeom>
        <a:noFill/>
        <a:ln w="9525">
          <a:noFill/>
          <a:miter lim="800000"/>
          <a:headEnd/>
          <a:tailEnd/>
        </a:ln>
      </xdr:spPr>
    </xdr:sp>
    <xdr:clientData/>
  </xdr:oneCellAnchor>
  <xdr:oneCellAnchor>
    <xdr:from>
      <xdr:col>14</xdr:col>
      <xdr:colOff>0</xdr:colOff>
      <xdr:row>328</xdr:row>
      <xdr:rowOff>0</xdr:rowOff>
    </xdr:from>
    <xdr:ext cx="61911" cy="441911"/>
    <xdr:sp macro="" textlink="">
      <xdr:nvSpPr>
        <xdr:cNvPr id="9560"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078980" y="96621600"/>
          <a:ext cx="61911" cy="441911"/>
        </a:xfrm>
        <a:prstGeom prst="rect">
          <a:avLst/>
        </a:prstGeom>
        <a:noFill/>
        <a:ln w="9525">
          <a:noFill/>
          <a:miter lim="800000"/>
          <a:headEnd/>
          <a:tailEnd/>
        </a:ln>
      </xdr:spPr>
    </xdr:sp>
    <xdr:clientData/>
  </xdr:oneCellAnchor>
  <xdr:oneCellAnchor>
    <xdr:from>
      <xdr:col>14</xdr:col>
      <xdr:colOff>0</xdr:colOff>
      <xdr:row>318</xdr:row>
      <xdr:rowOff>0</xdr:rowOff>
    </xdr:from>
    <xdr:ext cx="90486" cy="289703"/>
    <xdr:sp macro="" textlink="">
      <xdr:nvSpPr>
        <xdr:cNvPr id="9561"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078980" y="99364800"/>
          <a:ext cx="90486" cy="289703"/>
        </a:xfrm>
        <a:prstGeom prst="rect">
          <a:avLst/>
        </a:prstGeom>
        <a:noFill/>
        <a:ln w="9525">
          <a:noFill/>
          <a:miter lim="800000"/>
          <a:headEnd/>
          <a:tailEnd/>
        </a:ln>
      </xdr:spPr>
    </xdr:sp>
    <xdr:clientData/>
  </xdr:oneCellAnchor>
  <xdr:oneCellAnchor>
    <xdr:from>
      <xdr:col>14</xdr:col>
      <xdr:colOff>0</xdr:colOff>
      <xdr:row>328</xdr:row>
      <xdr:rowOff>0</xdr:rowOff>
    </xdr:from>
    <xdr:ext cx="61911" cy="399578"/>
    <xdr:sp macro="" textlink="">
      <xdr:nvSpPr>
        <xdr:cNvPr id="956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078980" y="96621600"/>
          <a:ext cx="61911" cy="399578"/>
        </a:xfrm>
        <a:prstGeom prst="rect">
          <a:avLst/>
        </a:prstGeom>
        <a:noFill/>
        <a:ln w="9525">
          <a:noFill/>
          <a:miter lim="800000"/>
          <a:headEnd/>
          <a:tailEnd/>
        </a:ln>
      </xdr:spPr>
    </xdr:sp>
    <xdr:clientData/>
  </xdr:oneCellAnchor>
  <xdr:oneCellAnchor>
    <xdr:from>
      <xdr:col>14</xdr:col>
      <xdr:colOff>0</xdr:colOff>
      <xdr:row>328</xdr:row>
      <xdr:rowOff>0</xdr:rowOff>
    </xdr:from>
    <xdr:ext cx="61911" cy="399578"/>
    <xdr:sp macro="" textlink="">
      <xdr:nvSpPr>
        <xdr:cNvPr id="956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078980" y="96621600"/>
          <a:ext cx="61911" cy="399578"/>
        </a:xfrm>
        <a:prstGeom prst="rect">
          <a:avLst/>
        </a:prstGeom>
        <a:noFill/>
        <a:ln w="9525">
          <a:noFill/>
          <a:miter lim="800000"/>
          <a:headEnd/>
          <a:tailEnd/>
        </a:ln>
      </xdr:spPr>
    </xdr:sp>
    <xdr:clientData/>
  </xdr:oneCellAnchor>
  <xdr:oneCellAnchor>
    <xdr:from>
      <xdr:col>14</xdr:col>
      <xdr:colOff>0</xdr:colOff>
      <xdr:row>328</xdr:row>
      <xdr:rowOff>0</xdr:rowOff>
    </xdr:from>
    <xdr:ext cx="61911" cy="390053"/>
    <xdr:sp macro="" textlink="">
      <xdr:nvSpPr>
        <xdr:cNvPr id="956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078980" y="96621600"/>
          <a:ext cx="61911" cy="390053"/>
        </a:xfrm>
        <a:prstGeom prst="rect">
          <a:avLst/>
        </a:prstGeom>
        <a:noFill/>
        <a:ln w="9525">
          <a:noFill/>
          <a:miter lim="800000"/>
          <a:headEnd/>
          <a:tailEnd/>
        </a:ln>
      </xdr:spPr>
    </xdr:sp>
    <xdr:clientData/>
  </xdr:oneCellAnchor>
  <xdr:oneCellAnchor>
    <xdr:from>
      <xdr:col>14</xdr:col>
      <xdr:colOff>0</xdr:colOff>
      <xdr:row>328</xdr:row>
      <xdr:rowOff>0</xdr:rowOff>
    </xdr:from>
    <xdr:ext cx="61911" cy="409103"/>
    <xdr:sp macro="" textlink="">
      <xdr:nvSpPr>
        <xdr:cNvPr id="956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078980" y="96621600"/>
          <a:ext cx="61911" cy="409103"/>
        </a:xfrm>
        <a:prstGeom prst="rect">
          <a:avLst/>
        </a:prstGeom>
        <a:noFill/>
        <a:ln w="9525">
          <a:noFill/>
          <a:miter lim="800000"/>
          <a:headEnd/>
          <a:tailEnd/>
        </a:ln>
      </xdr:spPr>
    </xdr:sp>
    <xdr:clientData/>
  </xdr:oneCellAnchor>
  <xdr:oneCellAnchor>
    <xdr:from>
      <xdr:col>14</xdr:col>
      <xdr:colOff>0</xdr:colOff>
      <xdr:row>328</xdr:row>
      <xdr:rowOff>0</xdr:rowOff>
    </xdr:from>
    <xdr:ext cx="80961" cy="380528"/>
    <xdr:sp macro="" textlink="">
      <xdr:nvSpPr>
        <xdr:cNvPr id="956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078980" y="96621600"/>
          <a:ext cx="80961" cy="380528"/>
        </a:xfrm>
        <a:prstGeom prst="rect">
          <a:avLst/>
        </a:prstGeom>
        <a:noFill/>
        <a:ln w="9525">
          <a:noFill/>
          <a:miter lim="800000"/>
          <a:headEnd/>
          <a:tailEnd/>
        </a:ln>
      </xdr:spPr>
    </xdr:sp>
    <xdr:clientData/>
  </xdr:oneCellAnchor>
  <xdr:oneCellAnchor>
    <xdr:from>
      <xdr:col>14</xdr:col>
      <xdr:colOff>0</xdr:colOff>
      <xdr:row>328</xdr:row>
      <xdr:rowOff>0</xdr:rowOff>
    </xdr:from>
    <xdr:ext cx="80961" cy="380528"/>
    <xdr:sp macro="" textlink="">
      <xdr:nvSpPr>
        <xdr:cNvPr id="956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078980" y="96621600"/>
          <a:ext cx="80961" cy="380528"/>
        </a:xfrm>
        <a:prstGeom prst="rect">
          <a:avLst/>
        </a:prstGeom>
        <a:noFill/>
        <a:ln w="9525">
          <a:noFill/>
          <a:miter lim="800000"/>
          <a:headEnd/>
          <a:tailEnd/>
        </a:ln>
      </xdr:spPr>
    </xdr:sp>
    <xdr:clientData/>
  </xdr:oneCellAnchor>
  <xdr:oneCellAnchor>
    <xdr:from>
      <xdr:col>14</xdr:col>
      <xdr:colOff>0</xdr:colOff>
      <xdr:row>328</xdr:row>
      <xdr:rowOff>0</xdr:rowOff>
    </xdr:from>
    <xdr:ext cx="80961" cy="380528"/>
    <xdr:sp macro="" textlink="">
      <xdr:nvSpPr>
        <xdr:cNvPr id="956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078980" y="96621600"/>
          <a:ext cx="80961" cy="380528"/>
        </a:xfrm>
        <a:prstGeom prst="rect">
          <a:avLst/>
        </a:prstGeom>
        <a:noFill/>
        <a:ln w="9525">
          <a:noFill/>
          <a:miter lim="800000"/>
          <a:headEnd/>
          <a:tailEnd/>
        </a:ln>
      </xdr:spPr>
    </xdr:sp>
    <xdr:clientData/>
  </xdr:oneCellAnchor>
  <xdr:oneCellAnchor>
    <xdr:from>
      <xdr:col>14</xdr:col>
      <xdr:colOff>0</xdr:colOff>
      <xdr:row>328</xdr:row>
      <xdr:rowOff>0</xdr:rowOff>
    </xdr:from>
    <xdr:ext cx="80961" cy="380528"/>
    <xdr:sp macro="" textlink="">
      <xdr:nvSpPr>
        <xdr:cNvPr id="956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078980" y="96621600"/>
          <a:ext cx="80961"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29875"/>
    <xdr:sp macro="" textlink="">
      <xdr:nvSpPr>
        <xdr:cNvPr id="9570" name="Text Box 1">
          <a:extLst>
            <a:ext uri="{FF2B5EF4-FFF2-40B4-BE49-F238E27FC236}">
              <a16:creationId xmlns:a16="http://schemas.microsoft.com/office/drawing/2014/main" xmlns="" id="{00000000-0008-0000-0200-00002E090000}"/>
            </a:ext>
          </a:extLst>
        </xdr:cNvPr>
        <xdr:cNvSpPr txBox="1">
          <a:spLocks noChangeArrowheads="1"/>
        </xdr:cNvSpPr>
      </xdr:nvSpPr>
      <xdr:spPr bwMode="auto">
        <a:xfrm>
          <a:off x="7232227" y="4377267"/>
          <a:ext cx="85359" cy="329875"/>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29875"/>
    <xdr:sp macro="" textlink="">
      <xdr:nvSpPr>
        <xdr:cNvPr id="9571" name="Text Box 2">
          <a:extLst>
            <a:ext uri="{FF2B5EF4-FFF2-40B4-BE49-F238E27FC236}">
              <a16:creationId xmlns:a16="http://schemas.microsoft.com/office/drawing/2014/main" xmlns="" id="{00000000-0008-0000-0200-00002F090000}"/>
            </a:ext>
          </a:extLst>
        </xdr:cNvPr>
        <xdr:cNvSpPr txBox="1">
          <a:spLocks noChangeArrowheads="1"/>
        </xdr:cNvSpPr>
      </xdr:nvSpPr>
      <xdr:spPr bwMode="auto">
        <a:xfrm>
          <a:off x="7232227" y="4377267"/>
          <a:ext cx="85359" cy="329875"/>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29875"/>
    <xdr:sp macro="" textlink="">
      <xdr:nvSpPr>
        <xdr:cNvPr id="9572" name="Text Box 1">
          <a:extLst>
            <a:ext uri="{FF2B5EF4-FFF2-40B4-BE49-F238E27FC236}">
              <a16:creationId xmlns:a16="http://schemas.microsoft.com/office/drawing/2014/main" xmlns="" id="{00000000-0008-0000-0200-000030090000}"/>
            </a:ext>
          </a:extLst>
        </xdr:cNvPr>
        <xdr:cNvSpPr txBox="1">
          <a:spLocks noChangeArrowheads="1"/>
        </xdr:cNvSpPr>
      </xdr:nvSpPr>
      <xdr:spPr bwMode="auto">
        <a:xfrm>
          <a:off x="7232227" y="4377267"/>
          <a:ext cx="85359" cy="329875"/>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29875"/>
    <xdr:sp macro="" textlink="">
      <xdr:nvSpPr>
        <xdr:cNvPr id="9573" name="Text Box 2">
          <a:extLst>
            <a:ext uri="{FF2B5EF4-FFF2-40B4-BE49-F238E27FC236}">
              <a16:creationId xmlns:a16="http://schemas.microsoft.com/office/drawing/2014/main" xmlns="" id="{00000000-0008-0000-0200-000031090000}"/>
            </a:ext>
          </a:extLst>
        </xdr:cNvPr>
        <xdr:cNvSpPr txBox="1">
          <a:spLocks noChangeArrowheads="1"/>
        </xdr:cNvSpPr>
      </xdr:nvSpPr>
      <xdr:spPr bwMode="auto">
        <a:xfrm>
          <a:off x="7232227" y="4377267"/>
          <a:ext cx="85359" cy="329875"/>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29875"/>
    <xdr:sp macro="" textlink="">
      <xdr:nvSpPr>
        <xdr:cNvPr id="9574" name="Text Box 1">
          <a:extLst>
            <a:ext uri="{FF2B5EF4-FFF2-40B4-BE49-F238E27FC236}">
              <a16:creationId xmlns:a16="http://schemas.microsoft.com/office/drawing/2014/main" xmlns="" id="{00000000-0008-0000-0200-000032090000}"/>
            </a:ext>
          </a:extLst>
        </xdr:cNvPr>
        <xdr:cNvSpPr txBox="1">
          <a:spLocks noChangeArrowheads="1"/>
        </xdr:cNvSpPr>
      </xdr:nvSpPr>
      <xdr:spPr bwMode="auto">
        <a:xfrm>
          <a:off x="7232227" y="4377267"/>
          <a:ext cx="85359" cy="329875"/>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29875"/>
    <xdr:sp macro="" textlink="">
      <xdr:nvSpPr>
        <xdr:cNvPr id="9575" name="Text Box 2">
          <a:extLst>
            <a:ext uri="{FF2B5EF4-FFF2-40B4-BE49-F238E27FC236}">
              <a16:creationId xmlns:a16="http://schemas.microsoft.com/office/drawing/2014/main" xmlns="" id="{00000000-0008-0000-0200-000033090000}"/>
            </a:ext>
          </a:extLst>
        </xdr:cNvPr>
        <xdr:cNvSpPr txBox="1">
          <a:spLocks noChangeArrowheads="1"/>
        </xdr:cNvSpPr>
      </xdr:nvSpPr>
      <xdr:spPr bwMode="auto">
        <a:xfrm>
          <a:off x="7232227" y="4377267"/>
          <a:ext cx="85359" cy="329875"/>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29875"/>
    <xdr:sp macro="" textlink="">
      <xdr:nvSpPr>
        <xdr:cNvPr id="9576" name="Text Box 1">
          <a:extLst>
            <a:ext uri="{FF2B5EF4-FFF2-40B4-BE49-F238E27FC236}">
              <a16:creationId xmlns:a16="http://schemas.microsoft.com/office/drawing/2014/main" xmlns="" id="{00000000-0008-0000-0200-000034090000}"/>
            </a:ext>
          </a:extLst>
        </xdr:cNvPr>
        <xdr:cNvSpPr txBox="1">
          <a:spLocks noChangeArrowheads="1"/>
        </xdr:cNvSpPr>
      </xdr:nvSpPr>
      <xdr:spPr bwMode="auto">
        <a:xfrm>
          <a:off x="7232227" y="4377267"/>
          <a:ext cx="85359" cy="329875"/>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29875"/>
    <xdr:sp macro="" textlink="">
      <xdr:nvSpPr>
        <xdr:cNvPr id="9577" name="Text Box 2">
          <a:extLst>
            <a:ext uri="{FF2B5EF4-FFF2-40B4-BE49-F238E27FC236}">
              <a16:creationId xmlns:a16="http://schemas.microsoft.com/office/drawing/2014/main" xmlns="" id="{00000000-0008-0000-0200-000035090000}"/>
            </a:ext>
          </a:extLst>
        </xdr:cNvPr>
        <xdr:cNvSpPr txBox="1">
          <a:spLocks noChangeArrowheads="1"/>
        </xdr:cNvSpPr>
      </xdr:nvSpPr>
      <xdr:spPr bwMode="auto">
        <a:xfrm>
          <a:off x="7232227" y="4377267"/>
          <a:ext cx="85359" cy="329875"/>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48069"/>
    <xdr:sp macro="" textlink="">
      <xdr:nvSpPr>
        <xdr:cNvPr id="9578" name="Text Box 4">
          <a:extLst>
            <a:ext uri="{FF2B5EF4-FFF2-40B4-BE49-F238E27FC236}">
              <a16:creationId xmlns:a16="http://schemas.microsoft.com/office/drawing/2014/main" xmlns="" id="{00000000-0008-0000-0200-000037090000}"/>
            </a:ext>
          </a:extLst>
        </xdr:cNvPr>
        <xdr:cNvSpPr txBox="1">
          <a:spLocks noChangeArrowheads="1"/>
        </xdr:cNvSpPr>
      </xdr:nvSpPr>
      <xdr:spPr bwMode="auto">
        <a:xfrm>
          <a:off x="7232227" y="4377267"/>
          <a:ext cx="66309" cy="348069"/>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38544"/>
    <xdr:sp macro="" textlink="">
      <xdr:nvSpPr>
        <xdr:cNvPr id="9579" name="Text Box 1">
          <a:extLst>
            <a:ext uri="{FF2B5EF4-FFF2-40B4-BE49-F238E27FC236}">
              <a16:creationId xmlns:a16="http://schemas.microsoft.com/office/drawing/2014/main" xmlns="" id="{00000000-0008-0000-0200-000038090000}"/>
            </a:ext>
          </a:extLst>
        </xdr:cNvPr>
        <xdr:cNvSpPr txBox="1">
          <a:spLocks noChangeArrowheads="1"/>
        </xdr:cNvSpPr>
      </xdr:nvSpPr>
      <xdr:spPr bwMode="auto">
        <a:xfrm>
          <a:off x="7232227" y="4377267"/>
          <a:ext cx="66309" cy="338544"/>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57594"/>
    <xdr:sp macro="" textlink="">
      <xdr:nvSpPr>
        <xdr:cNvPr id="9580" name="Text Box 4">
          <a:extLst>
            <a:ext uri="{FF2B5EF4-FFF2-40B4-BE49-F238E27FC236}">
              <a16:creationId xmlns:a16="http://schemas.microsoft.com/office/drawing/2014/main" xmlns="" id="{00000000-0008-0000-0200-000039090000}"/>
            </a:ext>
          </a:extLst>
        </xdr:cNvPr>
        <xdr:cNvSpPr txBox="1">
          <a:spLocks noChangeArrowheads="1"/>
        </xdr:cNvSpPr>
      </xdr:nvSpPr>
      <xdr:spPr bwMode="auto">
        <a:xfrm>
          <a:off x="7232227" y="4377267"/>
          <a:ext cx="66309" cy="357594"/>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6644"/>
    <xdr:sp macro="" textlink="">
      <xdr:nvSpPr>
        <xdr:cNvPr id="9581" name="Text Box 1">
          <a:extLst>
            <a:ext uri="{FF2B5EF4-FFF2-40B4-BE49-F238E27FC236}">
              <a16:creationId xmlns:a16="http://schemas.microsoft.com/office/drawing/2014/main" xmlns="" id="{00000000-0008-0000-0200-00003A090000}"/>
            </a:ext>
          </a:extLst>
        </xdr:cNvPr>
        <xdr:cNvSpPr txBox="1">
          <a:spLocks noChangeArrowheads="1"/>
        </xdr:cNvSpPr>
      </xdr:nvSpPr>
      <xdr:spPr bwMode="auto">
        <a:xfrm>
          <a:off x="7232227" y="4377267"/>
          <a:ext cx="85359" cy="376644"/>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6644"/>
    <xdr:sp macro="" textlink="">
      <xdr:nvSpPr>
        <xdr:cNvPr id="9582" name="Text Box 2">
          <a:extLst>
            <a:ext uri="{FF2B5EF4-FFF2-40B4-BE49-F238E27FC236}">
              <a16:creationId xmlns:a16="http://schemas.microsoft.com/office/drawing/2014/main" xmlns="" id="{00000000-0008-0000-0200-00003B090000}"/>
            </a:ext>
          </a:extLst>
        </xdr:cNvPr>
        <xdr:cNvSpPr txBox="1">
          <a:spLocks noChangeArrowheads="1"/>
        </xdr:cNvSpPr>
      </xdr:nvSpPr>
      <xdr:spPr bwMode="auto">
        <a:xfrm>
          <a:off x="7232227" y="4377267"/>
          <a:ext cx="85359" cy="376644"/>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6644"/>
    <xdr:sp macro="" textlink="">
      <xdr:nvSpPr>
        <xdr:cNvPr id="9583" name="Text Box 1">
          <a:extLst>
            <a:ext uri="{FF2B5EF4-FFF2-40B4-BE49-F238E27FC236}">
              <a16:creationId xmlns:a16="http://schemas.microsoft.com/office/drawing/2014/main" xmlns="" id="{00000000-0008-0000-0200-00003C090000}"/>
            </a:ext>
          </a:extLst>
        </xdr:cNvPr>
        <xdr:cNvSpPr txBox="1">
          <a:spLocks noChangeArrowheads="1"/>
        </xdr:cNvSpPr>
      </xdr:nvSpPr>
      <xdr:spPr bwMode="auto">
        <a:xfrm>
          <a:off x="7232227" y="4377267"/>
          <a:ext cx="85359" cy="376644"/>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6644"/>
    <xdr:sp macro="" textlink="">
      <xdr:nvSpPr>
        <xdr:cNvPr id="9584" name="Text Box 2">
          <a:extLst>
            <a:ext uri="{FF2B5EF4-FFF2-40B4-BE49-F238E27FC236}">
              <a16:creationId xmlns:a16="http://schemas.microsoft.com/office/drawing/2014/main" xmlns="" id="{00000000-0008-0000-0200-00003D090000}"/>
            </a:ext>
          </a:extLst>
        </xdr:cNvPr>
        <xdr:cNvSpPr txBox="1">
          <a:spLocks noChangeArrowheads="1"/>
        </xdr:cNvSpPr>
      </xdr:nvSpPr>
      <xdr:spPr bwMode="auto">
        <a:xfrm>
          <a:off x="7232227" y="4377267"/>
          <a:ext cx="85359" cy="376644"/>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95694"/>
    <xdr:sp macro="" textlink="">
      <xdr:nvSpPr>
        <xdr:cNvPr id="9585" name="Text Box 1">
          <a:extLst>
            <a:ext uri="{FF2B5EF4-FFF2-40B4-BE49-F238E27FC236}">
              <a16:creationId xmlns:a16="http://schemas.microsoft.com/office/drawing/2014/main" xmlns="" id="{00000000-0008-0000-0200-00003F090000}"/>
            </a:ext>
          </a:extLst>
        </xdr:cNvPr>
        <xdr:cNvSpPr txBox="1">
          <a:spLocks noChangeArrowheads="1"/>
        </xdr:cNvSpPr>
      </xdr:nvSpPr>
      <xdr:spPr bwMode="auto">
        <a:xfrm>
          <a:off x="7232227" y="4377267"/>
          <a:ext cx="66309" cy="395694"/>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95694"/>
    <xdr:sp macro="" textlink="">
      <xdr:nvSpPr>
        <xdr:cNvPr id="9586" name="Text Box 4">
          <a:extLst>
            <a:ext uri="{FF2B5EF4-FFF2-40B4-BE49-F238E27FC236}">
              <a16:creationId xmlns:a16="http://schemas.microsoft.com/office/drawing/2014/main" xmlns="" id="{00000000-0008-0000-0200-000040090000}"/>
            </a:ext>
          </a:extLst>
        </xdr:cNvPr>
        <xdr:cNvSpPr txBox="1">
          <a:spLocks noChangeArrowheads="1"/>
        </xdr:cNvSpPr>
      </xdr:nvSpPr>
      <xdr:spPr bwMode="auto">
        <a:xfrm>
          <a:off x="7232227" y="4377267"/>
          <a:ext cx="66309" cy="395694"/>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86169"/>
    <xdr:sp macro="" textlink="">
      <xdr:nvSpPr>
        <xdr:cNvPr id="9587" name="Text Box 1">
          <a:extLst>
            <a:ext uri="{FF2B5EF4-FFF2-40B4-BE49-F238E27FC236}">
              <a16:creationId xmlns:a16="http://schemas.microsoft.com/office/drawing/2014/main" xmlns="" id="{00000000-0008-0000-0200-000041090000}"/>
            </a:ext>
          </a:extLst>
        </xdr:cNvPr>
        <xdr:cNvSpPr txBox="1">
          <a:spLocks noChangeArrowheads="1"/>
        </xdr:cNvSpPr>
      </xdr:nvSpPr>
      <xdr:spPr bwMode="auto">
        <a:xfrm>
          <a:off x="7232227" y="4377267"/>
          <a:ext cx="66309" cy="386169"/>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05219"/>
    <xdr:sp macro="" textlink="">
      <xdr:nvSpPr>
        <xdr:cNvPr id="9588" name="Text Box 4">
          <a:extLst>
            <a:ext uri="{FF2B5EF4-FFF2-40B4-BE49-F238E27FC236}">
              <a16:creationId xmlns:a16="http://schemas.microsoft.com/office/drawing/2014/main" xmlns="" id="{00000000-0008-0000-0200-000042090000}"/>
            </a:ext>
          </a:extLst>
        </xdr:cNvPr>
        <xdr:cNvSpPr txBox="1">
          <a:spLocks noChangeArrowheads="1"/>
        </xdr:cNvSpPr>
      </xdr:nvSpPr>
      <xdr:spPr bwMode="auto">
        <a:xfrm>
          <a:off x="7232227" y="4377267"/>
          <a:ext cx="66309" cy="405219"/>
        </a:xfrm>
        <a:prstGeom prst="rect">
          <a:avLst/>
        </a:prstGeom>
        <a:noFill/>
        <a:ln w="9525">
          <a:noFill/>
          <a:miter lim="800000"/>
          <a:headEnd/>
          <a:tailEnd/>
        </a:ln>
      </xdr:spPr>
    </xdr:sp>
    <xdr:clientData/>
  </xdr:oneCellAnchor>
  <xdr:oneCellAnchor>
    <xdr:from>
      <xdr:col>13</xdr:col>
      <xdr:colOff>1524000</xdr:colOff>
      <xdr:row>24</xdr:row>
      <xdr:rowOff>0</xdr:rowOff>
    </xdr:from>
    <xdr:ext cx="85359" cy="424269"/>
    <xdr:sp macro="" textlink="">
      <xdr:nvSpPr>
        <xdr:cNvPr id="9589" name="Text Box 1">
          <a:extLst>
            <a:ext uri="{FF2B5EF4-FFF2-40B4-BE49-F238E27FC236}">
              <a16:creationId xmlns:a16="http://schemas.microsoft.com/office/drawing/2014/main" xmlns="" id="{00000000-0008-0000-0200-000043090000}"/>
            </a:ext>
          </a:extLst>
        </xdr:cNvPr>
        <xdr:cNvSpPr txBox="1">
          <a:spLocks noChangeArrowheads="1"/>
        </xdr:cNvSpPr>
      </xdr:nvSpPr>
      <xdr:spPr bwMode="auto">
        <a:xfrm>
          <a:off x="7232227" y="4377267"/>
          <a:ext cx="85359" cy="424269"/>
        </a:xfrm>
        <a:prstGeom prst="rect">
          <a:avLst/>
        </a:prstGeom>
        <a:noFill/>
        <a:ln w="9525">
          <a:noFill/>
          <a:miter lim="800000"/>
          <a:headEnd/>
          <a:tailEnd/>
        </a:ln>
      </xdr:spPr>
    </xdr:sp>
    <xdr:clientData/>
  </xdr:oneCellAnchor>
  <xdr:oneCellAnchor>
    <xdr:from>
      <xdr:col>13</xdr:col>
      <xdr:colOff>1524000</xdr:colOff>
      <xdr:row>24</xdr:row>
      <xdr:rowOff>0</xdr:rowOff>
    </xdr:from>
    <xdr:ext cx="85359" cy="424269"/>
    <xdr:sp macro="" textlink="">
      <xdr:nvSpPr>
        <xdr:cNvPr id="9590" name="Text Box 2">
          <a:extLst>
            <a:ext uri="{FF2B5EF4-FFF2-40B4-BE49-F238E27FC236}">
              <a16:creationId xmlns:a16="http://schemas.microsoft.com/office/drawing/2014/main" xmlns="" id="{00000000-0008-0000-0200-000044090000}"/>
            </a:ext>
          </a:extLst>
        </xdr:cNvPr>
        <xdr:cNvSpPr txBox="1">
          <a:spLocks noChangeArrowheads="1"/>
        </xdr:cNvSpPr>
      </xdr:nvSpPr>
      <xdr:spPr bwMode="auto">
        <a:xfrm>
          <a:off x="7232227" y="4377267"/>
          <a:ext cx="85359" cy="424269"/>
        </a:xfrm>
        <a:prstGeom prst="rect">
          <a:avLst/>
        </a:prstGeom>
        <a:noFill/>
        <a:ln w="9525">
          <a:noFill/>
          <a:miter lim="800000"/>
          <a:headEnd/>
          <a:tailEnd/>
        </a:ln>
      </xdr:spPr>
    </xdr:sp>
    <xdr:clientData/>
  </xdr:oneCellAnchor>
  <xdr:oneCellAnchor>
    <xdr:from>
      <xdr:col>13</xdr:col>
      <xdr:colOff>1524000</xdr:colOff>
      <xdr:row>24</xdr:row>
      <xdr:rowOff>0</xdr:rowOff>
    </xdr:from>
    <xdr:ext cx="85359" cy="424269"/>
    <xdr:sp macro="" textlink="">
      <xdr:nvSpPr>
        <xdr:cNvPr id="9591" name="Text Box 1">
          <a:extLst>
            <a:ext uri="{FF2B5EF4-FFF2-40B4-BE49-F238E27FC236}">
              <a16:creationId xmlns:a16="http://schemas.microsoft.com/office/drawing/2014/main" xmlns="" id="{00000000-0008-0000-0200-000045090000}"/>
            </a:ext>
          </a:extLst>
        </xdr:cNvPr>
        <xdr:cNvSpPr txBox="1">
          <a:spLocks noChangeArrowheads="1"/>
        </xdr:cNvSpPr>
      </xdr:nvSpPr>
      <xdr:spPr bwMode="auto">
        <a:xfrm>
          <a:off x="7232227" y="4377267"/>
          <a:ext cx="85359" cy="424269"/>
        </a:xfrm>
        <a:prstGeom prst="rect">
          <a:avLst/>
        </a:prstGeom>
        <a:noFill/>
        <a:ln w="9525">
          <a:noFill/>
          <a:miter lim="800000"/>
          <a:headEnd/>
          <a:tailEnd/>
        </a:ln>
      </xdr:spPr>
    </xdr:sp>
    <xdr:clientData/>
  </xdr:oneCellAnchor>
  <xdr:oneCellAnchor>
    <xdr:from>
      <xdr:col>13</xdr:col>
      <xdr:colOff>1524000</xdr:colOff>
      <xdr:row>24</xdr:row>
      <xdr:rowOff>0</xdr:rowOff>
    </xdr:from>
    <xdr:ext cx="85359" cy="424269"/>
    <xdr:sp macro="" textlink="">
      <xdr:nvSpPr>
        <xdr:cNvPr id="9592" name="Text Box 2">
          <a:extLst>
            <a:ext uri="{FF2B5EF4-FFF2-40B4-BE49-F238E27FC236}">
              <a16:creationId xmlns:a16="http://schemas.microsoft.com/office/drawing/2014/main" xmlns="" id="{00000000-0008-0000-0200-000046090000}"/>
            </a:ext>
          </a:extLst>
        </xdr:cNvPr>
        <xdr:cNvSpPr txBox="1">
          <a:spLocks noChangeArrowheads="1"/>
        </xdr:cNvSpPr>
      </xdr:nvSpPr>
      <xdr:spPr bwMode="auto">
        <a:xfrm>
          <a:off x="7232227" y="4377267"/>
          <a:ext cx="85359" cy="424269"/>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28502"/>
    <xdr:sp macro="" textlink="">
      <xdr:nvSpPr>
        <xdr:cNvPr id="9593" name="Text Box 1">
          <a:extLst>
            <a:ext uri="{FF2B5EF4-FFF2-40B4-BE49-F238E27FC236}">
              <a16:creationId xmlns:a16="http://schemas.microsoft.com/office/drawing/2014/main" xmlns="" id="{00000000-0008-0000-0200-000048090000}"/>
            </a:ext>
          </a:extLst>
        </xdr:cNvPr>
        <xdr:cNvSpPr txBox="1">
          <a:spLocks noChangeArrowheads="1"/>
        </xdr:cNvSpPr>
      </xdr:nvSpPr>
      <xdr:spPr bwMode="auto">
        <a:xfrm>
          <a:off x="7232227" y="4377267"/>
          <a:ext cx="66309" cy="428502"/>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28502"/>
    <xdr:sp macro="" textlink="">
      <xdr:nvSpPr>
        <xdr:cNvPr id="9594" name="Text Box 4">
          <a:extLst>
            <a:ext uri="{FF2B5EF4-FFF2-40B4-BE49-F238E27FC236}">
              <a16:creationId xmlns:a16="http://schemas.microsoft.com/office/drawing/2014/main" xmlns="" id="{00000000-0008-0000-0200-000049090000}"/>
            </a:ext>
          </a:extLst>
        </xdr:cNvPr>
        <xdr:cNvSpPr txBox="1">
          <a:spLocks noChangeArrowheads="1"/>
        </xdr:cNvSpPr>
      </xdr:nvSpPr>
      <xdr:spPr bwMode="auto">
        <a:xfrm>
          <a:off x="7232227" y="4377267"/>
          <a:ext cx="66309" cy="428502"/>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24269"/>
    <xdr:sp macro="" textlink="">
      <xdr:nvSpPr>
        <xdr:cNvPr id="9595" name="Text Box 1">
          <a:extLst>
            <a:ext uri="{FF2B5EF4-FFF2-40B4-BE49-F238E27FC236}">
              <a16:creationId xmlns:a16="http://schemas.microsoft.com/office/drawing/2014/main" xmlns="" id="{00000000-0008-0000-0200-00004A090000}"/>
            </a:ext>
          </a:extLst>
        </xdr:cNvPr>
        <xdr:cNvSpPr txBox="1">
          <a:spLocks noChangeArrowheads="1"/>
        </xdr:cNvSpPr>
      </xdr:nvSpPr>
      <xdr:spPr bwMode="auto">
        <a:xfrm>
          <a:off x="7232227" y="4377267"/>
          <a:ext cx="66309" cy="424269"/>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38027"/>
    <xdr:sp macro="" textlink="">
      <xdr:nvSpPr>
        <xdr:cNvPr id="9596" name="Text Box 4">
          <a:extLst>
            <a:ext uri="{FF2B5EF4-FFF2-40B4-BE49-F238E27FC236}">
              <a16:creationId xmlns:a16="http://schemas.microsoft.com/office/drawing/2014/main" xmlns="" id="{00000000-0008-0000-0200-00004B090000}"/>
            </a:ext>
          </a:extLst>
        </xdr:cNvPr>
        <xdr:cNvSpPr txBox="1">
          <a:spLocks noChangeArrowheads="1"/>
        </xdr:cNvSpPr>
      </xdr:nvSpPr>
      <xdr:spPr bwMode="auto">
        <a:xfrm>
          <a:off x="7232227" y="4377267"/>
          <a:ext cx="66309" cy="438027"/>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95694"/>
    <xdr:sp macro="" textlink="">
      <xdr:nvSpPr>
        <xdr:cNvPr id="9597" name="Text Box 1">
          <a:extLst>
            <a:ext uri="{FF2B5EF4-FFF2-40B4-BE49-F238E27FC236}">
              <a16:creationId xmlns:a16="http://schemas.microsoft.com/office/drawing/2014/main" xmlns="" id="{00000000-0008-0000-0200-00004D090000}"/>
            </a:ext>
          </a:extLst>
        </xdr:cNvPr>
        <xdr:cNvSpPr txBox="1">
          <a:spLocks noChangeArrowheads="1"/>
        </xdr:cNvSpPr>
      </xdr:nvSpPr>
      <xdr:spPr bwMode="auto">
        <a:xfrm>
          <a:off x="7232227" y="4377267"/>
          <a:ext cx="66309" cy="395694"/>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95694"/>
    <xdr:sp macro="" textlink="">
      <xdr:nvSpPr>
        <xdr:cNvPr id="9598" name="Text Box 4">
          <a:extLst>
            <a:ext uri="{FF2B5EF4-FFF2-40B4-BE49-F238E27FC236}">
              <a16:creationId xmlns:a16="http://schemas.microsoft.com/office/drawing/2014/main" xmlns="" id="{00000000-0008-0000-0200-00004E090000}"/>
            </a:ext>
          </a:extLst>
        </xdr:cNvPr>
        <xdr:cNvSpPr txBox="1">
          <a:spLocks noChangeArrowheads="1"/>
        </xdr:cNvSpPr>
      </xdr:nvSpPr>
      <xdr:spPr bwMode="auto">
        <a:xfrm>
          <a:off x="7232227" y="4377267"/>
          <a:ext cx="66309" cy="395694"/>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86169"/>
    <xdr:sp macro="" textlink="">
      <xdr:nvSpPr>
        <xdr:cNvPr id="9599" name="Text Box 1">
          <a:extLst>
            <a:ext uri="{FF2B5EF4-FFF2-40B4-BE49-F238E27FC236}">
              <a16:creationId xmlns:a16="http://schemas.microsoft.com/office/drawing/2014/main" xmlns="" id="{00000000-0008-0000-0200-00004F090000}"/>
            </a:ext>
          </a:extLst>
        </xdr:cNvPr>
        <xdr:cNvSpPr txBox="1">
          <a:spLocks noChangeArrowheads="1"/>
        </xdr:cNvSpPr>
      </xdr:nvSpPr>
      <xdr:spPr bwMode="auto">
        <a:xfrm>
          <a:off x="7232227" y="4377267"/>
          <a:ext cx="66309" cy="386169"/>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05219"/>
    <xdr:sp macro="" textlink="">
      <xdr:nvSpPr>
        <xdr:cNvPr id="9600" name="Text Box 4">
          <a:extLst>
            <a:ext uri="{FF2B5EF4-FFF2-40B4-BE49-F238E27FC236}">
              <a16:creationId xmlns:a16="http://schemas.microsoft.com/office/drawing/2014/main" xmlns="" id="{00000000-0008-0000-0200-000050090000}"/>
            </a:ext>
          </a:extLst>
        </xdr:cNvPr>
        <xdr:cNvSpPr txBox="1">
          <a:spLocks noChangeArrowheads="1"/>
        </xdr:cNvSpPr>
      </xdr:nvSpPr>
      <xdr:spPr bwMode="auto">
        <a:xfrm>
          <a:off x="7232227" y="4377267"/>
          <a:ext cx="66309" cy="405219"/>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6644"/>
    <xdr:sp macro="" textlink="">
      <xdr:nvSpPr>
        <xdr:cNvPr id="9601" name="Text Box 1">
          <a:extLst>
            <a:ext uri="{FF2B5EF4-FFF2-40B4-BE49-F238E27FC236}">
              <a16:creationId xmlns:a16="http://schemas.microsoft.com/office/drawing/2014/main" xmlns="" id="{00000000-0008-0000-0200-000051090000}"/>
            </a:ext>
          </a:extLst>
        </xdr:cNvPr>
        <xdr:cNvSpPr txBox="1">
          <a:spLocks noChangeArrowheads="1"/>
        </xdr:cNvSpPr>
      </xdr:nvSpPr>
      <xdr:spPr bwMode="auto">
        <a:xfrm>
          <a:off x="7232227" y="4377267"/>
          <a:ext cx="85359" cy="376644"/>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6644"/>
    <xdr:sp macro="" textlink="">
      <xdr:nvSpPr>
        <xdr:cNvPr id="9602" name="Text Box 2">
          <a:extLst>
            <a:ext uri="{FF2B5EF4-FFF2-40B4-BE49-F238E27FC236}">
              <a16:creationId xmlns:a16="http://schemas.microsoft.com/office/drawing/2014/main" xmlns="" id="{00000000-0008-0000-0200-000052090000}"/>
            </a:ext>
          </a:extLst>
        </xdr:cNvPr>
        <xdr:cNvSpPr txBox="1">
          <a:spLocks noChangeArrowheads="1"/>
        </xdr:cNvSpPr>
      </xdr:nvSpPr>
      <xdr:spPr bwMode="auto">
        <a:xfrm>
          <a:off x="7232227" y="4377267"/>
          <a:ext cx="85359" cy="376644"/>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6644"/>
    <xdr:sp macro="" textlink="">
      <xdr:nvSpPr>
        <xdr:cNvPr id="9603" name="Text Box 1">
          <a:extLst>
            <a:ext uri="{FF2B5EF4-FFF2-40B4-BE49-F238E27FC236}">
              <a16:creationId xmlns:a16="http://schemas.microsoft.com/office/drawing/2014/main" xmlns="" id="{00000000-0008-0000-0200-000053090000}"/>
            </a:ext>
          </a:extLst>
        </xdr:cNvPr>
        <xdr:cNvSpPr txBox="1">
          <a:spLocks noChangeArrowheads="1"/>
        </xdr:cNvSpPr>
      </xdr:nvSpPr>
      <xdr:spPr bwMode="auto">
        <a:xfrm>
          <a:off x="7232227" y="4377267"/>
          <a:ext cx="85359" cy="376644"/>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6644"/>
    <xdr:sp macro="" textlink="">
      <xdr:nvSpPr>
        <xdr:cNvPr id="9604" name="Text Box 2">
          <a:extLst>
            <a:ext uri="{FF2B5EF4-FFF2-40B4-BE49-F238E27FC236}">
              <a16:creationId xmlns:a16="http://schemas.microsoft.com/office/drawing/2014/main" xmlns="" id="{00000000-0008-0000-0200-000054090000}"/>
            </a:ext>
          </a:extLst>
        </xdr:cNvPr>
        <xdr:cNvSpPr txBox="1">
          <a:spLocks noChangeArrowheads="1"/>
        </xdr:cNvSpPr>
      </xdr:nvSpPr>
      <xdr:spPr bwMode="auto">
        <a:xfrm>
          <a:off x="7232227" y="4377267"/>
          <a:ext cx="85359" cy="376644"/>
        </a:xfrm>
        <a:prstGeom prst="rect">
          <a:avLst/>
        </a:prstGeom>
        <a:noFill/>
        <a:ln w="9525">
          <a:noFill/>
          <a:miter lim="800000"/>
          <a:headEnd/>
          <a:tailEnd/>
        </a:ln>
      </xdr:spPr>
    </xdr:sp>
    <xdr:clientData/>
  </xdr:oneCellAnchor>
  <xdr:oneCellAnchor>
    <xdr:from>
      <xdr:col>14</xdr:col>
      <xdr:colOff>0</xdr:colOff>
      <xdr:row>24</xdr:row>
      <xdr:rowOff>0</xdr:rowOff>
    </xdr:from>
    <xdr:ext cx="80961" cy="329875"/>
    <xdr:sp macro="" textlink="">
      <xdr:nvSpPr>
        <xdr:cNvPr id="9605" name="Text Box 1">
          <a:extLst>
            <a:ext uri="{FF2B5EF4-FFF2-40B4-BE49-F238E27FC236}">
              <a16:creationId xmlns:a16="http://schemas.microsoft.com/office/drawing/2014/main" xmlns="" id="{00000000-0008-0000-0200-000059090000}"/>
            </a:ext>
          </a:extLst>
        </xdr:cNvPr>
        <xdr:cNvSpPr txBox="1">
          <a:spLocks noChangeArrowheads="1"/>
        </xdr:cNvSpPr>
      </xdr:nvSpPr>
      <xdr:spPr bwMode="auto">
        <a:xfrm>
          <a:off x="7230533" y="4377267"/>
          <a:ext cx="80961" cy="329875"/>
        </a:xfrm>
        <a:prstGeom prst="rect">
          <a:avLst/>
        </a:prstGeom>
        <a:noFill/>
        <a:ln w="9525">
          <a:noFill/>
          <a:miter lim="800000"/>
          <a:headEnd/>
          <a:tailEnd/>
        </a:ln>
      </xdr:spPr>
    </xdr:sp>
    <xdr:clientData/>
  </xdr:oneCellAnchor>
  <xdr:oneCellAnchor>
    <xdr:from>
      <xdr:col>14</xdr:col>
      <xdr:colOff>0</xdr:colOff>
      <xdr:row>24</xdr:row>
      <xdr:rowOff>0</xdr:rowOff>
    </xdr:from>
    <xdr:ext cx="80961" cy="329875"/>
    <xdr:sp macro="" textlink="">
      <xdr:nvSpPr>
        <xdr:cNvPr id="9606" name="Text Box 2">
          <a:extLst>
            <a:ext uri="{FF2B5EF4-FFF2-40B4-BE49-F238E27FC236}">
              <a16:creationId xmlns:a16="http://schemas.microsoft.com/office/drawing/2014/main" xmlns="" id="{00000000-0008-0000-0200-00005A090000}"/>
            </a:ext>
          </a:extLst>
        </xdr:cNvPr>
        <xdr:cNvSpPr txBox="1">
          <a:spLocks noChangeArrowheads="1"/>
        </xdr:cNvSpPr>
      </xdr:nvSpPr>
      <xdr:spPr bwMode="auto">
        <a:xfrm>
          <a:off x="7230533" y="4377267"/>
          <a:ext cx="80961" cy="329875"/>
        </a:xfrm>
        <a:prstGeom prst="rect">
          <a:avLst/>
        </a:prstGeom>
        <a:noFill/>
        <a:ln w="9525">
          <a:noFill/>
          <a:miter lim="800000"/>
          <a:headEnd/>
          <a:tailEnd/>
        </a:ln>
      </xdr:spPr>
    </xdr:sp>
    <xdr:clientData/>
  </xdr:oneCellAnchor>
  <xdr:oneCellAnchor>
    <xdr:from>
      <xdr:col>14</xdr:col>
      <xdr:colOff>0</xdr:colOff>
      <xdr:row>24</xdr:row>
      <xdr:rowOff>0</xdr:rowOff>
    </xdr:from>
    <xdr:ext cx="80961" cy="329875"/>
    <xdr:sp macro="" textlink="">
      <xdr:nvSpPr>
        <xdr:cNvPr id="9607" name="Text Box 1">
          <a:extLst>
            <a:ext uri="{FF2B5EF4-FFF2-40B4-BE49-F238E27FC236}">
              <a16:creationId xmlns:a16="http://schemas.microsoft.com/office/drawing/2014/main" xmlns="" id="{00000000-0008-0000-0200-00005B090000}"/>
            </a:ext>
          </a:extLst>
        </xdr:cNvPr>
        <xdr:cNvSpPr txBox="1">
          <a:spLocks noChangeArrowheads="1"/>
        </xdr:cNvSpPr>
      </xdr:nvSpPr>
      <xdr:spPr bwMode="auto">
        <a:xfrm>
          <a:off x="7230533" y="4377267"/>
          <a:ext cx="80961" cy="329875"/>
        </a:xfrm>
        <a:prstGeom prst="rect">
          <a:avLst/>
        </a:prstGeom>
        <a:noFill/>
        <a:ln w="9525">
          <a:noFill/>
          <a:miter lim="800000"/>
          <a:headEnd/>
          <a:tailEnd/>
        </a:ln>
      </xdr:spPr>
    </xdr:sp>
    <xdr:clientData/>
  </xdr:oneCellAnchor>
  <xdr:oneCellAnchor>
    <xdr:from>
      <xdr:col>14</xdr:col>
      <xdr:colOff>0</xdr:colOff>
      <xdr:row>24</xdr:row>
      <xdr:rowOff>0</xdr:rowOff>
    </xdr:from>
    <xdr:ext cx="80961" cy="329875"/>
    <xdr:sp macro="" textlink="">
      <xdr:nvSpPr>
        <xdr:cNvPr id="9608" name="Text Box 2">
          <a:extLst>
            <a:ext uri="{FF2B5EF4-FFF2-40B4-BE49-F238E27FC236}">
              <a16:creationId xmlns:a16="http://schemas.microsoft.com/office/drawing/2014/main" xmlns="" id="{00000000-0008-0000-0200-00005C090000}"/>
            </a:ext>
          </a:extLst>
        </xdr:cNvPr>
        <xdr:cNvSpPr txBox="1">
          <a:spLocks noChangeArrowheads="1"/>
        </xdr:cNvSpPr>
      </xdr:nvSpPr>
      <xdr:spPr bwMode="auto">
        <a:xfrm>
          <a:off x="7230533" y="4377267"/>
          <a:ext cx="80961" cy="329875"/>
        </a:xfrm>
        <a:prstGeom prst="rect">
          <a:avLst/>
        </a:prstGeom>
        <a:noFill/>
        <a:ln w="9525">
          <a:noFill/>
          <a:miter lim="800000"/>
          <a:headEnd/>
          <a:tailEnd/>
        </a:ln>
      </xdr:spPr>
    </xdr:sp>
    <xdr:clientData/>
  </xdr:oneCellAnchor>
  <xdr:oneCellAnchor>
    <xdr:from>
      <xdr:col>14</xdr:col>
      <xdr:colOff>0</xdr:colOff>
      <xdr:row>24</xdr:row>
      <xdr:rowOff>0</xdr:rowOff>
    </xdr:from>
    <xdr:ext cx="80961" cy="329875"/>
    <xdr:sp macro="" textlink="">
      <xdr:nvSpPr>
        <xdr:cNvPr id="9609" name="Text Box 1">
          <a:extLst>
            <a:ext uri="{FF2B5EF4-FFF2-40B4-BE49-F238E27FC236}">
              <a16:creationId xmlns:a16="http://schemas.microsoft.com/office/drawing/2014/main" xmlns="" id="{00000000-0008-0000-0200-00005D090000}"/>
            </a:ext>
          </a:extLst>
        </xdr:cNvPr>
        <xdr:cNvSpPr txBox="1">
          <a:spLocks noChangeArrowheads="1"/>
        </xdr:cNvSpPr>
      </xdr:nvSpPr>
      <xdr:spPr bwMode="auto">
        <a:xfrm>
          <a:off x="7230533" y="4377267"/>
          <a:ext cx="80961" cy="329875"/>
        </a:xfrm>
        <a:prstGeom prst="rect">
          <a:avLst/>
        </a:prstGeom>
        <a:noFill/>
        <a:ln w="9525">
          <a:noFill/>
          <a:miter lim="800000"/>
          <a:headEnd/>
          <a:tailEnd/>
        </a:ln>
      </xdr:spPr>
    </xdr:sp>
    <xdr:clientData/>
  </xdr:oneCellAnchor>
  <xdr:oneCellAnchor>
    <xdr:from>
      <xdr:col>14</xdr:col>
      <xdr:colOff>0</xdr:colOff>
      <xdr:row>24</xdr:row>
      <xdr:rowOff>0</xdr:rowOff>
    </xdr:from>
    <xdr:ext cx="80961" cy="329875"/>
    <xdr:sp macro="" textlink="">
      <xdr:nvSpPr>
        <xdr:cNvPr id="9610" name="Text Box 2">
          <a:extLst>
            <a:ext uri="{FF2B5EF4-FFF2-40B4-BE49-F238E27FC236}">
              <a16:creationId xmlns:a16="http://schemas.microsoft.com/office/drawing/2014/main" xmlns="" id="{00000000-0008-0000-0200-00005E090000}"/>
            </a:ext>
          </a:extLst>
        </xdr:cNvPr>
        <xdr:cNvSpPr txBox="1">
          <a:spLocks noChangeArrowheads="1"/>
        </xdr:cNvSpPr>
      </xdr:nvSpPr>
      <xdr:spPr bwMode="auto">
        <a:xfrm>
          <a:off x="7230533" y="4377267"/>
          <a:ext cx="80961" cy="329875"/>
        </a:xfrm>
        <a:prstGeom prst="rect">
          <a:avLst/>
        </a:prstGeom>
        <a:noFill/>
        <a:ln w="9525">
          <a:noFill/>
          <a:miter lim="800000"/>
          <a:headEnd/>
          <a:tailEnd/>
        </a:ln>
      </xdr:spPr>
    </xdr:sp>
    <xdr:clientData/>
  </xdr:oneCellAnchor>
  <xdr:oneCellAnchor>
    <xdr:from>
      <xdr:col>14</xdr:col>
      <xdr:colOff>0</xdr:colOff>
      <xdr:row>24</xdr:row>
      <xdr:rowOff>0</xdr:rowOff>
    </xdr:from>
    <xdr:ext cx="80961" cy="329875"/>
    <xdr:sp macro="" textlink="">
      <xdr:nvSpPr>
        <xdr:cNvPr id="9611" name="Text Box 1">
          <a:extLst>
            <a:ext uri="{FF2B5EF4-FFF2-40B4-BE49-F238E27FC236}">
              <a16:creationId xmlns:a16="http://schemas.microsoft.com/office/drawing/2014/main" xmlns="" id="{00000000-0008-0000-0200-00005F090000}"/>
            </a:ext>
          </a:extLst>
        </xdr:cNvPr>
        <xdr:cNvSpPr txBox="1">
          <a:spLocks noChangeArrowheads="1"/>
        </xdr:cNvSpPr>
      </xdr:nvSpPr>
      <xdr:spPr bwMode="auto">
        <a:xfrm>
          <a:off x="7230533" y="4377267"/>
          <a:ext cx="80961" cy="329875"/>
        </a:xfrm>
        <a:prstGeom prst="rect">
          <a:avLst/>
        </a:prstGeom>
        <a:noFill/>
        <a:ln w="9525">
          <a:noFill/>
          <a:miter lim="800000"/>
          <a:headEnd/>
          <a:tailEnd/>
        </a:ln>
      </xdr:spPr>
    </xdr:sp>
    <xdr:clientData/>
  </xdr:oneCellAnchor>
  <xdr:oneCellAnchor>
    <xdr:from>
      <xdr:col>14</xdr:col>
      <xdr:colOff>0</xdr:colOff>
      <xdr:row>24</xdr:row>
      <xdr:rowOff>0</xdr:rowOff>
    </xdr:from>
    <xdr:ext cx="80961" cy="329875"/>
    <xdr:sp macro="" textlink="">
      <xdr:nvSpPr>
        <xdr:cNvPr id="9612" name="Text Box 2">
          <a:extLst>
            <a:ext uri="{FF2B5EF4-FFF2-40B4-BE49-F238E27FC236}">
              <a16:creationId xmlns:a16="http://schemas.microsoft.com/office/drawing/2014/main" xmlns="" id="{00000000-0008-0000-0200-000060090000}"/>
            </a:ext>
          </a:extLst>
        </xdr:cNvPr>
        <xdr:cNvSpPr txBox="1">
          <a:spLocks noChangeArrowheads="1"/>
        </xdr:cNvSpPr>
      </xdr:nvSpPr>
      <xdr:spPr bwMode="auto">
        <a:xfrm>
          <a:off x="7230533" y="4377267"/>
          <a:ext cx="80961" cy="329875"/>
        </a:xfrm>
        <a:prstGeom prst="rect">
          <a:avLst/>
        </a:prstGeom>
        <a:noFill/>
        <a:ln w="9525">
          <a:noFill/>
          <a:miter lim="800000"/>
          <a:headEnd/>
          <a:tailEnd/>
        </a:ln>
      </xdr:spPr>
    </xdr:sp>
    <xdr:clientData/>
  </xdr:oneCellAnchor>
  <xdr:oneCellAnchor>
    <xdr:from>
      <xdr:col>14</xdr:col>
      <xdr:colOff>0</xdr:colOff>
      <xdr:row>24</xdr:row>
      <xdr:rowOff>0</xdr:rowOff>
    </xdr:from>
    <xdr:ext cx="61911" cy="348069"/>
    <xdr:sp macro="" textlink="">
      <xdr:nvSpPr>
        <xdr:cNvPr id="9613" name="Text Box 4">
          <a:extLst>
            <a:ext uri="{FF2B5EF4-FFF2-40B4-BE49-F238E27FC236}">
              <a16:creationId xmlns:a16="http://schemas.microsoft.com/office/drawing/2014/main" xmlns="" id="{00000000-0008-0000-0200-000062090000}"/>
            </a:ext>
          </a:extLst>
        </xdr:cNvPr>
        <xdr:cNvSpPr txBox="1">
          <a:spLocks noChangeArrowheads="1"/>
        </xdr:cNvSpPr>
      </xdr:nvSpPr>
      <xdr:spPr bwMode="auto">
        <a:xfrm>
          <a:off x="7230533" y="4377267"/>
          <a:ext cx="61911" cy="348069"/>
        </a:xfrm>
        <a:prstGeom prst="rect">
          <a:avLst/>
        </a:prstGeom>
        <a:noFill/>
        <a:ln w="9525">
          <a:noFill/>
          <a:miter lim="800000"/>
          <a:headEnd/>
          <a:tailEnd/>
        </a:ln>
      </xdr:spPr>
    </xdr:sp>
    <xdr:clientData/>
  </xdr:oneCellAnchor>
  <xdr:oneCellAnchor>
    <xdr:from>
      <xdr:col>14</xdr:col>
      <xdr:colOff>0</xdr:colOff>
      <xdr:row>24</xdr:row>
      <xdr:rowOff>0</xdr:rowOff>
    </xdr:from>
    <xdr:ext cx="61911" cy="338544"/>
    <xdr:sp macro="" textlink="">
      <xdr:nvSpPr>
        <xdr:cNvPr id="9614" name="Text Box 1">
          <a:extLst>
            <a:ext uri="{FF2B5EF4-FFF2-40B4-BE49-F238E27FC236}">
              <a16:creationId xmlns:a16="http://schemas.microsoft.com/office/drawing/2014/main" xmlns="" id="{00000000-0008-0000-0200-000063090000}"/>
            </a:ext>
          </a:extLst>
        </xdr:cNvPr>
        <xdr:cNvSpPr txBox="1">
          <a:spLocks noChangeArrowheads="1"/>
        </xdr:cNvSpPr>
      </xdr:nvSpPr>
      <xdr:spPr bwMode="auto">
        <a:xfrm>
          <a:off x="7230533" y="4377267"/>
          <a:ext cx="61911" cy="338544"/>
        </a:xfrm>
        <a:prstGeom prst="rect">
          <a:avLst/>
        </a:prstGeom>
        <a:noFill/>
        <a:ln w="9525">
          <a:noFill/>
          <a:miter lim="800000"/>
          <a:headEnd/>
          <a:tailEnd/>
        </a:ln>
      </xdr:spPr>
    </xdr:sp>
    <xdr:clientData/>
  </xdr:oneCellAnchor>
  <xdr:oneCellAnchor>
    <xdr:from>
      <xdr:col>14</xdr:col>
      <xdr:colOff>0</xdr:colOff>
      <xdr:row>24</xdr:row>
      <xdr:rowOff>0</xdr:rowOff>
    </xdr:from>
    <xdr:ext cx="61911" cy="357594"/>
    <xdr:sp macro="" textlink="">
      <xdr:nvSpPr>
        <xdr:cNvPr id="9615" name="Text Box 4">
          <a:extLst>
            <a:ext uri="{FF2B5EF4-FFF2-40B4-BE49-F238E27FC236}">
              <a16:creationId xmlns:a16="http://schemas.microsoft.com/office/drawing/2014/main" xmlns="" id="{00000000-0008-0000-0200-000064090000}"/>
            </a:ext>
          </a:extLst>
        </xdr:cNvPr>
        <xdr:cNvSpPr txBox="1">
          <a:spLocks noChangeArrowheads="1"/>
        </xdr:cNvSpPr>
      </xdr:nvSpPr>
      <xdr:spPr bwMode="auto">
        <a:xfrm>
          <a:off x="7230533" y="4377267"/>
          <a:ext cx="61911" cy="357594"/>
        </a:xfrm>
        <a:prstGeom prst="rect">
          <a:avLst/>
        </a:prstGeom>
        <a:noFill/>
        <a:ln w="9525">
          <a:noFill/>
          <a:miter lim="800000"/>
          <a:headEnd/>
          <a:tailEnd/>
        </a:ln>
      </xdr:spPr>
    </xdr:sp>
    <xdr:clientData/>
  </xdr:oneCellAnchor>
  <xdr:oneCellAnchor>
    <xdr:from>
      <xdr:col>14</xdr:col>
      <xdr:colOff>0</xdr:colOff>
      <xdr:row>24</xdr:row>
      <xdr:rowOff>0</xdr:rowOff>
    </xdr:from>
    <xdr:ext cx="80961" cy="376644"/>
    <xdr:sp macro="" textlink="">
      <xdr:nvSpPr>
        <xdr:cNvPr id="9616" name="Text Box 1">
          <a:extLst>
            <a:ext uri="{FF2B5EF4-FFF2-40B4-BE49-F238E27FC236}">
              <a16:creationId xmlns:a16="http://schemas.microsoft.com/office/drawing/2014/main" xmlns="" id="{00000000-0008-0000-0200-000065090000}"/>
            </a:ext>
          </a:extLst>
        </xdr:cNvPr>
        <xdr:cNvSpPr txBox="1">
          <a:spLocks noChangeArrowheads="1"/>
        </xdr:cNvSpPr>
      </xdr:nvSpPr>
      <xdr:spPr bwMode="auto">
        <a:xfrm>
          <a:off x="7230533" y="4377267"/>
          <a:ext cx="80961" cy="376644"/>
        </a:xfrm>
        <a:prstGeom prst="rect">
          <a:avLst/>
        </a:prstGeom>
        <a:noFill/>
        <a:ln w="9525">
          <a:noFill/>
          <a:miter lim="800000"/>
          <a:headEnd/>
          <a:tailEnd/>
        </a:ln>
      </xdr:spPr>
    </xdr:sp>
    <xdr:clientData/>
  </xdr:oneCellAnchor>
  <xdr:oneCellAnchor>
    <xdr:from>
      <xdr:col>14</xdr:col>
      <xdr:colOff>0</xdr:colOff>
      <xdr:row>24</xdr:row>
      <xdr:rowOff>0</xdr:rowOff>
    </xdr:from>
    <xdr:ext cx="80961" cy="376644"/>
    <xdr:sp macro="" textlink="">
      <xdr:nvSpPr>
        <xdr:cNvPr id="9617" name="Text Box 2">
          <a:extLst>
            <a:ext uri="{FF2B5EF4-FFF2-40B4-BE49-F238E27FC236}">
              <a16:creationId xmlns:a16="http://schemas.microsoft.com/office/drawing/2014/main" xmlns="" id="{00000000-0008-0000-0200-000066090000}"/>
            </a:ext>
          </a:extLst>
        </xdr:cNvPr>
        <xdr:cNvSpPr txBox="1">
          <a:spLocks noChangeArrowheads="1"/>
        </xdr:cNvSpPr>
      </xdr:nvSpPr>
      <xdr:spPr bwMode="auto">
        <a:xfrm>
          <a:off x="7230533" y="4377267"/>
          <a:ext cx="80961" cy="376644"/>
        </a:xfrm>
        <a:prstGeom prst="rect">
          <a:avLst/>
        </a:prstGeom>
        <a:noFill/>
        <a:ln w="9525">
          <a:noFill/>
          <a:miter lim="800000"/>
          <a:headEnd/>
          <a:tailEnd/>
        </a:ln>
      </xdr:spPr>
    </xdr:sp>
    <xdr:clientData/>
  </xdr:oneCellAnchor>
  <xdr:oneCellAnchor>
    <xdr:from>
      <xdr:col>14</xdr:col>
      <xdr:colOff>0</xdr:colOff>
      <xdr:row>24</xdr:row>
      <xdr:rowOff>0</xdr:rowOff>
    </xdr:from>
    <xdr:ext cx="80961" cy="376644"/>
    <xdr:sp macro="" textlink="">
      <xdr:nvSpPr>
        <xdr:cNvPr id="9618" name="Text Box 1">
          <a:extLst>
            <a:ext uri="{FF2B5EF4-FFF2-40B4-BE49-F238E27FC236}">
              <a16:creationId xmlns:a16="http://schemas.microsoft.com/office/drawing/2014/main" xmlns="" id="{00000000-0008-0000-0200-000067090000}"/>
            </a:ext>
          </a:extLst>
        </xdr:cNvPr>
        <xdr:cNvSpPr txBox="1">
          <a:spLocks noChangeArrowheads="1"/>
        </xdr:cNvSpPr>
      </xdr:nvSpPr>
      <xdr:spPr bwMode="auto">
        <a:xfrm>
          <a:off x="7230533" y="4377267"/>
          <a:ext cx="80961" cy="376644"/>
        </a:xfrm>
        <a:prstGeom prst="rect">
          <a:avLst/>
        </a:prstGeom>
        <a:noFill/>
        <a:ln w="9525">
          <a:noFill/>
          <a:miter lim="800000"/>
          <a:headEnd/>
          <a:tailEnd/>
        </a:ln>
      </xdr:spPr>
    </xdr:sp>
    <xdr:clientData/>
  </xdr:oneCellAnchor>
  <xdr:oneCellAnchor>
    <xdr:from>
      <xdr:col>14</xdr:col>
      <xdr:colOff>0</xdr:colOff>
      <xdr:row>24</xdr:row>
      <xdr:rowOff>0</xdr:rowOff>
    </xdr:from>
    <xdr:ext cx="80961" cy="376644"/>
    <xdr:sp macro="" textlink="">
      <xdr:nvSpPr>
        <xdr:cNvPr id="9619" name="Text Box 2">
          <a:extLst>
            <a:ext uri="{FF2B5EF4-FFF2-40B4-BE49-F238E27FC236}">
              <a16:creationId xmlns:a16="http://schemas.microsoft.com/office/drawing/2014/main" xmlns="" id="{00000000-0008-0000-0200-000068090000}"/>
            </a:ext>
          </a:extLst>
        </xdr:cNvPr>
        <xdr:cNvSpPr txBox="1">
          <a:spLocks noChangeArrowheads="1"/>
        </xdr:cNvSpPr>
      </xdr:nvSpPr>
      <xdr:spPr bwMode="auto">
        <a:xfrm>
          <a:off x="7230533" y="4377267"/>
          <a:ext cx="80961" cy="376644"/>
        </a:xfrm>
        <a:prstGeom prst="rect">
          <a:avLst/>
        </a:prstGeom>
        <a:noFill/>
        <a:ln w="9525">
          <a:noFill/>
          <a:miter lim="800000"/>
          <a:headEnd/>
          <a:tailEnd/>
        </a:ln>
      </xdr:spPr>
    </xdr:sp>
    <xdr:clientData/>
  </xdr:oneCellAnchor>
  <xdr:oneCellAnchor>
    <xdr:from>
      <xdr:col>14</xdr:col>
      <xdr:colOff>0</xdr:colOff>
      <xdr:row>24</xdr:row>
      <xdr:rowOff>0</xdr:rowOff>
    </xdr:from>
    <xdr:ext cx="61911" cy="395694"/>
    <xdr:sp macro="" textlink="">
      <xdr:nvSpPr>
        <xdr:cNvPr id="9620" name="Text Box 1">
          <a:extLst>
            <a:ext uri="{FF2B5EF4-FFF2-40B4-BE49-F238E27FC236}">
              <a16:creationId xmlns:a16="http://schemas.microsoft.com/office/drawing/2014/main" xmlns="" id="{00000000-0008-0000-0200-00006A090000}"/>
            </a:ext>
          </a:extLst>
        </xdr:cNvPr>
        <xdr:cNvSpPr txBox="1">
          <a:spLocks noChangeArrowheads="1"/>
        </xdr:cNvSpPr>
      </xdr:nvSpPr>
      <xdr:spPr bwMode="auto">
        <a:xfrm>
          <a:off x="7230533" y="4377267"/>
          <a:ext cx="61911" cy="395694"/>
        </a:xfrm>
        <a:prstGeom prst="rect">
          <a:avLst/>
        </a:prstGeom>
        <a:noFill/>
        <a:ln w="9525">
          <a:noFill/>
          <a:miter lim="800000"/>
          <a:headEnd/>
          <a:tailEnd/>
        </a:ln>
      </xdr:spPr>
    </xdr:sp>
    <xdr:clientData/>
  </xdr:oneCellAnchor>
  <xdr:oneCellAnchor>
    <xdr:from>
      <xdr:col>14</xdr:col>
      <xdr:colOff>0</xdr:colOff>
      <xdr:row>24</xdr:row>
      <xdr:rowOff>0</xdr:rowOff>
    </xdr:from>
    <xdr:ext cx="61911" cy="395694"/>
    <xdr:sp macro="" textlink="">
      <xdr:nvSpPr>
        <xdr:cNvPr id="9621" name="Text Box 4">
          <a:extLst>
            <a:ext uri="{FF2B5EF4-FFF2-40B4-BE49-F238E27FC236}">
              <a16:creationId xmlns:a16="http://schemas.microsoft.com/office/drawing/2014/main" xmlns="" id="{00000000-0008-0000-0200-00006B090000}"/>
            </a:ext>
          </a:extLst>
        </xdr:cNvPr>
        <xdr:cNvSpPr txBox="1">
          <a:spLocks noChangeArrowheads="1"/>
        </xdr:cNvSpPr>
      </xdr:nvSpPr>
      <xdr:spPr bwMode="auto">
        <a:xfrm>
          <a:off x="7230533" y="4377267"/>
          <a:ext cx="61911" cy="395694"/>
        </a:xfrm>
        <a:prstGeom prst="rect">
          <a:avLst/>
        </a:prstGeom>
        <a:noFill/>
        <a:ln w="9525">
          <a:noFill/>
          <a:miter lim="800000"/>
          <a:headEnd/>
          <a:tailEnd/>
        </a:ln>
      </xdr:spPr>
    </xdr:sp>
    <xdr:clientData/>
  </xdr:oneCellAnchor>
  <xdr:oneCellAnchor>
    <xdr:from>
      <xdr:col>14</xdr:col>
      <xdr:colOff>0</xdr:colOff>
      <xdr:row>24</xdr:row>
      <xdr:rowOff>0</xdr:rowOff>
    </xdr:from>
    <xdr:ext cx="61911" cy="386169"/>
    <xdr:sp macro="" textlink="">
      <xdr:nvSpPr>
        <xdr:cNvPr id="9622" name="Text Box 1">
          <a:extLst>
            <a:ext uri="{FF2B5EF4-FFF2-40B4-BE49-F238E27FC236}">
              <a16:creationId xmlns:a16="http://schemas.microsoft.com/office/drawing/2014/main" xmlns="" id="{00000000-0008-0000-0200-00006C090000}"/>
            </a:ext>
          </a:extLst>
        </xdr:cNvPr>
        <xdr:cNvSpPr txBox="1">
          <a:spLocks noChangeArrowheads="1"/>
        </xdr:cNvSpPr>
      </xdr:nvSpPr>
      <xdr:spPr bwMode="auto">
        <a:xfrm>
          <a:off x="7230533" y="4377267"/>
          <a:ext cx="61911" cy="386169"/>
        </a:xfrm>
        <a:prstGeom prst="rect">
          <a:avLst/>
        </a:prstGeom>
        <a:noFill/>
        <a:ln w="9525">
          <a:noFill/>
          <a:miter lim="800000"/>
          <a:headEnd/>
          <a:tailEnd/>
        </a:ln>
      </xdr:spPr>
    </xdr:sp>
    <xdr:clientData/>
  </xdr:oneCellAnchor>
  <xdr:oneCellAnchor>
    <xdr:from>
      <xdr:col>14</xdr:col>
      <xdr:colOff>0</xdr:colOff>
      <xdr:row>24</xdr:row>
      <xdr:rowOff>0</xdr:rowOff>
    </xdr:from>
    <xdr:ext cx="61911" cy="405219"/>
    <xdr:sp macro="" textlink="">
      <xdr:nvSpPr>
        <xdr:cNvPr id="9623" name="Text Box 4">
          <a:extLst>
            <a:ext uri="{FF2B5EF4-FFF2-40B4-BE49-F238E27FC236}">
              <a16:creationId xmlns:a16="http://schemas.microsoft.com/office/drawing/2014/main" xmlns="" id="{00000000-0008-0000-0200-00006D090000}"/>
            </a:ext>
          </a:extLst>
        </xdr:cNvPr>
        <xdr:cNvSpPr txBox="1">
          <a:spLocks noChangeArrowheads="1"/>
        </xdr:cNvSpPr>
      </xdr:nvSpPr>
      <xdr:spPr bwMode="auto">
        <a:xfrm>
          <a:off x="7230533" y="4377267"/>
          <a:ext cx="61911" cy="405219"/>
        </a:xfrm>
        <a:prstGeom prst="rect">
          <a:avLst/>
        </a:prstGeom>
        <a:noFill/>
        <a:ln w="9525">
          <a:noFill/>
          <a:miter lim="800000"/>
          <a:headEnd/>
          <a:tailEnd/>
        </a:ln>
      </xdr:spPr>
    </xdr:sp>
    <xdr:clientData/>
  </xdr:oneCellAnchor>
  <xdr:oneCellAnchor>
    <xdr:from>
      <xdr:col>14</xdr:col>
      <xdr:colOff>0</xdr:colOff>
      <xdr:row>24</xdr:row>
      <xdr:rowOff>0</xdr:rowOff>
    </xdr:from>
    <xdr:ext cx="80961" cy="424269"/>
    <xdr:sp macro="" textlink="">
      <xdr:nvSpPr>
        <xdr:cNvPr id="9624" name="Text Box 1">
          <a:extLst>
            <a:ext uri="{FF2B5EF4-FFF2-40B4-BE49-F238E27FC236}">
              <a16:creationId xmlns:a16="http://schemas.microsoft.com/office/drawing/2014/main" xmlns="" id="{00000000-0008-0000-0200-00006E090000}"/>
            </a:ext>
          </a:extLst>
        </xdr:cNvPr>
        <xdr:cNvSpPr txBox="1">
          <a:spLocks noChangeArrowheads="1"/>
        </xdr:cNvSpPr>
      </xdr:nvSpPr>
      <xdr:spPr bwMode="auto">
        <a:xfrm>
          <a:off x="7230533" y="4377267"/>
          <a:ext cx="80961" cy="424269"/>
        </a:xfrm>
        <a:prstGeom prst="rect">
          <a:avLst/>
        </a:prstGeom>
        <a:noFill/>
        <a:ln w="9525">
          <a:noFill/>
          <a:miter lim="800000"/>
          <a:headEnd/>
          <a:tailEnd/>
        </a:ln>
      </xdr:spPr>
    </xdr:sp>
    <xdr:clientData/>
  </xdr:oneCellAnchor>
  <xdr:oneCellAnchor>
    <xdr:from>
      <xdr:col>14</xdr:col>
      <xdr:colOff>0</xdr:colOff>
      <xdr:row>24</xdr:row>
      <xdr:rowOff>0</xdr:rowOff>
    </xdr:from>
    <xdr:ext cx="80961" cy="424269"/>
    <xdr:sp macro="" textlink="">
      <xdr:nvSpPr>
        <xdr:cNvPr id="9625" name="Text Box 2">
          <a:extLst>
            <a:ext uri="{FF2B5EF4-FFF2-40B4-BE49-F238E27FC236}">
              <a16:creationId xmlns:a16="http://schemas.microsoft.com/office/drawing/2014/main" xmlns="" id="{00000000-0008-0000-0200-00006F090000}"/>
            </a:ext>
          </a:extLst>
        </xdr:cNvPr>
        <xdr:cNvSpPr txBox="1">
          <a:spLocks noChangeArrowheads="1"/>
        </xdr:cNvSpPr>
      </xdr:nvSpPr>
      <xdr:spPr bwMode="auto">
        <a:xfrm>
          <a:off x="7230533" y="4377267"/>
          <a:ext cx="80961" cy="424269"/>
        </a:xfrm>
        <a:prstGeom prst="rect">
          <a:avLst/>
        </a:prstGeom>
        <a:noFill/>
        <a:ln w="9525">
          <a:noFill/>
          <a:miter lim="800000"/>
          <a:headEnd/>
          <a:tailEnd/>
        </a:ln>
      </xdr:spPr>
    </xdr:sp>
    <xdr:clientData/>
  </xdr:oneCellAnchor>
  <xdr:oneCellAnchor>
    <xdr:from>
      <xdr:col>14</xdr:col>
      <xdr:colOff>0</xdr:colOff>
      <xdr:row>24</xdr:row>
      <xdr:rowOff>0</xdr:rowOff>
    </xdr:from>
    <xdr:ext cx="80961" cy="424269"/>
    <xdr:sp macro="" textlink="">
      <xdr:nvSpPr>
        <xdr:cNvPr id="9626" name="Text Box 1">
          <a:extLst>
            <a:ext uri="{FF2B5EF4-FFF2-40B4-BE49-F238E27FC236}">
              <a16:creationId xmlns:a16="http://schemas.microsoft.com/office/drawing/2014/main" xmlns="" id="{00000000-0008-0000-0200-000070090000}"/>
            </a:ext>
          </a:extLst>
        </xdr:cNvPr>
        <xdr:cNvSpPr txBox="1">
          <a:spLocks noChangeArrowheads="1"/>
        </xdr:cNvSpPr>
      </xdr:nvSpPr>
      <xdr:spPr bwMode="auto">
        <a:xfrm>
          <a:off x="7230533" y="4377267"/>
          <a:ext cx="80961" cy="424269"/>
        </a:xfrm>
        <a:prstGeom prst="rect">
          <a:avLst/>
        </a:prstGeom>
        <a:noFill/>
        <a:ln w="9525">
          <a:noFill/>
          <a:miter lim="800000"/>
          <a:headEnd/>
          <a:tailEnd/>
        </a:ln>
      </xdr:spPr>
    </xdr:sp>
    <xdr:clientData/>
  </xdr:oneCellAnchor>
  <xdr:oneCellAnchor>
    <xdr:from>
      <xdr:col>14</xdr:col>
      <xdr:colOff>0</xdr:colOff>
      <xdr:row>24</xdr:row>
      <xdr:rowOff>0</xdr:rowOff>
    </xdr:from>
    <xdr:ext cx="80961" cy="424269"/>
    <xdr:sp macro="" textlink="">
      <xdr:nvSpPr>
        <xdr:cNvPr id="9627" name="Text Box 2">
          <a:extLst>
            <a:ext uri="{FF2B5EF4-FFF2-40B4-BE49-F238E27FC236}">
              <a16:creationId xmlns:a16="http://schemas.microsoft.com/office/drawing/2014/main" xmlns="" id="{00000000-0008-0000-0200-000071090000}"/>
            </a:ext>
          </a:extLst>
        </xdr:cNvPr>
        <xdr:cNvSpPr txBox="1">
          <a:spLocks noChangeArrowheads="1"/>
        </xdr:cNvSpPr>
      </xdr:nvSpPr>
      <xdr:spPr bwMode="auto">
        <a:xfrm>
          <a:off x="7230533" y="4377267"/>
          <a:ext cx="80961" cy="424269"/>
        </a:xfrm>
        <a:prstGeom prst="rect">
          <a:avLst/>
        </a:prstGeom>
        <a:noFill/>
        <a:ln w="9525">
          <a:noFill/>
          <a:miter lim="800000"/>
          <a:headEnd/>
          <a:tailEnd/>
        </a:ln>
      </xdr:spPr>
    </xdr:sp>
    <xdr:clientData/>
  </xdr:oneCellAnchor>
  <xdr:oneCellAnchor>
    <xdr:from>
      <xdr:col>14</xdr:col>
      <xdr:colOff>0</xdr:colOff>
      <xdr:row>24</xdr:row>
      <xdr:rowOff>0</xdr:rowOff>
    </xdr:from>
    <xdr:ext cx="61911" cy="428502"/>
    <xdr:sp macro="" textlink="">
      <xdr:nvSpPr>
        <xdr:cNvPr id="9628" name="Text Box 1">
          <a:extLst>
            <a:ext uri="{FF2B5EF4-FFF2-40B4-BE49-F238E27FC236}">
              <a16:creationId xmlns:a16="http://schemas.microsoft.com/office/drawing/2014/main" xmlns="" id="{00000000-0008-0000-0200-000073090000}"/>
            </a:ext>
          </a:extLst>
        </xdr:cNvPr>
        <xdr:cNvSpPr txBox="1">
          <a:spLocks noChangeArrowheads="1"/>
        </xdr:cNvSpPr>
      </xdr:nvSpPr>
      <xdr:spPr bwMode="auto">
        <a:xfrm>
          <a:off x="7230533" y="4377267"/>
          <a:ext cx="61911" cy="428502"/>
        </a:xfrm>
        <a:prstGeom prst="rect">
          <a:avLst/>
        </a:prstGeom>
        <a:noFill/>
        <a:ln w="9525">
          <a:noFill/>
          <a:miter lim="800000"/>
          <a:headEnd/>
          <a:tailEnd/>
        </a:ln>
      </xdr:spPr>
    </xdr:sp>
    <xdr:clientData/>
  </xdr:oneCellAnchor>
  <xdr:oneCellAnchor>
    <xdr:from>
      <xdr:col>14</xdr:col>
      <xdr:colOff>0</xdr:colOff>
      <xdr:row>24</xdr:row>
      <xdr:rowOff>0</xdr:rowOff>
    </xdr:from>
    <xdr:ext cx="61911" cy="428502"/>
    <xdr:sp macro="" textlink="">
      <xdr:nvSpPr>
        <xdr:cNvPr id="9629" name="Text Box 4">
          <a:extLst>
            <a:ext uri="{FF2B5EF4-FFF2-40B4-BE49-F238E27FC236}">
              <a16:creationId xmlns:a16="http://schemas.microsoft.com/office/drawing/2014/main" xmlns="" id="{00000000-0008-0000-0200-000074090000}"/>
            </a:ext>
          </a:extLst>
        </xdr:cNvPr>
        <xdr:cNvSpPr txBox="1">
          <a:spLocks noChangeArrowheads="1"/>
        </xdr:cNvSpPr>
      </xdr:nvSpPr>
      <xdr:spPr bwMode="auto">
        <a:xfrm>
          <a:off x="7230533" y="4377267"/>
          <a:ext cx="61911" cy="428502"/>
        </a:xfrm>
        <a:prstGeom prst="rect">
          <a:avLst/>
        </a:prstGeom>
        <a:noFill/>
        <a:ln w="9525">
          <a:noFill/>
          <a:miter lim="800000"/>
          <a:headEnd/>
          <a:tailEnd/>
        </a:ln>
      </xdr:spPr>
    </xdr:sp>
    <xdr:clientData/>
  </xdr:oneCellAnchor>
  <xdr:oneCellAnchor>
    <xdr:from>
      <xdr:col>14</xdr:col>
      <xdr:colOff>0</xdr:colOff>
      <xdr:row>24</xdr:row>
      <xdr:rowOff>0</xdr:rowOff>
    </xdr:from>
    <xdr:ext cx="61911" cy="424269"/>
    <xdr:sp macro="" textlink="">
      <xdr:nvSpPr>
        <xdr:cNvPr id="9630" name="Text Box 1">
          <a:extLst>
            <a:ext uri="{FF2B5EF4-FFF2-40B4-BE49-F238E27FC236}">
              <a16:creationId xmlns:a16="http://schemas.microsoft.com/office/drawing/2014/main" xmlns="" id="{00000000-0008-0000-0200-000075090000}"/>
            </a:ext>
          </a:extLst>
        </xdr:cNvPr>
        <xdr:cNvSpPr txBox="1">
          <a:spLocks noChangeArrowheads="1"/>
        </xdr:cNvSpPr>
      </xdr:nvSpPr>
      <xdr:spPr bwMode="auto">
        <a:xfrm>
          <a:off x="7230533" y="4377267"/>
          <a:ext cx="61911" cy="424269"/>
        </a:xfrm>
        <a:prstGeom prst="rect">
          <a:avLst/>
        </a:prstGeom>
        <a:noFill/>
        <a:ln w="9525">
          <a:noFill/>
          <a:miter lim="800000"/>
          <a:headEnd/>
          <a:tailEnd/>
        </a:ln>
      </xdr:spPr>
    </xdr:sp>
    <xdr:clientData/>
  </xdr:oneCellAnchor>
  <xdr:oneCellAnchor>
    <xdr:from>
      <xdr:col>14</xdr:col>
      <xdr:colOff>0</xdr:colOff>
      <xdr:row>24</xdr:row>
      <xdr:rowOff>0</xdr:rowOff>
    </xdr:from>
    <xdr:ext cx="61911" cy="438027"/>
    <xdr:sp macro="" textlink="">
      <xdr:nvSpPr>
        <xdr:cNvPr id="9631" name="Text Box 4">
          <a:extLst>
            <a:ext uri="{FF2B5EF4-FFF2-40B4-BE49-F238E27FC236}">
              <a16:creationId xmlns:a16="http://schemas.microsoft.com/office/drawing/2014/main" xmlns="" id="{00000000-0008-0000-0200-000076090000}"/>
            </a:ext>
          </a:extLst>
        </xdr:cNvPr>
        <xdr:cNvSpPr txBox="1">
          <a:spLocks noChangeArrowheads="1"/>
        </xdr:cNvSpPr>
      </xdr:nvSpPr>
      <xdr:spPr bwMode="auto">
        <a:xfrm>
          <a:off x="7230533" y="4377267"/>
          <a:ext cx="61911" cy="438027"/>
        </a:xfrm>
        <a:prstGeom prst="rect">
          <a:avLst/>
        </a:prstGeom>
        <a:noFill/>
        <a:ln w="9525">
          <a:noFill/>
          <a:miter lim="800000"/>
          <a:headEnd/>
          <a:tailEnd/>
        </a:ln>
      </xdr:spPr>
    </xdr:sp>
    <xdr:clientData/>
  </xdr:oneCellAnchor>
  <xdr:oneCellAnchor>
    <xdr:from>
      <xdr:col>14</xdr:col>
      <xdr:colOff>0</xdr:colOff>
      <xdr:row>24</xdr:row>
      <xdr:rowOff>0</xdr:rowOff>
    </xdr:from>
    <xdr:ext cx="61911" cy="395694"/>
    <xdr:sp macro="" textlink="">
      <xdr:nvSpPr>
        <xdr:cNvPr id="9632" name="Text Box 1">
          <a:extLst>
            <a:ext uri="{FF2B5EF4-FFF2-40B4-BE49-F238E27FC236}">
              <a16:creationId xmlns:a16="http://schemas.microsoft.com/office/drawing/2014/main" xmlns="" id="{00000000-0008-0000-0200-000078090000}"/>
            </a:ext>
          </a:extLst>
        </xdr:cNvPr>
        <xdr:cNvSpPr txBox="1">
          <a:spLocks noChangeArrowheads="1"/>
        </xdr:cNvSpPr>
      </xdr:nvSpPr>
      <xdr:spPr bwMode="auto">
        <a:xfrm>
          <a:off x="7230533" y="4377267"/>
          <a:ext cx="61911" cy="395694"/>
        </a:xfrm>
        <a:prstGeom prst="rect">
          <a:avLst/>
        </a:prstGeom>
        <a:noFill/>
        <a:ln w="9525">
          <a:noFill/>
          <a:miter lim="800000"/>
          <a:headEnd/>
          <a:tailEnd/>
        </a:ln>
      </xdr:spPr>
    </xdr:sp>
    <xdr:clientData/>
  </xdr:oneCellAnchor>
  <xdr:oneCellAnchor>
    <xdr:from>
      <xdr:col>14</xdr:col>
      <xdr:colOff>0</xdr:colOff>
      <xdr:row>24</xdr:row>
      <xdr:rowOff>0</xdr:rowOff>
    </xdr:from>
    <xdr:ext cx="61911" cy="395694"/>
    <xdr:sp macro="" textlink="">
      <xdr:nvSpPr>
        <xdr:cNvPr id="9633" name="Text Box 4">
          <a:extLst>
            <a:ext uri="{FF2B5EF4-FFF2-40B4-BE49-F238E27FC236}">
              <a16:creationId xmlns:a16="http://schemas.microsoft.com/office/drawing/2014/main" xmlns="" id="{00000000-0008-0000-0200-000079090000}"/>
            </a:ext>
          </a:extLst>
        </xdr:cNvPr>
        <xdr:cNvSpPr txBox="1">
          <a:spLocks noChangeArrowheads="1"/>
        </xdr:cNvSpPr>
      </xdr:nvSpPr>
      <xdr:spPr bwMode="auto">
        <a:xfrm>
          <a:off x="7230533" y="4377267"/>
          <a:ext cx="61911" cy="395694"/>
        </a:xfrm>
        <a:prstGeom prst="rect">
          <a:avLst/>
        </a:prstGeom>
        <a:noFill/>
        <a:ln w="9525">
          <a:noFill/>
          <a:miter lim="800000"/>
          <a:headEnd/>
          <a:tailEnd/>
        </a:ln>
      </xdr:spPr>
    </xdr:sp>
    <xdr:clientData/>
  </xdr:oneCellAnchor>
  <xdr:oneCellAnchor>
    <xdr:from>
      <xdr:col>14</xdr:col>
      <xdr:colOff>0</xdr:colOff>
      <xdr:row>24</xdr:row>
      <xdr:rowOff>0</xdr:rowOff>
    </xdr:from>
    <xdr:ext cx="61911" cy="386169"/>
    <xdr:sp macro="" textlink="">
      <xdr:nvSpPr>
        <xdr:cNvPr id="9634" name="Text Box 1">
          <a:extLst>
            <a:ext uri="{FF2B5EF4-FFF2-40B4-BE49-F238E27FC236}">
              <a16:creationId xmlns:a16="http://schemas.microsoft.com/office/drawing/2014/main" xmlns="" id="{00000000-0008-0000-0200-00007A090000}"/>
            </a:ext>
          </a:extLst>
        </xdr:cNvPr>
        <xdr:cNvSpPr txBox="1">
          <a:spLocks noChangeArrowheads="1"/>
        </xdr:cNvSpPr>
      </xdr:nvSpPr>
      <xdr:spPr bwMode="auto">
        <a:xfrm>
          <a:off x="7230533" y="4377267"/>
          <a:ext cx="61911" cy="386169"/>
        </a:xfrm>
        <a:prstGeom prst="rect">
          <a:avLst/>
        </a:prstGeom>
        <a:noFill/>
        <a:ln w="9525">
          <a:noFill/>
          <a:miter lim="800000"/>
          <a:headEnd/>
          <a:tailEnd/>
        </a:ln>
      </xdr:spPr>
    </xdr:sp>
    <xdr:clientData/>
  </xdr:oneCellAnchor>
  <xdr:oneCellAnchor>
    <xdr:from>
      <xdr:col>14</xdr:col>
      <xdr:colOff>0</xdr:colOff>
      <xdr:row>24</xdr:row>
      <xdr:rowOff>0</xdr:rowOff>
    </xdr:from>
    <xdr:ext cx="61911" cy="405219"/>
    <xdr:sp macro="" textlink="">
      <xdr:nvSpPr>
        <xdr:cNvPr id="9635" name="Text Box 4">
          <a:extLst>
            <a:ext uri="{FF2B5EF4-FFF2-40B4-BE49-F238E27FC236}">
              <a16:creationId xmlns:a16="http://schemas.microsoft.com/office/drawing/2014/main" xmlns="" id="{00000000-0008-0000-0200-00007B090000}"/>
            </a:ext>
          </a:extLst>
        </xdr:cNvPr>
        <xdr:cNvSpPr txBox="1">
          <a:spLocks noChangeArrowheads="1"/>
        </xdr:cNvSpPr>
      </xdr:nvSpPr>
      <xdr:spPr bwMode="auto">
        <a:xfrm>
          <a:off x="7230533" y="4377267"/>
          <a:ext cx="61911" cy="405219"/>
        </a:xfrm>
        <a:prstGeom prst="rect">
          <a:avLst/>
        </a:prstGeom>
        <a:noFill/>
        <a:ln w="9525">
          <a:noFill/>
          <a:miter lim="800000"/>
          <a:headEnd/>
          <a:tailEnd/>
        </a:ln>
      </xdr:spPr>
    </xdr:sp>
    <xdr:clientData/>
  </xdr:oneCellAnchor>
  <xdr:oneCellAnchor>
    <xdr:from>
      <xdr:col>14</xdr:col>
      <xdr:colOff>0</xdr:colOff>
      <xdr:row>24</xdr:row>
      <xdr:rowOff>0</xdr:rowOff>
    </xdr:from>
    <xdr:ext cx="80961" cy="376644"/>
    <xdr:sp macro="" textlink="">
      <xdr:nvSpPr>
        <xdr:cNvPr id="9636" name="Text Box 1">
          <a:extLst>
            <a:ext uri="{FF2B5EF4-FFF2-40B4-BE49-F238E27FC236}">
              <a16:creationId xmlns:a16="http://schemas.microsoft.com/office/drawing/2014/main" xmlns="" id="{00000000-0008-0000-0200-00007C090000}"/>
            </a:ext>
          </a:extLst>
        </xdr:cNvPr>
        <xdr:cNvSpPr txBox="1">
          <a:spLocks noChangeArrowheads="1"/>
        </xdr:cNvSpPr>
      </xdr:nvSpPr>
      <xdr:spPr bwMode="auto">
        <a:xfrm>
          <a:off x="7230533" y="4377267"/>
          <a:ext cx="80961" cy="376644"/>
        </a:xfrm>
        <a:prstGeom prst="rect">
          <a:avLst/>
        </a:prstGeom>
        <a:noFill/>
        <a:ln w="9525">
          <a:noFill/>
          <a:miter lim="800000"/>
          <a:headEnd/>
          <a:tailEnd/>
        </a:ln>
      </xdr:spPr>
    </xdr:sp>
    <xdr:clientData/>
  </xdr:oneCellAnchor>
  <xdr:oneCellAnchor>
    <xdr:from>
      <xdr:col>14</xdr:col>
      <xdr:colOff>0</xdr:colOff>
      <xdr:row>24</xdr:row>
      <xdr:rowOff>0</xdr:rowOff>
    </xdr:from>
    <xdr:ext cx="80961" cy="376644"/>
    <xdr:sp macro="" textlink="">
      <xdr:nvSpPr>
        <xdr:cNvPr id="9637" name="Text Box 2">
          <a:extLst>
            <a:ext uri="{FF2B5EF4-FFF2-40B4-BE49-F238E27FC236}">
              <a16:creationId xmlns:a16="http://schemas.microsoft.com/office/drawing/2014/main" xmlns="" id="{00000000-0008-0000-0200-00007D090000}"/>
            </a:ext>
          </a:extLst>
        </xdr:cNvPr>
        <xdr:cNvSpPr txBox="1">
          <a:spLocks noChangeArrowheads="1"/>
        </xdr:cNvSpPr>
      </xdr:nvSpPr>
      <xdr:spPr bwMode="auto">
        <a:xfrm>
          <a:off x="7230533" y="4377267"/>
          <a:ext cx="80961" cy="376644"/>
        </a:xfrm>
        <a:prstGeom prst="rect">
          <a:avLst/>
        </a:prstGeom>
        <a:noFill/>
        <a:ln w="9525">
          <a:noFill/>
          <a:miter lim="800000"/>
          <a:headEnd/>
          <a:tailEnd/>
        </a:ln>
      </xdr:spPr>
    </xdr:sp>
    <xdr:clientData/>
  </xdr:oneCellAnchor>
  <xdr:oneCellAnchor>
    <xdr:from>
      <xdr:col>14</xdr:col>
      <xdr:colOff>0</xdr:colOff>
      <xdr:row>24</xdr:row>
      <xdr:rowOff>0</xdr:rowOff>
    </xdr:from>
    <xdr:ext cx="80961" cy="376644"/>
    <xdr:sp macro="" textlink="">
      <xdr:nvSpPr>
        <xdr:cNvPr id="9638" name="Text Box 1">
          <a:extLst>
            <a:ext uri="{FF2B5EF4-FFF2-40B4-BE49-F238E27FC236}">
              <a16:creationId xmlns:a16="http://schemas.microsoft.com/office/drawing/2014/main" xmlns="" id="{00000000-0008-0000-0200-00007E090000}"/>
            </a:ext>
          </a:extLst>
        </xdr:cNvPr>
        <xdr:cNvSpPr txBox="1">
          <a:spLocks noChangeArrowheads="1"/>
        </xdr:cNvSpPr>
      </xdr:nvSpPr>
      <xdr:spPr bwMode="auto">
        <a:xfrm>
          <a:off x="7230533" y="4377267"/>
          <a:ext cx="80961" cy="376644"/>
        </a:xfrm>
        <a:prstGeom prst="rect">
          <a:avLst/>
        </a:prstGeom>
        <a:noFill/>
        <a:ln w="9525">
          <a:noFill/>
          <a:miter lim="800000"/>
          <a:headEnd/>
          <a:tailEnd/>
        </a:ln>
      </xdr:spPr>
    </xdr:sp>
    <xdr:clientData/>
  </xdr:oneCellAnchor>
  <xdr:oneCellAnchor>
    <xdr:from>
      <xdr:col>14</xdr:col>
      <xdr:colOff>0</xdr:colOff>
      <xdr:row>24</xdr:row>
      <xdr:rowOff>0</xdr:rowOff>
    </xdr:from>
    <xdr:ext cx="80961" cy="376644"/>
    <xdr:sp macro="" textlink="">
      <xdr:nvSpPr>
        <xdr:cNvPr id="9639" name="Text Box 2">
          <a:extLst>
            <a:ext uri="{FF2B5EF4-FFF2-40B4-BE49-F238E27FC236}">
              <a16:creationId xmlns:a16="http://schemas.microsoft.com/office/drawing/2014/main" xmlns="" id="{00000000-0008-0000-0200-00007F090000}"/>
            </a:ext>
          </a:extLst>
        </xdr:cNvPr>
        <xdr:cNvSpPr txBox="1">
          <a:spLocks noChangeArrowheads="1"/>
        </xdr:cNvSpPr>
      </xdr:nvSpPr>
      <xdr:spPr bwMode="auto">
        <a:xfrm>
          <a:off x="7230533" y="4377267"/>
          <a:ext cx="80961" cy="376644"/>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14877"/>
    <xdr:sp macro="" textlink="">
      <xdr:nvSpPr>
        <xdr:cNvPr id="9640"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32227" y="4377267"/>
          <a:ext cx="66309" cy="314877"/>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32488"/>
    <xdr:sp macro="" textlink="">
      <xdr:nvSpPr>
        <xdr:cNvPr id="9641"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32227" y="4377267"/>
          <a:ext cx="85359" cy="332488"/>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32488"/>
    <xdr:sp macro="" textlink="">
      <xdr:nvSpPr>
        <xdr:cNvPr id="9642"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32227" y="4377267"/>
          <a:ext cx="85359" cy="332488"/>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32488"/>
    <xdr:sp macro="" textlink="">
      <xdr:nvSpPr>
        <xdr:cNvPr id="9643"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32227" y="4377267"/>
          <a:ext cx="85359" cy="332488"/>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32488"/>
    <xdr:sp macro="" textlink="">
      <xdr:nvSpPr>
        <xdr:cNvPr id="9644"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32227" y="4377267"/>
          <a:ext cx="85359" cy="332488"/>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32488"/>
    <xdr:sp macro="" textlink="">
      <xdr:nvSpPr>
        <xdr:cNvPr id="9645"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32227" y="4377267"/>
          <a:ext cx="85359" cy="332488"/>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32488"/>
    <xdr:sp macro="" textlink="">
      <xdr:nvSpPr>
        <xdr:cNvPr id="9646"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32227" y="4377267"/>
          <a:ext cx="85359" cy="332488"/>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32488"/>
    <xdr:sp macro="" textlink="">
      <xdr:nvSpPr>
        <xdr:cNvPr id="9647"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32227" y="4377267"/>
          <a:ext cx="85359" cy="332488"/>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32488"/>
    <xdr:sp macro="" textlink="">
      <xdr:nvSpPr>
        <xdr:cNvPr id="9648"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32227" y="4377267"/>
          <a:ext cx="85359" cy="332488"/>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50682"/>
    <xdr:sp macro="" textlink="">
      <xdr:nvSpPr>
        <xdr:cNvPr id="964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32227" y="4377267"/>
          <a:ext cx="66309" cy="350682"/>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41157"/>
    <xdr:sp macro="" textlink="">
      <xdr:nvSpPr>
        <xdr:cNvPr id="965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32227" y="4377267"/>
          <a:ext cx="66309" cy="341157"/>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60207"/>
    <xdr:sp macro="" textlink="">
      <xdr:nvSpPr>
        <xdr:cNvPr id="965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32227" y="4377267"/>
          <a:ext cx="66309" cy="360207"/>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9257"/>
    <xdr:sp macro="" textlink="">
      <xdr:nvSpPr>
        <xdr:cNvPr id="965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32227" y="4377267"/>
          <a:ext cx="85359" cy="379257"/>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9257"/>
    <xdr:sp macro="" textlink="">
      <xdr:nvSpPr>
        <xdr:cNvPr id="965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32227" y="4377267"/>
          <a:ext cx="85359" cy="379257"/>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9257"/>
    <xdr:sp macro="" textlink="">
      <xdr:nvSpPr>
        <xdr:cNvPr id="965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32227" y="4377267"/>
          <a:ext cx="85359" cy="379257"/>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9257"/>
    <xdr:sp macro="" textlink="">
      <xdr:nvSpPr>
        <xdr:cNvPr id="965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32227" y="4377267"/>
          <a:ext cx="85359" cy="379257"/>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98307"/>
    <xdr:sp macro="" textlink="">
      <xdr:nvSpPr>
        <xdr:cNvPr id="9656"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32227" y="4377267"/>
          <a:ext cx="66309" cy="398307"/>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98307"/>
    <xdr:sp macro="" textlink="">
      <xdr:nvSpPr>
        <xdr:cNvPr id="9657"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32227" y="4377267"/>
          <a:ext cx="66309" cy="398307"/>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88782"/>
    <xdr:sp macro="" textlink="">
      <xdr:nvSpPr>
        <xdr:cNvPr id="9658"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32227" y="4377267"/>
          <a:ext cx="66309" cy="388782"/>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07832"/>
    <xdr:sp macro="" textlink="">
      <xdr:nvSpPr>
        <xdr:cNvPr id="9659"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32227" y="4377267"/>
          <a:ext cx="66309" cy="407832"/>
        </a:xfrm>
        <a:prstGeom prst="rect">
          <a:avLst/>
        </a:prstGeom>
        <a:noFill/>
        <a:ln w="9525">
          <a:noFill/>
          <a:miter lim="800000"/>
          <a:headEnd/>
          <a:tailEnd/>
        </a:ln>
      </xdr:spPr>
    </xdr:sp>
    <xdr:clientData/>
  </xdr:oneCellAnchor>
  <xdr:oneCellAnchor>
    <xdr:from>
      <xdr:col>13</xdr:col>
      <xdr:colOff>1524000</xdr:colOff>
      <xdr:row>24</xdr:row>
      <xdr:rowOff>0</xdr:rowOff>
    </xdr:from>
    <xdr:ext cx="85359" cy="426882"/>
    <xdr:sp macro="" textlink="">
      <xdr:nvSpPr>
        <xdr:cNvPr id="9660"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32227" y="4377267"/>
          <a:ext cx="85359" cy="426882"/>
        </a:xfrm>
        <a:prstGeom prst="rect">
          <a:avLst/>
        </a:prstGeom>
        <a:noFill/>
        <a:ln w="9525">
          <a:noFill/>
          <a:miter lim="800000"/>
          <a:headEnd/>
          <a:tailEnd/>
        </a:ln>
      </xdr:spPr>
    </xdr:sp>
    <xdr:clientData/>
  </xdr:oneCellAnchor>
  <xdr:oneCellAnchor>
    <xdr:from>
      <xdr:col>13</xdr:col>
      <xdr:colOff>1524000</xdr:colOff>
      <xdr:row>24</xdr:row>
      <xdr:rowOff>0</xdr:rowOff>
    </xdr:from>
    <xdr:ext cx="85359" cy="426882"/>
    <xdr:sp macro="" textlink="">
      <xdr:nvSpPr>
        <xdr:cNvPr id="9661"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32227" y="4377267"/>
          <a:ext cx="85359" cy="426882"/>
        </a:xfrm>
        <a:prstGeom prst="rect">
          <a:avLst/>
        </a:prstGeom>
        <a:noFill/>
        <a:ln w="9525">
          <a:noFill/>
          <a:miter lim="800000"/>
          <a:headEnd/>
          <a:tailEnd/>
        </a:ln>
      </xdr:spPr>
    </xdr:sp>
    <xdr:clientData/>
  </xdr:oneCellAnchor>
  <xdr:oneCellAnchor>
    <xdr:from>
      <xdr:col>13</xdr:col>
      <xdr:colOff>1524000</xdr:colOff>
      <xdr:row>24</xdr:row>
      <xdr:rowOff>0</xdr:rowOff>
    </xdr:from>
    <xdr:ext cx="85359" cy="426882"/>
    <xdr:sp macro="" textlink="">
      <xdr:nvSpPr>
        <xdr:cNvPr id="9662"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32227" y="4377267"/>
          <a:ext cx="85359" cy="426882"/>
        </a:xfrm>
        <a:prstGeom prst="rect">
          <a:avLst/>
        </a:prstGeom>
        <a:noFill/>
        <a:ln w="9525">
          <a:noFill/>
          <a:miter lim="800000"/>
          <a:headEnd/>
          <a:tailEnd/>
        </a:ln>
      </xdr:spPr>
    </xdr:sp>
    <xdr:clientData/>
  </xdr:oneCellAnchor>
  <xdr:oneCellAnchor>
    <xdr:from>
      <xdr:col>13</xdr:col>
      <xdr:colOff>1524000</xdr:colOff>
      <xdr:row>24</xdr:row>
      <xdr:rowOff>0</xdr:rowOff>
    </xdr:from>
    <xdr:ext cx="85359" cy="426882"/>
    <xdr:sp macro="" textlink="">
      <xdr:nvSpPr>
        <xdr:cNvPr id="9663"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32227" y="4377267"/>
          <a:ext cx="85359" cy="426882"/>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31115"/>
    <xdr:sp macro="" textlink="">
      <xdr:nvSpPr>
        <xdr:cNvPr id="966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32227" y="4377267"/>
          <a:ext cx="66309" cy="431115"/>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31115"/>
    <xdr:sp macro="" textlink="">
      <xdr:nvSpPr>
        <xdr:cNvPr id="966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32227" y="4377267"/>
          <a:ext cx="66309" cy="431115"/>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26882"/>
    <xdr:sp macro="" textlink="">
      <xdr:nvSpPr>
        <xdr:cNvPr id="966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32227" y="4377267"/>
          <a:ext cx="66309" cy="426882"/>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40640"/>
    <xdr:sp macro="" textlink="">
      <xdr:nvSpPr>
        <xdr:cNvPr id="966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32227" y="4377267"/>
          <a:ext cx="66309" cy="440640"/>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98307"/>
    <xdr:sp macro="" textlink="">
      <xdr:nvSpPr>
        <xdr:cNvPr id="9668"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32227" y="4377267"/>
          <a:ext cx="66309" cy="398307"/>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98307"/>
    <xdr:sp macro="" textlink="">
      <xdr:nvSpPr>
        <xdr:cNvPr id="9669"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32227" y="4377267"/>
          <a:ext cx="66309" cy="398307"/>
        </a:xfrm>
        <a:prstGeom prst="rect">
          <a:avLst/>
        </a:prstGeom>
        <a:noFill/>
        <a:ln w="9525">
          <a:noFill/>
          <a:miter lim="800000"/>
          <a:headEnd/>
          <a:tailEnd/>
        </a:ln>
      </xdr:spPr>
    </xdr:sp>
    <xdr:clientData/>
  </xdr:oneCellAnchor>
  <xdr:oneCellAnchor>
    <xdr:from>
      <xdr:col>13</xdr:col>
      <xdr:colOff>1219200</xdr:colOff>
      <xdr:row>24</xdr:row>
      <xdr:rowOff>0</xdr:rowOff>
    </xdr:from>
    <xdr:ext cx="66309" cy="388782"/>
    <xdr:sp macro="" textlink="">
      <xdr:nvSpPr>
        <xdr:cNvPr id="9670"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32227" y="4377267"/>
          <a:ext cx="66309" cy="388782"/>
        </a:xfrm>
        <a:prstGeom prst="rect">
          <a:avLst/>
        </a:prstGeom>
        <a:noFill/>
        <a:ln w="9525">
          <a:noFill/>
          <a:miter lim="800000"/>
          <a:headEnd/>
          <a:tailEnd/>
        </a:ln>
      </xdr:spPr>
    </xdr:sp>
    <xdr:clientData/>
  </xdr:oneCellAnchor>
  <xdr:oneCellAnchor>
    <xdr:from>
      <xdr:col>13</xdr:col>
      <xdr:colOff>1219200</xdr:colOff>
      <xdr:row>24</xdr:row>
      <xdr:rowOff>0</xdr:rowOff>
    </xdr:from>
    <xdr:ext cx="66309" cy="407832"/>
    <xdr:sp macro="" textlink="">
      <xdr:nvSpPr>
        <xdr:cNvPr id="9671"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32227" y="4377267"/>
          <a:ext cx="66309" cy="407832"/>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9257"/>
    <xdr:sp macro="" textlink="">
      <xdr:nvSpPr>
        <xdr:cNvPr id="9672"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32227" y="4377267"/>
          <a:ext cx="85359" cy="379257"/>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9257"/>
    <xdr:sp macro="" textlink="">
      <xdr:nvSpPr>
        <xdr:cNvPr id="9673"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32227" y="4377267"/>
          <a:ext cx="85359" cy="379257"/>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9257"/>
    <xdr:sp macro="" textlink="">
      <xdr:nvSpPr>
        <xdr:cNvPr id="9674"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32227" y="4377267"/>
          <a:ext cx="85359" cy="379257"/>
        </a:xfrm>
        <a:prstGeom prst="rect">
          <a:avLst/>
        </a:prstGeom>
        <a:noFill/>
        <a:ln w="9525">
          <a:noFill/>
          <a:miter lim="800000"/>
          <a:headEnd/>
          <a:tailEnd/>
        </a:ln>
      </xdr:spPr>
    </xdr:sp>
    <xdr:clientData/>
  </xdr:oneCellAnchor>
  <xdr:oneCellAnchor>
    <xdr:from>
      <xdr:col>13</xdr:col>
      <xdr:colOff>1524000</xdr:colOff>
      <xdr:row>24</xdr:row>
      <xdr:rowOff>0</xdr:rowOff>
    </xdr:from>
    <xdr:ext cx="85359" cy="379257"/>
    <xdr:sp macro="" textlink="">
      <xdr:nvSpPr>
        <xdr:cNvPr id="9675"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32227" y="4377267"/>
          <a:ext cx="85359" cy="379257"/>
        </a:xfrm>
        <a:prstGeom prst="rect">
          <a:avLst/>
        </a:prstGeom>
        <a:noFill/>
        <a:ln w="9525">
          <a:noFill/>
          <a:miter lim="800000"/>
          <a:headEnd/>
          <a:tailEnd/>
        </a:ln>
      </xdr:spPr>
    </xdr:sp>
    <xdr:clientData/>
  </xdr:oneCellAnchor>
  <xdr:oneCellAnchor>
    <xdr:from>
      <xdr:col>14</xdr:col>
      <xdr:colOff>0</xdr:colOff>
      <xdr:row>24</xdr:row>
      <xdr:rowOff>0</xdr:rowOff>
    </xdr:from>
    <xdr:ext cx="61911" cy="314877"/>
    <xdr:sp macro="" textlink="">
      <xdr:nvSpPr>
        <xdr:cNvPr id="967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30533" y="4377267"/>
          <a:ext cx="61911" cy="314877"/>
        </a:xfrm>
        <a:prstGeom prst="rect">
          <a:avLst/>
        </a:prstGeom>
        <a:noFill/>
        <a:ln w="9525">
          <a:noFill/>
          <a:miter lim="800000"/>
          <a:headEnd/>
          <a:tailEnd/>
        </a:ln>
      </xdr:spPr>
    </xdr:sp>
    <xdr:clientData/>
  </xdr:oneCellAnchor>
  <xdr:oneCellAnchor>
    <xdr:from>
      <xdr:col>14</xdr:col>
      <xdr:colOff>0</xdr:colOff>
      <xdr:row>24</xdr:row>
      <xdr:rowOff>0</xdr:rowOff>
    </xdr:from>
    <xdr:ext cx="80961" cy="332488"/>
    <xdr:sp macro="" textlink="">
      <xdr:nvSpPr>
        <xdr:cNvPr id="967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30533" y="4377267"/>
          <a:ext cx="80961" cy="332488"/>
        </a:xfrm>
        <a:prstGeom prst="rect">
          <a:avLst/>
        </a:prstGeom>
        <a:noFill/>
        <a:ln w="9525">
          <a:noFill/>
          <a:miter lim="800000"/>
          <a:headEnd/>
          <a:tailEnd/>
        </a:ln>
      </xdr:spPr>
    </xdr:sp>
    <xdr:clientData/>
  </xdr:oneCellAnchor>
  <xdr:oneCellAnchor>
    <xdr:from>
      <xdr:col>14</xdr:col>
      <xdr:colOff>0</xdr:colOff>
      <xdr:row>24</xdr:row>
      <xdr:rowOff>0</xdr:rowOff>
    </xdr:from>
    <xdr:ext cx="80961" cy="332488"/>
    <xdr:sp macro="" textlink="">
      <xdr:nvSpPr>
        <xdr:cNvPr id="967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30533" y="4377267"/>
          <a:ext cx="80961" cy="332488"/>
        </a:xfrm>
        <a:prstGeom prst="rect">
          <a:avLst/>
        </a:prstGeom>
        <a:noFill/>
        <a:ln w="9525">
          <a:noFill/>
          <a:miter lim="800000"/>
          <a:headEnd/>
          <a:tailEnd/>
        </a:ln>
      </xdr:spPr>
    </xdr:sp>
    <xdr:clientData/>
  </xdr:oneCellAnchor>
  <xdr:oneCellAnchor>
    <xdr:from>
      <xdr:col>14</xdr:col>
      <xdr:colOff>0</xdr:colOff>
      <xdr:row>24</xdr:row>
      <xdr:rowOff>0</xdr:rowOff>
    </xdr:from>
    <xdr:ext cx="80961" cy="332488"/>
    <xdr:sp macro="" textlink="">
      <xdr:nvSpPr>
        <xdr:cNvPr id="967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30533" y="4377267"/>
          <a:ext cx="80961" cy="332488"/>
        </a:xfrm>
        <a:prstGeom prst="rect">
          <a:avLst/>
        </a:prstGeom>
        <a:noFill/>
        <a:ln w="9525">
          <a:noFill/>
          <a:miter lim="800000"/>
          <a:headEnd/>
          <a:tailEnd/>
        </a:ln>
      </xdr:spPr>
    </xdr:sp>
    <xdr:clientData/>
  </xdr:oneCellAnchor>
  <xdr:oneCellAnchor>
    <xdr:from>
      <xdr:col>14</xdr:col>
      <xdr:colOff>0</xdr:colOff>
      <xdr:row>24</xdr:row>
      <xdr:rowOff>0</xdr:rowOff>
    </xdr:from>
    <xdr:ext cx="80961" cy="332488"/>
    <xdr:sp macro="" textlink="">
      <xdr:nvSpPr>
        <xdr:cNvPr id="968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30533" y="4377267"/>
          <a:ext cx="80961" cy="332488"/>
        </a:xfrm>
        <a:prstGeom prst="rect">
          <a:avLst/>
        </a:prstGeom>
        <a:noFill/>
        <a:ln w="9525">
          <a:noFill/>
          <a:miter lim="800000"/>
          <a:headEnd/>
          <a:tailEnd/>
        </a:ln>
      </xdr:spPr>
    </xdr:sp>
    <xdr:clientData/>
  </xdr:oneCellAnchor>
  <xdr:oneCellAnchor>
    <xdr:from>
      <xdr:col>14</xdr:col>
      <xdr:colOff>0</xdr:colOff>
      <xdr:row>24</xdr:row>
      <xdr:rowOff>0</xdr:rowOff>
    </xdr:from>
    <xdr:ext cx="80961" cy="332488"/>
    <xdr:sp macro="" textlink="">
      <xdr:nvSpPr>
        <xdr:cNvPr id="968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30533" y="4377267"/>
          <a:ext cx="80961" cy="332488"/>
        </a:xfrm>
        <a:prstGeom prst="rect">
          <a:avLst/>
        </a:prstGeom>
        <a:noFill/>
        <a:ln w="9525">
          <a:noFill/>
          <a:miter lim="800000"/>
          <a:headEnd/>
          <a:tailEnd/>
        </a:ln>
      </xdr:spPr>
    </xdr:sp>
    <xdr:clientData/>
  </xdr:oneCellAnchor>
  <xdr:oneCellAnchor>
    <xdr:from>
      <xdr:col>14</xdr:col>
      <xdr:colOff>0</xdr:colOff>
      <xdr:row>24</xdr:row>
      <xdr:rowOff>0</xdr:rowOff>
    </xdr:from>
    <xdr:ext cx="80961" cy="332488"/>
    <xdr:sp macro="" textlink="">
      <xdr:nvSpPr>
        <xdr:cNvPr id="968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30533" y="4377267"/>
          <a:ext cx="80961" cy="332488"/>
        </a:xfrm>
        <a:prstGeom prst="rect">
          <a:avLst/>
        </a:prstGeom>
        <a:noFill/>
        <a:ln w="9525">
          <a:noFill/>
          <a:miter lim="800000"/>
          <a:headEnd/>
          <a:tailEnd/>
        </a:ln>
      </xdr:spPr>
    </xdr:sp>
    <xdr:clientData/>
  </xdr:oneCellAnchor>
  <xdr:oneCellAnchor>
    <xdr:from>
      <xdr:col>14</xdr:col>
      <xdr:colOff>0</xdr:colOff>
      <xdr:row>24</xdr:row>
      <xdr:rowOff>0</xdr:rowOff>
    </xdr:from>
    <xdr:ext cx="80961" cy="332488"/>
    <xdr:sp macro="" textlink="">
      <xdr:nvSpPr>
        <xdr:cNvPr id="968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30533" y="4377267"/>
          <a:ext cx="80961" cy="332488"/>
        </a:xfrm>
        <a:prstGeom prst="rect">
          <a:avLst/>
        </a:prstGeom>
        <a:noFill/>
        <a:ln w="9525">
          <a:noFill/>
          <a:miter lim="800000"/>
          <a:headEnd/>
          <a:tailEnd/>
        </a:ln>
      </xdr:spPr>
    </xdr:sp>
    <xdr:clientData/>
  </xdr:oneCellAnchor>
  <xdr:oneCellAnchor>
    <xdr:from>
      <xdr:col>14</xdr:col>
      <xdr:colOff>0</xdr:colOff>
      <xdr:row>24</xdr:row>
      <xdr:rowOff>0</xdr:rowOff>
    </xdr:from>
    <xdr:ext cx="80961" cy="332488"/>
    <xdr:sp macro="" textlink="">
      <xdr:nvSpPr>
        <xdr:cNvPr id="968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30533" y="4377267"/>
          <a:ext cx="80961" cy="332488"/>
        </a:xfrm>
        <a:prstGeom prst="rect">
          <a:avLst/>
        </a:prstGeom>
        <a:noFill/>
        <a:ln w="9525">
          <a:noFill/>
          <a:miter lim="800000"/>
          <a:headEnd/>
          <a:tailEnd/>
        </a:ln>
      </xdr:spPr>
    </xdr:sp>
    <xdr:clientData/>
  </xdr:oneCellAnchor>
  <xdr:oneCellAnchor>
    <xdr:from>
      <xdr:col>14</xdr:col>
      <xdr:colOff>0</xdr:colOff>
      <xdr:row>24</xdr:row>
      <xdr:rowOff>0</xdr:rowOff>
    </xdr:from>
    <xdr:ext cx="61911" cy="350682"/>
    <xdr:sp macro="" textlink="">
      <xdr:nvSpPr>
        <xdr:cNvPr id="9685"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30533" y="4377267"/>
          <a:ext cx="61911" cy="350682"/>
        </a:xfrm>
        <a:prstGeom prst="rect">
          <a:avLst/>
        </a:prstGeom>
        <a:noFill/>
        <a:ln w="9525">
          <a:noFill/>
          <a:miter lim="800000"/>
          <a:headEnd/>
          <a:tailEnd/>
        </a:ln>
      </xdr:spPr>
    </xdr:sp>
    <xdr:clientData/>
  </xdr:oneCellAnchor>
  <xdr:oneCellAnchor>
    <xdr:from>
      <xdr:col>14</xdr:col>
      <xdr:colOff>0</xdr:colOff>
      <xdr:row>24</xdr:row>
      <xdr:rowOff>0</xdr:rowOff>
    </xdr:from>
    <xdr:ext cx="61911" cy="341157"/>
    <xdr:sp macro="" textlink="">
      <xdr:nvSpPr>
        <xdr:cNvPr id="9686"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30533" y="4377267"/>
          <a:ext cx="61911" cy="341157"/>
        </a:xfrm>
        <a:prstGeom prst="rect">
          <a:avLst/>
        </a:prstGeom>
        <a:noFill/>
        <a:ln w="9525">
          <a:noFill/>
          <a:miter lim="800000"/>
          <a:headEnd/>
          <a:tailEnd/>
        </a:ln>
      </xdr:spPr>
    </xdr:sp>
    <xdr:clientData/>
  </xdr:oneCellAnchor>
  <xdr:oneCellAnchor>
    <xdr:from>
      <xdr:col>14</xdr:col>
      <xdr:colOff>0</xdr:colOff>
      <xdr:row>24</xdr:row>
      <xdr:rowOff>0</xdr:rowOff>
    </xdr:from>
    <xdr:ext cx="61911" cy="360207"/>
    <xdr:sp macro="" textlink="">
      <xdr:nvSpPr>
        <xdr:cNvPr id="9687"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30533" y="4377267"/>
          <a:ext cx="61911" cy="360207"/>
        </a:xfrm>
        <a:prstGeom prst="rect">
          <a:avLst/>
        </a:prstGeom>
        <a:noFill/>
        <a:ln w="9525">
          <a:noFill/>
          <a:miter lim="800000"/>
          <a:headEnd/>
          <a:tailEnd/>
        </a:ln>
      </xdr:spPr>
    </xdr:sp>
    <xdr:clientData/>
  </xdr:oneCellAnchor>
  <xdr:oneCellAnchor>
    <xdr:from>
      <xdr:col>14</xdr:col>
      <xdr:colOff>0</xdr:colOff>
      <xdr:row>24</xdr:row>
      <xdr:rowOff>0</xdr:rowOff>
    </xdr:from>
    <xdr:ext cx="80961" cy="379257"/>
    <xdr:sp macro="" textlink="">
      <xdr:nvSpPr>
        <xdr:cNvPr id="9688"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30533" y="4377267"/>
          <a:ext cx="80961" cy="379257"/>
        </a:xfrm>
        <a:prstGeom prst="rect">
          <a:avLst/>
        </a:prstGeom>
        <a:noFill/>
        <a:ln w="9525">
          <a:noFill/>
          <a:miter lim="800000"/>
          <a:headEnd/>
          <a:tailEnd/>
        </a:ln>
      </xdr:spPr>
    </xdr:sp>
    <xdr:clientData/>
  </xdr:oneCellAnchor>
  <xdr:oneCellAnchor>
    <xdr:from>
      <xdr:col>14</xdr:col>
      <xdr:colOff>0</xdr:colOff>
      <xdr:row>24</xdr:row>
      <xdr:rowOff>0</xdr:rowOff>
    </xdr:from>
    <xdr:ext cx="80961" cy="379257"/>
    <xdr:sp macro="" textlink="">
      <xdr:nvSpPr>
        <xdr:cNvPr id="9689"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30533" y="4377267"/>
          <a:ext cx="80961" cy="379257"/>
        </a:xfrm>
        <a:prstGeom prst="rect">
          <a:avLst/>
        </a:prstGeom>
        <a:noFill/>
        <a:ln w="9525">
          <a:noFill/>
          <a:miter lim="800000"/>
          <a:headEnd/>
          <a:tailEnd/>
        </a:ln>
      </xdr:spPr>
    </xdr:sp>
    <xdr:clientData/>
  </xdr:oneCellAnchor>
  <xdr:oneCellAnchor>
    <xdr:from>
      <xdr:col>14</xdr:col>
      <xdr:colOff>0</xdr:colOff>
      <xdr:row>24</xdr:row>
      <xdr:rowOff>0</xdr:rowOff>
    </xdr:from>
    <xdr:ext cx="80961" cy="379257"/>
    <xdr:sp macro="" textlink="">
      <xdr:nvSpPr>
        <xdr:cNvPr id="9690"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30533" y="4377267"/>
          <a:ext cx="80961" cy="379257"/>
        </a:xfrm>
        <a:prstGeom prst="rect">
          <a:avLst/>
        </a:prstGeom>
        <a:noFill/>
        <a:ln w="9525">
          <a:noFill/>
          <a:miter lim="800000"/>
          <a:headEnd/>
          <a:tailEnd/>
        </a:ln>
      </xdr:spPr>
    </xdr:sp>
    <xdr:clientData/>
  </xdr:oneCellAnchor>
  <xdr:oneCellAnchor>
    <xdr:from>
      <xdr:col>14</xdr:col>
      <xdr:colOff>0</xdr:colOff>
      <xdr:row>24</xdr:row>
      <xdr:rowOff>0</xdr:rowOff>
    </xdr:from>
    <xdr:ext cx="80961" cy="379257"/>
    <xdr:sp macro="" textlink="">
      <xdr:nvSpPr>
        <xdr:cNvPr id="9691"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30533" y="4377267"/>
          <a:ext cx="80961" cy="379257"/>
        </a:xfrm>
        <a:prstGeom prst="rect">
          <a:avLst/>
        </a:prstGeom>
        <a:noFill/>
        <a:ln w="9525">
          <a:noFill/>
          <a:miter lim="800000"/>
          <a:headEnd/>
          <a:tailEnd/>
        </a:ln>
      </xdr:spPr>
    </xdr:sp>
    <xdr:clientData/>
  </xdr:oneCellAnchor>
  <xdr:oneCellAnchor>
    <xdr:from>
      <xdr:col>14</xdr:col>
      <xdr:colOff>0</xdr:colOff>
      <xdr:row>24</xdr:row>
      <xdr:rowOff>0</xdr:rowOff>
    </xdr:from>
    <xdr:ext cx="61911" cy="398307"/>
    <xdr:sp macro="" textlink="">
      <xdr:nvSpPr>
        <xdr:cNvPr id="969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30533" y="4377267"/>
          <a:ext cx="61911" cy="398307"/>
        </a:xfrm>
        <a:prstGeom prst="rect">
          <a:avLst/>
        </a:prstGeom>
        <a:noFill/>
        <a:ln w="9525">
          <a:noFill/>
          <a:miter lim="800000"/>
          <a:headEnd/>
          <a:tailEnd/>
        </a:ln>
      </xdr:spPr>
    </xdr:sp>
    <xdr:clientData/>
  </xdr:oneCellAnchor>
  <xdr:oneCellAnchor>
    <xdr:from>
      <xdr:col>14</xdr:col>
      <xdr:colOff>0</xdr:colOff>
      <xdr:row>24</xdr:row>
      <xdr:rowOff>0</xdr:rowOff>
    </xdr:from>
    <xdr:ext cx="61911" cy="398307"/>
    <xdr:sp macro="" textlink="">
      <xdr:nvSpPr>
        <xdr:cNvPr id="969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30533" y="4377267"/>
          <a:ext cx="61911" cy="398307"/>
        </a:xfrm>
        <a:prstGeom prst="rect">
          <a:avLst/>
        </a:prstGeom>
        <a:noFill/>
        <a:ln w="9525">
          <a:noFill/>
          <a:miter lim="800000"/>
          <a:headEnd/>
          <a:tailEnd/>
        </a:ln>
      </xdr:spPr>
    </xdr:sp>
    <xdr:clientData/>
  </xdr:oneCellAnchor>
  <xdr:oneCellAnchor>
    <xdr:from>
      <xdr:col>14</xdr:col>
      <xdr:colOff>0</xdr:colOff>
      <xdr:row>24</xdr:row>
      <xdr:rowOff>0</xdr:rowOff>
    </xdr:from>
    <xdr:ext cx="61911" cy="388782"/>
    <xdr:sp macro="" textlink="">
      <xdr:nvSpPr>
        <xdr:cNvPr id="969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30533" y="4377267"/>
          <a:ext cx="61911" cy="388782"/>
        </a:xfrm>
        <a:prstGeom prst="rect">
          <a:avLst/>
        </a:prstGeom>
        <a:noFill/>
        <a:ln w="9525">
          <a:noFill/>
          <a:miter lim="800000"/>
          <a:headEnd/>
          <a:tailEnd/>
        </a:ln>
      </xdr:spPr>
    </xdr:sp>
    <xdr:clientData/>
  </xdr:oneCellAnchor>
  <xdr:oneCellAnchor>
    <xdr:from>
      <xdr:col>14</xdr:col>
      <xdr:colOff>0</xdr:colOff>
      <xdr:row>24</xdr:row>
      <xdr:rowOff>0</xdr:rowOff>
    </xdr:from>
    <xdr:ext cx="61911" cy="407832"/>
    <xdr:sp macro="" textlink="">
      <xdr:nvSpPr>
        <xdr:cNvPr id="969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30533" y="4377267"/>
          <a:ext cx="61911" cy="407832"/>
        </a:xfrm>
        <a:prstGeom prst="rect">
          <a:avLst/>
        </a:prstGeom>
        <a:noFill/>
        <a:ln w="9525">
          <a:noFill/>
          <a:miter lim="800000"/>
          <a:headEnd/>
          <a:tailEnd/>
        </a:ln>
      </xdr:spPr>
    </xdr:sp>
    <xdr:clientData/>
  </xdr:oneCellAnchor>
  <xdr:oneCellAnchor>
    <xdr:from>
      <xdr:col>14</xdr:col>
      <xdr:colOff>0</xdr:colOff>
      <xdr:row>24</xdr:row>
      <xdr:rowOff>0</xdr:rowOff>
    </xdr:from>
    <xdr:ext cx="80961" cy="426882"/>
    <xdr:sp macro="" textlink="">
      <xdr:nvSpPr>
        <xdr:cNvPr id="969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30533" y="4377267"/>
          <a:ext cx="80961" cy="426882"/>
        </a:xfrm>
        <a:prstGeom prst="rect">
          <a:avLst/>
        </a:prstGeom>
        <a:noFill/>
        <a:ln w="9525">
          <a:noFill/>
          <a:miter lim="800000"/>
          <a:headEnd/>
          <a:tailEnd/>
        </a:ln>
      </xdr:spPr>
    </xdr:sp>
    <xdr:clientData/>
  </xdr:oneCellAnchor>
  <xdr:oneCellAnchor>
    <xdr:from>
      <xdr:col>14</xdr:col>
      <xdr:colOff>0</xdr:colOff>
      <xdr:row>24</xdr:row>
      <xdr:rowOff>0</xdr:rowOff>
    </xdr:from>
    <xdr:ext cx="80961" cy="426882"/>
    <xdr:sp macro="" textlink="">
      <xdr:nvSpPr>
        <xdr:cNvPr id="969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30533" y="4377267"/>
          <a:ext cx="80961" cy="426882"/>
        </a:xfrm>
        <a:prstGeom prst="rect">
          <a:avLst/>
        </a:prstGeom>
        <a:noFill/>
        <a:ln w="9525">
          <a:noFill/>
          <a:miter lim="800000"/>
          <a:headEnd/>
          <a:tailEnd/>
        </a:ln>
      </xdr:spPr>
    </xdr:sp>
    <xdr:clientData/>
  </xdr:oneCellAnchor>
  <xdr:oneCellAnchor>
    <xdr:from>
      <xdr:col>14</xdr:col>
      <xdr:colOff>0</xdr:colOff>
      <xdr:row>24</xdr:row>
      <xdr:rowOff>0</xdr:rowOff>
    </xdr:from>
    <xdr:ext cx="80961" cy="426882"/>
    <xdr:sp macro="" textlink="">
      <xdr:nvSpPr>
        <xdr:cNvPr id="969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30533" y="4377267"/>
          <a:ext cx="80961" cy="426882"/>
        </a:xfrm>
        <a:prstGeom prst="rect">
          <a:avLst/>
        </a:prstGeom>
        <a:noFill/>
        <a:ln w="9525">
          <a:noFill/>
          <a:miter lim="800000"/>
          <a:headEnd/>
          <a:tailEnd/>
        </a:ln>
      </xdr:spPr>
    </xdr:sp>
    <xdr:clientData/>
  </xdr:oneCellAnchor>
  <xdr:oneCellAnchor>
    <xdr:from>
      <xdr:col>14</xdr:col>
      <xdr:colOff>0</xdr:colOff>
      <xdr:row>24</xdr:row>
      <xdr:rowOff>0</xdr:rowOff>
    </xdr:from>
    <xdr:ext cx="80961" cy="426882"/>
    <xdr:sp macro="" textlink="">
      <xdr:nvSpPr>
        <xdr:cNvPr id="969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30533" y="4377267"/>
          <a:ext cx="80961" cy="426882"/>
        </a:xfrm>
        <a:prstGeom prst="rect">
          <a:avLst/>
        </a:prstGeom>
        <a:noFill/>
        <a:ln w="9525">
          <a:noFill/>
          <a:miter lim="800000"/>
          <a:headEnd/>
          <a:tailEnd/>
        </a:ln>
      </xdr:spPr>
    </xdr:sp>
    <xdr:clientData/>
  </xdr:oneCellAnchor>
  <xdr:oneCellAnchor>
    <xdr:from>
      <xdr:col>14</xdr:col>
      <xdr:colOff>0</xdr:colOff>
      <xdr:row>24</xdr:row>
      <xdr:rowOff>0</xdr:rowOff>
    </xdr:from>
    <xdr:ext cx="61911" cy="431115"/>
    <xdr:sp macro="" textlink="">
      <xdr:nvSpPr>
        <xdr:cNvPr id="9700"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30533" y="4377267"/>
          <a:ext cx="61911" cy="431115"/>
        </a:xfrm>
        <a:prstGeom prst="rect">
          <a:avLst/>
        </a:prstGeom>
        <a:noFill/>
        <a:ln w="9525">
          <a:noFill/>
          <a:miter lim="800000"/>
          <a:headEnd/>
          <a:tailEnd/>
        </a:ln>
      </xdr:spPr>
    </xdr:sp>
    <xdr:clientData/>
  </xdr:oneCellAnchor>
  <xdr:oneCellAnchor>
    <xdr:from>
      <xdr:col>14</xdr:col>
      <xdr:colOff>0</xdr:colOff>
      <xdr:row>24</xdr:row>
      <xdr:rowOff>0</xdr:rowOff>
    </xdr:from>
    <xdr:ext cx="61911" cy="431115"/>
    <xdr:sp macro="" textlink="">
      <xdr:nvSpPr>
        <xdr:cNvPr id="9701"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30533" y="4377267"/>
          <a:ext cx="61911" cy="431115"/>
        </a:xfrm>
        <a:prstGeom prst="rect">
          <a:avLst/>
        </a:prstGeom>
        <a:noFill/>
        <a:ln w="9525">
          <a:noFill/>
          <a:miter lim="800000"/>
          <a:headEnd/>
          <a:tailEnd/>
        </a:ln>
      </xdr:spPr>
    </xdr:sp>
    <xdr:clientData/>
  </xdr:oneCellAnchor>
  <xdr:oneCellAnchor>
    <xdr:from>
      <xdr:col>14</xdr:col>
      <xdr:colOff>0</xdr:colOff>
      <xdr:row>24</xdr:row>
      <xdr:rowOff>0</xdr:rowOff>
    </xdr:from>
    <xdr:ext cx="61911" cy="426882"/>
    <xdr:sp macro="" textlink="">
      <xdr:nvSpPr>
        <xdr:cNvPr id="9702"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30533" y="4377267"/>
          <a:ext cx="61911" cy="426882"/>
        </a:xfrm>
        <a:prstGeom prst="rect">
          <a:avLst/>
        </a:prstGeom>
        <a:noFill/>
        <a:ln w="9525">
          <a:noFill/>
          <a:miter lim="800000"/>
          <a:headEnd/>
          <a:tailEnd/>
        </a:ln>
      </xdr:spPr>
    </xdr:sp>
    <xdr:clientData/>
  </xdr:oneCellAnchor>
  <xdr:oneCellAnchor>
    <xdr:from>
      <xdr:col>14</xdr:col>
      <xdr:colOff>0</xdr:colOff>
      <xdr:row>24</xdr:row>
      <xdr:rowOff>0</xdr:rowOff>
    </xdr:from>
    <xdr:ext cx="61911" cy="440640"/>
    <xdr:sp macro="" textlink="">
      <xdr:nvSpPr>
        <xdr:cNvPr id="9703"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30533" y="4377267"/>
          <a:ext cx="61911" cy="440640"/>
        </a:xfrm>
        <a:prstGeom prst="rect">
          <a:avLst/>
        </a:prstGeom>
        <a:noFill/>
        <a:ln w="9525">
          <a:noFill/>
          <a:miter lim="800000"/>
          <a:headEnd/>
          <a:tailEnd/>
        </a:ln>
      </xdr:spPr>
    </xdr:sp>
    <xdr:clientData/>
  </xdr:oneCellAnchor>
  <xdr:oneCellAnchor>
    <xdr:from>
      <xdr:col>14</xdr:col>
      <xdr:colOff>0</xdr:colOff>
      <xdr:row>24</xdr:row>
      <xdr:rowOff>0</xdr:rowOff>
    </xdr:from>
    <xdr:ext cx="61911" cy="398307"/>
    <xdr:sp macro="" textlink="">
      <xdr:nvSpPr>
        <xdr:cNvPr id="970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30533" y="4377267"/>
          <a:ext cx="61911" cy="398307"/>
        </a:xfrm>
        <a:prstGeom prst="rect">
          <a:avLst/>
        </a:prstGeom>
        <a:noFill/>
        <a:ln w="9525">
          <a:noFill/>
          <a:miter lim="800000"/>
          <a:headEnd/>
          <a:tailEnd/>
        </a:ln>
      </xdr:spPr>
    </xdr:sp>
    <xdr:clientData/>
  </xdr:oneCellAnchor>
  <xdr:oneCellAnchor>
    <xdr:from>
      <xdr:col>14</xdr:col>
      <xdr:colOff>0</xdr:colOff>
      <xdr:row>24</xdr:row>
      <xdr:rowOff>0</xdr:rowOff>
    </xdr:from>
    <xdr:ext cx="61911" cy="398307"/>
    <xdr:sp macro="" textlink="">
      <xdr:nvSpPr>
        <xdr:cNvPr id="970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30533" y="4377267"/>
          <a:ext cx="61911" cy="398307"/>
        </a:xfrm>
        <a:prstGeom prst="rect">
          <a:avLst/>
        </a:prstGeom>
        <a:noFill/>
        <a:ln w="9525">
          <a:noFill/>
          <a:miter lim="800000"/>
          <a:headEnd/>
          <a:tailEnd/>
        </a:ln>
      </xdr:spPr>
    </xdr:sp>
    <xdr:clientData/>
  </xdr:oneCellAnchor>
  <xdr:oneCellAnchor>
    <xdr:from>
      <xdr:col>14</xdr:col>
      <xdr:colOff>0</xdr:colOff>
      <xdr:row>24</xdr:row>
      <xdr:rowOff>0</xdr:rowOff>
    </xdr:from>
    <xdr:ext cx="61911" cy="388782"/>
    <xdr:sp macro="" textlink="">
      <xdr:nvSpPr>
        <xdr:cNvPr id="970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30533" y="4377267"/>
          <a:ext cx="61911" cy="388782"/>
        </a:xfrm>
        <a:prstGeom prst="rect">
          <a:avLst/>
        </a:prstGeom>
        <a:noFill/>
        <a:ln w="9525">
          <a:noFill/>
          <a:miter lim="800000"/>
          <a:headEnd/>
          <a:tailEnd/>
        </a:ln>
      </xdr:spPr>
    </xdr:sp>
    <xdr:clientData/>
  </xdr:oneCellAnchor>
  <xdr:oneCellAnchor>
    <xdr:from>
      <xdr:col>14</xdr:col>
      <xdr:colOff>0</xdr:colOff>
      <xdr:row>24</xdr:row>
      <xdr:rowOff>0</xdr:rowOff>
    </xdr:from>
    <xdr:ext cx="61911" cy="407832"/>
    <xdr:sp macro="" textlink="">
      <xdr:nvSpPr>
        <xdr:cNvPr id="970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30533" y="4377267"/>
          <a:ext cx="61911" cy="407832"/>
        </a:xfrm>
        <a:prstGeom prst="rect">
          <a:avLst/>
        </a:prstGeom>
        <a:noFill/>
        <a:ln w="9525">
          <a:noFill/>
          <a:miter lim="800000"/>
          <a:headEnd/>
          <a:tailEnd/>
        </a:ln>
      </xdr:spPr>
    </xdr:sp>
    <xdr:clientData/>
  </xdr:oneCellAnchor>
  <xdr:oneCellAnchor>
    <xdr:from>
      <xdr:col>14</xdr:col>
      <xdr:colOff>0</xdr:colOff>
      <xdr:row>24</xdr:row>
      <xdr:rowOff>0</xdr:rowOff>
    </xdr:from>
    <xdr:ext cx="80961" cy="379257"/>
    <xdr:sp macro="" textlink="">
      <xdr:nvSpPr>
        <xdr:cNvPr id="970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30533" y="4377267"/>
          <a:ext cx="80961" cy="379257"/>
        </a:xfrm>
        <a:prstGeom prst="rect">
          <a:avLst/>
        </a:prstGeom>
        <a:noFill/>
        <a:ln w="9525">
          <a:noFill/>
          <a:miter lim="800000"/>
          <a:headEnd/>
          <a:tailEnd/>
        </a:ln>
      </xdr:spPr>
    </xdr:sp>
    <xdr:clientData/>
  </xdr:oneCellAnchor>
  <xdr:oneCellAnchor>
    <xdr:from>
      <xdr:col>14</xdr:col>
      <xdr:colOff>0</xdr:colOff>
      <xdr:row>24</xdr:row>
      <xdr:rowOff>0</xdr:rowOff>
    </xdr:from>
    <xdr:ext cx="80961" cy="379257"/>
    <xdr:sp macro="" textlink="">
      <xdr:nvSpPr>
        <xdr:cNvPr id="970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30533" y="4377267"/>
          <a:ext cx="80961" cy="379257"/>
        </a:xfrm>
        <a:prstGeom prst="rect">
          <a:avLst/>
        </a:prstGeom>
        <a:noFill/>
        <a:ln w="9525">
          <a:noFill/>
          <a:miter lim="800000"/>
          <a:headEnd/>
          <a:tailEnd/>
        </a:ln>
      </xdr:spPr>
    </xdr:sp>
    <xdr:clientData/>
  </xdr:oneCellAnchor>
  <xdr:oneCellAnchor>
    <xdr:from>
      <xdr:col>14</xdr:col>
      <xdr:colOff>0</xdr:colOff>
      <xdr:row>24</xdr:row>
      <xdr:rowOff>0</xdr:rowOff>
    </xdr:from>
    <xdr:ext cx="80961" cy="379257"/>
    <xdr:sp macro="" textlink="">
      <xdr:nvSpPr>
        <xdr:cNvPr id="971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30533" y="4377267"/>
          <a:ext cx="80961" cy="379257"/>
        </a:xfrm>
        <a:prstGeom prst="rect">
          <a:avLst/>
        </a:prstGeom>
        <a:noFill/>
        <a:ln w="9525">
          <a:noFill/>
          <a:miter lim="800000"/>
          <a:headEnd/>
          <a:tailEnd/>
        </a:ln>
      </xdr:spPr>
    </xdr:sp>
    <xdr:clientData/>
  </xdr:oneCellAnchor>
  <xdr:oneCellAnchor>
    <xdr:from>
      <xdr:col>14</xdr:col>
      <xdr:colOff>0</xdr:colOff>
      <xdr:row>24</xdr:row>
      <xdr:rowOff>0</xdr:rowOff>
    </xdr:from>
    <xdr:ext cx="80961" cy="379257"/>
    <xdr:sp macro="" textlink="">
      <xdr:nvSpPr>
        <xdr:cNvPr id="971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30533" y="4377267"/>
          <a:ext cx="80961" cy="379257"/>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19967"/>
    <xdr:sp macro="" textlink="">
      <xdr:nvSpPr>
        <xdr:cNvPr id="971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32227" y="19625733"/>
          <a:ext cx="58217" cy="319967"/>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19967"/>
    <xdr:sp macro="" textlink="">
      <xdr:nvSpPr>
        <xdr:cNvPr id="971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32227" y="19625733"/>
          <a:ext cx="58217" cy="319967"/>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13613"/>
    <xdr:sp macro="" textlink="">
      <xdr:nvSpPr>
        <xdr:cNvPr id="971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32227" y="19625733"/>
          <a:ext cx="58217" cy="313613"/>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29492"/>
    <xdr:sp macro="" textlink="">
      <xdr:nvSpPr>
        <xdr:cNvPr id="971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32227" y="19625733"/>
          <a:ext cx="58217" cy="32949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971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32227" y="19625733"/>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971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32227" y="19625733"/>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971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32227" y="19625733"/>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971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32227" y="19625733"/>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972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32227" y="19625733"/>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972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32227" y="19625733"/>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972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32227" y="19625733"/>
          <a:ext cx="77267" cy="348542"/>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48542"/>
    <xdr:sp macro="" textlink="">
      <xdr:nvSpPr>
        <xdr:cNvPr id="972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32227" y="19625733"/>
          <a:ext cx="77267" cy="348542"/>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66736"/>
    <xdr:sp macro="" textlink="">
      <xdr:nvSpPr>
        <xdr:cNvPr id="972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32227" y="19625733"/>
          <a:ext cx="58217" cy="3667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57211"/>
    <xdr:sp macro="" textlink="">
      <xdr:nvSpPr>
        <xdr:cNvPr id="972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32227" y="19625733"/>
          <a:ext cx="58217" cy="35721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376261"/>
    <xdr:sp macro="" textlink="">
      <xdr:nvSpPr>
        <xdr:cNvPr id="972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32227" y="19625733"/>
          <a:ext cx="58217" cy="37626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972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32227" y="19625733"/>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972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32227" y="19625733"/>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972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32227" y="19625733"/>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973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32227" y="19625733"/>
          <a:ext cx="77267" cy="39531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14361"/>
    <xdr:sp macro="" textlink="">
      <xdr:nvSpPr>
        <xdr:cNvPr id="973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32227" y="19625733"/>
          <a:ext cx="58217" cy="41436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14361"/>
    <xdr:sp macro="" textlink="">
      <xdr:nvSpPr>
        <xdr:cNvPr id="973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32227" y="19625733"/>
          <a:ext cx="58217" cy="41436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04836"/>
    <xdr:sp macro="" textlink="">
      <xdr:nvSpPr>
        <xdr:cNvPr id="973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32227" y="19625733"/>
          <a:ext cx="58217" cy="4048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23886"/>
    <xdr:sp macro="" textlink="">
      <xdr:nvSpPr>
        <xdr:cNvPr id="973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32227" y="19625733"/>
          <a:ext cx="58217" cy="42388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442936"/>
    <xdr:sp macro="" textlink="">
      <xdr:nvSpPr>
        <xdr:cNvPr id="973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32227" y="19625733"/>
          <a:ext cx="77267" cy="44293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442936"/>
    <xdr:sp macro="" textlink="">
      <xdr:nvSpPr>
        <xdr:cNvPr id="973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32227" y="19625733"/>
          <a:ext cx="77267" cy="44293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442936"/>
    <xdr:sp macro="" textlink="">
      <xdr:nvSpPr>
        <xdr:cNvPr id="973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32227" y="19625733"/>
          <a:ext cx="77267" cy="44293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442936"/>
    <xdr:sp macro="" textlink="">
      <xdr:nvSpPr>
        <xdr:cNvPr id="973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32227" y="19625733"/>
          <a:ext cx="77267" cy="4429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47169"/>
    <xdr:sp macro="" textlink="">
      <xdr:nvSpPr>
        <xdr:cNvPr id="9739"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32227" y="19625733"/>
          <a:ext cx="58217" cy="447169"/>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47169"/>
    <xdr:sp macro="" textlink="">
      <xdr:nvSpPr>
        <xdr:cNvPr id="9740"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32227" y="19625733"/>
          <a:ext cx="58217" cy="447169"/>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42936"/>
    <xdr:sp macro="" textlink="">
      <xdr:nvSpPr>
        <xdr:cNvPr id="9741"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32227" y="19625733"/>
          <a:ext cx="58217" cy="4429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56694"/>
    <xdr:sp macro="" textlink="">
      <xdr:nvSpPr>
        <xdr:cNvPr id="9742"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32227" y="19625733"/>
          <a:ext cx="58217" cy="456694"/>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14361"/>
    <xdr:sp macro="" textlink="">
      <xdr:nvSpPr>
        <xdr:cNvPr id="9743"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32227" y="19625733"/>
          <a:ext cx="58217" cy="41436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14361"/>
    <xdr:sp macro="" textlink="">
      <xdr:nvSpPr>
        <xdr:cNvPr id="9744"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32227" y="19625733"/>
          <a:ext cx="58217" cy="414361"/>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04836"/>
    <xdr:sp macro="" textlink="">
      <xdr:nvSpPr>
        <xdr:cNvPr id="9745"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32227" y="19625733"/>
          <a:ext cx="58217" cy="404836"/>
        </a:xfrm>
        <a:prstGeom prst="rect">
          <a:avLst/>
        </a:prstGeom>
        <a:noFill/>
        <a:ln w="9525">
          <a:noFill/>
          <a:miter lim="800000"/>
          <a:headEnd/>
          <a:tailEnd/>
        </a:ln>
      </xdr:spPr>
    </xdr:sp>
    <xdr:clientData/>
  </xdr:oneCellAnchor>
  <xdr:oneCellAnchor>
    <xdr:from>
      <xdr:col>13</xdr:col>
      <xdr:colOff>1219200</xdr:colOff>
      <xdr:row>60</xdr:row>
      <xdr:rowOff>0</xdr:rowOff>
    </xdr:from>
    <xdr:ext cx="58217" cy="423886"/>
    <xdr:sp macro="" textlink="">
      <xdr:nvSpPr>
        <xdr:cNvPr id="9746"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32227" y="19625733"/>
          <a:ext cx="58217" cy="423886"/>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9747"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32227" y="19625733"/>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9748"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32227" y="19625733"/>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9749"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32227" y="19625733"/>
          <a:ext cx="77267" cy="395311"/>
        </a:xfrm>
        <a:prstGeom prst="rect">
          <a:avLst/>
        </a:prstGeom>
        <a:noFill/>
        <a:ln w="9525">
          <a:noFill/>
          <a:miter lim="800000"/>
          <a:headEnd/>
          <a:tailEnd/>
        </a:ln>
      </xdr:spPr>
    </xdr:sp>
    <xdr:clientData/>
  </xdr:oneCellAnchor>
  <xdr:oneCellAnchor>
    <xdr:from>
      <xdr:col>13</xdr:col>
      <xdr:colOff>1524000</xdr:colOff>
      <xdr:row>60</xdr:row>
      <xdr:rowOff>0</xdr:rowOff>
    </xdr:from>
    <xdr:ext cx="77267" cy="395311"/>
    <xdr:sp macro="" textlink="">
      <xdr:nvSpPr>
        <xdr:cNvPr id="9750"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32227" y="19625733"/>
          <a:ext cx="77267" cy="395311"/>
        </a:xfrm>
        <a:prstGeom prst="rect">
          <a:avLst/>
        </a:prstGeom>
        <a:noFill/>
        <a:ln w="9525">
          <a:noFill/>
          <a:miter lim="800000"/>
          <a:headEnd/>
          <a:tailEnd/>
        </a:ln>
      </xdr:spPr>
    </xdr:sp>
    <xdr:clientData/>
  </xdr:oneCellAnchor>
  <xdr:oneCellAnchor>
    <xdr:from>
      <xdr:col>14</xdr:col>
      <xdr:colOff>0</xdr:colOff>
      <xdr:row>60</xdr:row>
      <xdr:rowOff>0</xdr:rowOff>
    </xdr:from>
    <xdr:ext cx="61911" cy="319967"/>
    <xdr:sp macro="" textlink="">
      <xdr:nvSpPr>
        <xdr:cNvPr id="9751"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30533" y="19625733"/>
          <a:ext cx="61911" cy="319967"/>
        </a:xfrm>
        <a:prstGeom prst="rect">
          <a:avLst/>
        </a:prstGeom>
        <a:noFill/>
        <a:ln w="9525">
          <a:noFill/>
          <a:miter lim="800000"/>
          <a:headEnd/>
          <a:tailEnd/>
        </a:ln>
      </xdr:spPr>
    </xdr:sp>
    <xdr:clientData/>
  </xdr:oneCellAnchor>
  <xdr:oneCellAnchor>
    <xdr:from>
      <xdr:col>14</xdr:col>
      <xdr:colOff>0</xdr:colOff>
      <xdr:row>60</xdr:row>
      <xdr:rowOff>0</xdr:rowOff>
    </xdr:from>
    <xdr:ext cx="61911" cy="319967"/>
    <xdr:sp macro="" textlink="">
      <xdr:nvSpPr>
        <xdr:cNvPr id="9752"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30533" y="19625733"/>
          <a:ext cx="61911" cy="319967"/>
        </a:xfrm>
        <a:prstGeom prst="rect">
          <a:avLst/>
        </a:prstGeom>
        <a:noFill/>
        <a:ln w="9525">
          <a:noFill/>
          <a:miter lim="800000"/>
          <a:headEnd/>
          <a:tailEnd/>
        </a:ln>
      </xdr:spPr>
    </xdr:sp>
    <xdr:clientData/>
  </xdr:oneCellAnchor>
  <xdr:oneCellAnchor>
    <xdr:from>
      <xdr:col>14</xdr:col>
      <xdr:colOff>0</xdr:colOff>
      <xdr:row>60</xdr:row>
      <xdr:rowOff>0</xdr:rowOff>
    </xdr:from>
    <xdr:ext cx="61911" cy="313613"/>
    <xdr:sp macro="" textlink="">
      <xdr:nvSpPr>
        <xdr:cNvPr id="9753"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30533" y="19625733"/>
          <a:ext cx="61911" cy="313613"/>
        </a:xfrm>
        <a:prstGeom prst="rect">
          <a:avLst/>
        </a:prstGeom>
        <a:noFill/>
        <a:ln w="9525">
          <a:noFill/>
          <a:miter lim="800000"/>
          <a:headEnd/>
          <a:tailEnd/>
        </a:ln>
      </xdr:spPr>
    </xdr:sp>
    <xdr:clientData/>
  </xdr:oneCellAnchor>
  <xdr:oneCellAnchor>
    <xdr:from>
      <xdr:col>14</xdr:col>
      <xdr:colOff>0</xdr:colOff>
      <xdr:row>60</xdr:row>
      <xdr:rowOff>0</xdr:rowOff>
    </xdr:from>
    <xdr:ext cx="61911" cy="329492"/>
    <xdr:sp macro="" textlink="">
      <xdr:nvSpPr>
        <xdr:cNvPr id="9754"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30533" y="19625733"/>
          <a:ext cx="61911" cy="32949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9755"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30533" y="19625733"/>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9756"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30533" y="19625733"/>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9757"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30533" y="19625733"/>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9758"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30533" y="19625733"/>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9759"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30533" y="19625733"/>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9760"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30533" y="19625733"/>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9761"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30533" y="19625733"/>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80961" cy="348542"/>
    <xdr:sp macro="" textlink="">
      <xdr:nvSpPr>
        <xdr:cNvPr id="9762"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30533" y="19625733"/>
          <a:ext cx="80961" cy="348542"/>
        </a:xfrm>
        <a:prstGeom prst="rect">
          <a:avLst/>
        </a:prstGeom>
        <a:noFill/>
        <a:ln w="9525">
          <a:noFill/>
          <a:miter lim="800000"/>
          <a:headEnd/>
          <a:tailEnd/>
        </a:ln>
      </xdr:spPr>
    </xdr:sp>
    <xdr:clientData/>
  </xdr:oneCellAnchor>
  <xdr:oneCellAnchor>
    <xdr:from>
      <xdr:col>14</xdr:col>
      <xdr:colOff>0</xdr:colOff>
      <xdr:row>60</xdr:row>
      <xdr:rowOff>0</xdr:rowOff>
    </xdr:from>
    <xdr:ext cx="61911" cy="366736"/>
    <xdr:sp macro="" textlink="">
      <xdr:nvSpPr>
        <xdr:cNvPr id="9763"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30533" y="19625733"/>
          <a:ext cx="61911" cy="366736"/>
        </a:xfrm>
        <a:prstGeom prst="rect">
          <a:avLst/>
        </a:prstGeom>
        <a:noFill/>
        <a:ln w="9525">
          <a:noFill/>
          <a:miter lim="800000"/>
          <a:headEnd/>
          <a:tailEnd/>
        </a:ln>
      </xdr:spPr>
    </xdr:sp>
    <xdr:clientData/>
  </xdr:oneCellAnchor>
  <xdr:oneCellAnchor>
    <xdr:from>
      <xdr:col>14</xdr:col>
      <xdr:colOff>0</xdr:colOff>
      <xdr:row>60</xdr:row>
      <xdr:rowOff>0</xdr:rowOff>
    </xdr:from>
    <xdr:ext cx="61911" cy="357211"/>
    <xdr:sp macro="" textlink="">
      <xdr:nvSpPr>
        <xdr:cNvPr id="9764"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30533" y="19625733"/>
          <a:ext cx="61911" cy="357211"/>
        </a:xfrm>
        <a:prstGeom prst="rect">
          <a:avLst/>
        </a:prstGeom>
        <a:noFill/>
        <a:ln w="9525">
          <a:noFill/>
          <a:miter lim="800000"/>
          <a:headEnd/>
          <a:tailEnd/>
        </a:ln>
      </xdr:spPr>
    </xdr:sp>
    <xdr:clientData/>
  </xdr:oneCellAnchor>
  <xdr:oneCellAnchor>
    <xdr:from>
      <xdr:col>14</xdr:col>
      <xdr:colOff>0</xdr:colOff>
      <xdr:row>60</xdr:row>
      <xdr:rowOff>0</xdr:rowOff>
    </xdr:from>
    <xdr:ext cx="61911" cy="376261"/>
    <xdr:sp macro="" textlink="">
      <xdr:nvSpPr>
        <xdr:cNvPr id="9765"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30533" y="19625733"/>
          <a:ext cx="61911" cy="37626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9766"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30533" y="19625733"/>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9767"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30533" y="19625733"/>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9768"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30533" y="19625733"/>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9769"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30533" y="19625733"/>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61911" cy="414361"/>
    <xdr:sp macro="" textlink="">
      <xdr:nvSpPr>
        <xdr:cNvPr id="9770"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30533" y="19625733"/>
          <a:ext cx="61911" cy="414361"/>
        </a:xfrm>
        <a:prstGeom prst="rect">
          <a:avLst/>
        </a:prstGeom>
        <a:noFill/>
        <a:ln w="9525">
          <a:noFill/>
          <a:miter lim="800000"/>
          <a:headEnd/>
          <a:tailEnd/>
        </a:ln>
      </xdr:spPr>
    </xdr:sp>
    <xdr:clientData/>
  </xdr:oneCellAnchor>
  <xdr:oneCellAnchor>
    <xdr:from>
      <xdr:col>14</xdr:col>
      <xdr:colOff>0</xdr:colOff>
      <xdr:row>60</xdr:row>
      <xdr:rowOff>0</xdr:rowOff>
    </xdr:from>
    <xdr:ext cx="61911" cy="414361"/>
    <xdr:sp macro="" textlink="">
      <xdr:nvSpPr>
        <xdr:cNvPr id="9771"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30533" y="19625733"/>
          <a:ext cx="61911" cy="414361"/>
        </a:xfrm>
        <a:prstGeom prst="rect">
          <a:avLst/>
        </a:prstGeom>
        <a:noFill/>
        <a:ln w="9525">
          <a:noFill/>
          <a:miter lim="800000"/>
          <a:headEnd/>
          <a:tailEnd/>
        </a:ln>
      </xdr:spPr>
    </xdr:sp>
    <xdr:clientData/>
  </xdr:oneCellAnchor>
  <xdr:oneCellAnchor>
    <xdr:from>
      <xdr:col>14</xdr:col>
      <xdr:colOff>0</xdr:colOff>
      <xdr:row>60</xdr:row>
      <xdr:rowOff>0</xdr:rowOff>
    </xdr:from>
    <xdr:ext cx="61911" cy="404836"/>
    <xdr:sp macro="" textlink="">
      <xdr:nvSpPr>
        <xdr:cNvPr id="9772"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30533" y="19625733"/>
          <a:ext cx="61911" cy="404836"/>
        </a:xfrm>
        <a:prstGeom prst="rect">
          <a:avLst/>
        </a:prstGeom>
        <a:noFill/>
        <a:ln w="9525">
          <a:noFill/>
          <a:miter lim="800000"/>
          <a:headEnd/>
          <a:tailEnd/>
        </a:ln>
      </xdr:spPr>
    </xdr:sp>
    <xdr:clientData/>
  </xdr:oneCellAnchor>
  <xdr:oneCellAnchor>
    <xdr:from>
      <xdr:col>14</xdr:col>
      <xdr:colOff>0</xdr:colOff>
      <xdr:row>60</xdr:row>
      <xdr:rowOff>0</xdr:rowOff>
    </xdr:from>
    <xdr:ext cx="61911" cy="423886"/>
    <xdr:sp macro="" textlink="">
      <xdr:nvSpPr>
        <xdr:cNvPr id="9773"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30533" y="19625733"/>
          <a:ext cx="61911" cy="423886"/>
        </a:xfrm>
        <a:prstGeom prst="rect">
          <a:avLst/>
        </a:prstGeom>
        <a:noFill/>
        <a:ln w="9525">
          <a:noFill/>
          <a:miter lim="800000"/>
          <a:headEnd/>
          <a:tailEnd/>
        </a:ln>
      </xdr:spPr>
    </xdr:sp>
    <xdr:clientData/>
  </xdr:oneCellAnchor>
  <xdr:oneCellAnchor>
    <xdr:from>
      <xdr:col>14</xdr:col>
      <xdr:colOff>0</xdr:colOff>
      <xdr:row>60</xdr:row>
      <xdr:rowOff>0</xdr:rowOff>
    </xdr:from>
    <xdr:ext cx="80961" cy="442936"/>
    <xdr:sp macro="" textlink="">
      <xdr:nvSpPr>
        <xdr:cNvPr id="9774"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30533" y="19625733"/>
          <a:ext cx="80961" cy="442936"/>
        </a:xfrm>
        <a:prstGeom prst="rect">
          <a:avLst/>
        </a:prstGeom>
        <a:noFill/>
        <a:ln w="9525">
          <a:noFill/>
          <a:miter lim="800000"/>
          <a:headEnd/>
          <a:tailEnd/>
        </a:ln>
      </xdr:spPr>
    </xdr:sp>
    <xdr:clientData/>
  </xdr:oneCellAnchor>
  <xdr:oneCellAnchor>
    <xdr:from>
      <xdr:col>14</xdr:col>
      <xdr:colOff>0</xdr:colOff>
      <xdr:row>60</xdr:row>
      <xdr:rowOff>0</xdr:rowOff>
    </xdr:from>
    <xdr:ext cx="80961" cy="442936"/>
    <xdr:sp macro="" textlink="">
      <xdr:nvSpPr>
        <xdr:cNvPr id="9775"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30533" y="19625733"/>
          <a:ext cx="80961" cy="442936"/>
        </a:xfrm>
        <a:prstGeom prst="rect">
          <a:avLst/>
        </a:prstGeom>
        <a:noFill/>
        <a:ln w="9525">
          <a:noFill/>
          <a:miter lim="800000"/>
          <a:headEnd/>
          <a:tailEnd/>
        </a:ln>
      </xdr:spPr>
    </xdr:sp>
    <xdr:clientData/>
  </xdr:oneCellAnchor>
  <xdr:oneCellAnchor>
    <xdr:from>
      <xdr:col>14</xdr:col>
      <xdr:colOff>0</xdr:colOff>
      <xdr:row>60</xdr:row>
      <xdr:rowOff>0</xdr:rowOff>
    </xdr:from>
    <xdr:ext cx="80961" cy="442936"/>
    <xdr:sp macro="" textlink="">
      <xdr:nvSpPr>
        <xdr:cNvPr id="9776"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30533" y="19625733"/>
          <a:ext cx="80961" cy="442936"/>
        </a:xfrm>
        <a:prstGeom prst="rect">
          <a:avLst/>
        </a:prstGeom>
        <a:noFill/>
        <a:ln w="9525">
          <a:noFill/>
          <a:miter lim="800000"/>
          <a:headEnd/>
          <a:tailEnd/>
        </a:ln>
      </xdr:spPr>
    </xdr:sp>
    <xdr:clientData/>
  </xdr:oneCellAnchor>
  <xdr:oneCellAnchor>
    <xdr:from>
      <xdr:col>14</xdr:col>
      <xdr:colOff>0</xdr:colOff>
      <xdr:row>60</xdr:row>
      <xdr:rowOff>0</xdr:rowOff>
    </xdr:from>
    <xdr:ext cx="80961" cy="442936"/>
    <xdr:sp macro="" textlink="">
      <xdr:nvSpPr>
        <xdr:cNvPr id="9777"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30533" y="19625733"/>
          <a:ext cx="80961" cy="442936"/>
        </a:xfrm>
        <a:prstGeom prst="rect">
          <a:avLst/>
        </a:prstGeom>
        <a:noFill/>
        <a:ln w="9525">
          <a:noFill/>
          <a:miter lim="800000"/>
          <a:headEnd/>
          <a:tailEnd/>
        </a:ln>
      </xdr:spPr>
    </xdr:sp>
    <xdr:clientData/>
  </xdr:oneCellAnchor>
  <xdr:oneCellAnchor>
    <xdr:from>
      <xdr:col>14</xdr:col>
      <xdr:colOff>0</xdr:colOff>
      <xdr:row>60</xdr:row>
      <xdr:rowOff>0</xdr:rowOff>
    </xdr:from>
    <xdr:ext cx="61911" cy="447169"/>
    <xdr:sp macro="" textlink="">
      <xdr:nvSpPr>
        <xdr:cNvPr id="977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30533" y="19625733"/>
          <a:ext cx="61911" cy="447169"/>
        </a:xfrm>
        <a:prstGeom prst="rect">
          <a:avLst/>
        </a:prstGeom>
        <a:noFill/>
        <a:ln w="9525">
          <a:noFill/>
          <a:miter lim="800000"/>
          <a:headEnd/>
          <a:tailEnd/>
        </a:ln>
      </xdr:spPr>
    </xdr:sp>
    <xdr:clientData/>
  </xdr:oneCellAnchor>
  <xdr:oneCellAnchor>
    <xdr:from>
      <xdr:col>14</xdr:col>
      <xdr:colOff>0</xdr:colOff>
      <xdr:row>60</xdr:row>
      <xdr:rowOff>0</xdr:rowOff>
    </xdr:from>
    <xdr:ext cx="61911" cy="447169"/>
    <xdr:sp macro="" textlink="">
      <xdr:nvSpPr>
        <xdr:cNvPr id="977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30533" y="19625733"/>
          <a:ext cx="61911" cy="447169"/>
        </a:xfrm>
        <a:prstGeom prst="rect">
          <a:avLst/>
        </a:prstGeom>
        <a:noFill/>
        <a:ln w="9525">
          <a:noFill/>
          <a:miter lim="800000"/>
          <a:headEnd/>
          <a:tailEnd/>
        </a:ln>
      </xdr:spPr>
    </xdr:sp>
    <xdr:clientData/>
  </xdr:oneCellAnchor>
  <xdr:oneCellAnchor>
    <xdr:from>
      <xdr:col>14</xdr:col>
      <xdr:colOff>0</xdr:colOff>
      <xdr:row>60</xdr:row>
      <xdr:rowOff>0</xdr:rowOff>
    </xdr:from>
    <xdr:ext cx="61911" cy="442936"/>
    <xdr:sp macro="" textlink="">
      <xdr:nvSpPr>
        <xdr:cNvPr id="978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30533" y="19625733"/>
          <a:ext cx="61911" cy="442936"/>
        </a:xfrm>
        <a:prstGeom prst="rect">
          <a:avLst/>
        </a:prstGeom>
        <a:noFill/>
        <a:ln w="9525">
          <a:noFill/>
          <a:miter lim="800000"/>
          <a:headEnd/>
          <a:tailEnd/>
        </a:ln>
      </xdr:spPr>
    </xdr:sp>
    <xdr:clientData/>
  </xdr:oneCellAnchor>
  <xdr:oneCellAnchor>
    <xdr:from>
      <xdr:col>14</xdr:col>
      <xdr:colOff>0</xdr:colOff>
      <xdr:row>60</xdr:row>
      <xdr:rowOff>0</xdr:rowOff>
    </xdr:from>
    <xdr:ext cx="61911" cy="456694"/>
    <xdr:sp macro="" textlink="">
      <xdr:nvSpPr>
        <xdr:cNvPr id="978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30533" y="19625733"/>
          <a:ext cx="61911" cy="456694"/>
        </a:xfrm>
        <a:prstGeom prst="rect">
          <a:avLst/>
        </a:prstGeom>
        <a:noFill/>
        <a:ln w="9525">
          <a:noFill/>
          <a:miter lim="800000"/>
          <a:headEnd/>
          <a:tailEnd/>
        </a:ln>
      </xdr:spPr>
    </xdr:sp>
    <xdr:clientData/>
  </xdr:oneCellAnchor>
  <xdr:oneCellAnchor>
    <xdr:from>
      <xdr:col>14</xdr:col>
      <xdr:colOff>0</xdr:colOff>
      <xdr:row>60</xdr:row>
      <xdr:rowOff>0</xdr:rowOff>
    </xdr:from>
    <xdr:ext cx="61911" cy="414361"/>
    <xdr:sp macro="" textlink="">
      <xdr:nvSpPr>
        <xdr:cNvPr id="978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30533" y="19625733"/>
          <a:ext cx="61911" cy="414361"/>
        </a:xfrm>
        <a:prstGeom prst="rect">
          <a:avLst/>
        </a:prstGeom>
        <a:noFill/>
        <a:ln w="9525">
          <a:noFill/>
          <a:miter lim="800000"/>
          <a:headEnd/>
          <a:tailEnd/>
        </a:ln>
      </xdr:spPr>
    </xdr:sp>
    <xdr:clientData/>
  </xdr:oneCellAnchor>
  <xdr:oneCellAnchor>
    <xdr:from>
      <xdr:col>14</xdr:col>
      <xdr:colOff>0</xdr:colOff>
      <xdr:row>60</xdr:row>
      <xdr:rowOff>0</xdr:rowOff>
    </xdr:from>
    <xdr:ext cx="61911" cy="414361"/>
    <xdr:sp macro="" textlink="">
      <xdr:nvSpPr>
        <xdr:cNvPr id="978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30533" y="19625733"/>
          <a:ext cx="61911" cy="414361"/>
        </a:xfrm>
        <a:prstGeom prst="rect">
          <a:avLst/>
        </a:prstGeom>
        <a:noFill/>
        <a:ln w="9525">
          <a:noFill/>
          <a:miter lim="800000"/>
          <a:headEnd/>
          <a:tailEnd/>
        </a:ln>
      </xdr:spPr>
    </xdr:sp>
    <xdr:clientData/>
  </xdr:oneCellAnchor>
  <xdr:oneCellAnchor>
    <xdr:from>
      <xdr:col>14</xdr:col>
      <xdr:colOff>0</xdr:colOff>
      <xdr:row>60</xdr:row>
      <xdr:rowOff>0</xdr:rowOff>
    </xdr:from>
    <xdr:ext cx="61911" cy="404836"/>
    <xdr:sp macro="" textlink="">
      <xdr:nvSpPr>
        <xdr:cNvPr id="978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30533" y="19625733"/>
          <a:ext cx="61911" cy="404836"/>
        </a:xfrm>
        <a:prstGeom prst="rect">
          <a:avLst/>
        </a:prstGeom>
        <a:noFill/>
        <a:ln w="9525">
          <a:noFill/>
          <a:miter lim="800000"/>
          <a:headEnd/>
          <a:tailEnd/>
        </a:ln>
      </xdr:spPr>
    </xdr:sp>
    <xdr:clientData/>
  </xdr:oneCellAnchor>
  <xdr:oneCellAnchor>
    <xdr:from>
      <xdr:col>14</xdr:col>
      <xdr:colOff>0</xdr:colOff>
      <xdr:row>60</xdr:row>
      <xdr:rowOff>0</xdr:rowOff>
    </xdr:from>
    <xdr:ext cx="61911" cy="423886"/>
    <xdr:sp macro="" textlink="">
      <xdr:nvSpPr>
        <xdr:cNvPr id="978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30533" y="19625733"/>
          <a:ext cx="61911" cy="423886"/>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978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30533" y="19625733"/>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978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30533" y="19625733"/>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978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30533" y="19625733"/>
          <a:ext cx="80961" cy="395311"/>
        </a:xfrm>
        <a:prstGeom prst="rect">
          <a:avLst/>
        </a:prstGeom>
        <a:noFill/>
        <a:ln w="9525">
          <a:noFill/>
          <a:miter lim="800000"/>
          <a:headEnd/>
          <a:tailEnd/>
        </a:ln>
      </xdr:spPr>
    </xdr:sp>
    <xdr:clientData/>
  </xdr:oneCellAnchor>
  <xdr:oneCellAnchor>
    <xdr:from>
      <xdr:col>14</xdr:col>
      <xdr:colOff>0</xdr:colOff>
      <xdr:row>60</xdr:row>
      <xdr:rowOff>0</xdr:rowOff>
    </xdr:from>
    <xdr:ext cx="80961" cy="395311"/>
    <xdr:sp macro="" textlink="">
      <xdr:nvSpPr>
        <xdr:cNvPr id="978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30533" y="19625733"/>
          <a:ext cx="80961" cy="395311"/>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06623"/>
    <xdr:sp macro="" textlink="">
      <xdr:nvSpPr>
        <xdr:cNvPr id="979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32227" y="19625733"/>
          <a:ext cx="59602" cy="30662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06623"/>
    <xdr:sp macro="" textlink="">
      <xdr:nvSpPr>
        <xdr:cNvPr id="979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32227" y="19625733"/>
          <a:ext cx="59602" cy="30662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16148"/>
    <xdr:sp macro="" textlink="">
      <xdr:nvSpPr>
        <xdr:cNvPr id="9792"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32227" y="19625733"/>
          <a:ext cx="59602" cy="31614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9793"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32227" y="19625733"/>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9794"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32227" y="19625733"/>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9795"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32227" y="19625733"/>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9796"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32227" y="19625733"/>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9797"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32227" y="19625733"/>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9798"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32227" y="19625733"/>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9799"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32227" y="19625733"/>
          <a:ext cx="78652" cy="333759"/>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33759"/>
    <xdr:sp macro="" textlink="">
      <xdr:nvSpPr>
        <xdr:cNvPr id="9800"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32227" y="19625733"/>
          <a:ext cx="78652" cy="333759"/>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51953"/>
    <xdr:sp macro="" textlink="">
      <xdr:nvSpPr>
        <xdr:cNvPr id="980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32227" y="19625733"/>
          <a:ext cx="59602" cy="3519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42428"/>
    <xdr:sp macro="" textlink="">
      <xdr:nvSpPr>
        <xdr:cNvPr id="980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32227" y="19625733"/>
          <a:ext cx="59602" cy="34242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61478"/>
    <xdr:sp macro="" textlink="">
      <xdr:nvSpPr>
        <xdr:cNvPr id="980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32227" y="19625733"/>
          <a:ext cx="59602" cy="36147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980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32227" y="19625733"/>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980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32227" y="19625733"/>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980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32227" y="19625733"/>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980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32227" y="19625733"/>
          <a:ext cx="78652" cy="38052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9578"/>
    <xdr:sp macro="" textlink="">
      <xdr:nvSpPr>
        <xdr:cNvPr id="9808"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32227" y="19625733"/>
          <a:ext cx="59602" cy="39957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9578"/>
    <xdr:sp macro="" textlink="">
      <xdr:nvSpPr>
        <xdr:cNvPr id="9809"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32227" y="19625733"/>
          <a:ext cx="59602" cy="39957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0053"/>
    <xdr:sp macro="" textlink="">
      <xdr:nvSpPr>
        <xdr:cNvPr id="9810"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32227" y="19625733"/>
          <a:ext cx="59602" cy="3900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09103"/>
    <xdr:sp macro="" textlink="">
      <xdr:nvSpPr>
        <xdr:cNvPr id="9811"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32227" y="19625733"/>
          <a:ext cx="59602" cy="40910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428153"/>
    <xdr:sp macro="" textlink="">
      <xdr:nvSpPr>
        <xdr:cNvPr id="9812"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32227" y="19625733"/>
          <a:ext cx="78652" cy="42815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428153"/>
    <xdr:sp macro="" textlink="">
      <xdr:nvSpPr>
        <xdr:cNvPr id="9813"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32227" y="19625733"/>
          <a:ext cx="78652" cy="42815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428153"/>
    <xdr:sp macro="" textlink="">
      <xdr:nvSpPr>
        <xdr:cNvPr id="9814"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32227" y="19625733"/>
          <a:ext cx="78652" cy="42815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428153"/>
    <xdr:sp macro="" textlink="">
      <xdr:nvSpPr>
        <xdr:cNvPr id="9815"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32227" y="19625733"/>
          <a:ext cx="78652" cy="4281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32386"/>
    <xdr:sp macro="" textlink="">
      <xdr:nvSpPr>
        <xdr:cNvPr id="981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32227" y="19625733"/>
          <a:ext cx="59602" cy="432386"/>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32386"/>
    <xdr:sp macro="" textlink="">
      <xdr:nvSpPr>
        <xdr:cNvPr id="981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32227" y="19625733"/>
          <a:ext cx="59602" cy="432386"/>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28153"/>
    <xdr:sp macro="" textlink="">
      <xdr:nvSpPr>
        <xdr:cNvPr id="981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32227" y="19625733"/>
          <a:ext cx="59602" cy="4281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41911"/>
    <xdr:sp macro="" textlink="">
      <xdr:nvSpPr>
        <xdr:cNvPr id="981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32227" y="19625733"/>
          <a:ext cx="59602" cy="441911"/>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9578"/>
    <xdr:sp macro="" textlink="">
      <xdr:nvSpPr>
        <xdr:cNvPr id="9820"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32227" y="19625733"/>
          <a:ext cx="59602" cy="39957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9578"/>
    <xdr:sp macro="" textlink="">
      <xdr:nvSpPr>
        <xdr:cNvPr id="9821"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32227" y="19625733"/>
          <a:ext cx="59602" cy="399578"/>
        </a:xfrm>
        <a:prstGeom prst="rect">
          <a:avLst/>
        </a:prstGeom>
        <a:noFill/>
        <a:ln w="9525">
          <a:noFill/>
          <a:miter lim="800000"/>
          <a:headEnd/>
          <a:tailEnd/>
        </a:ln>
      </xdr:spPr>
    </xdr:sp>
    <xdr:clientData/>
  </xdr:oneCellAnchor>
  <xdr:oneCellAnchor>
    <xdr:from>
      <xdr:col>13</xdr:col>
      <xdr:colOff>1219200</xdr:colOff>
      <xdr:row>60</xdr:row>
      <xdr:rowOff>0</xdr:rowOff>
    </xdr:from>
    <xdr:ext cx="59602" cy="390053"/>
    <xdr:sp macro="" textlink="">
      <xdr:nvSpPr>
        <xdr:cNvPr id="9822"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32227" y="19625733"/>
          <a:ext cx="59602" cy="390053"/>
        </a:xfrm>
        <a:prstGeom prst="rect">
          <a:avLst/>
        </a:prstGeom>
        <a:noFill/>
        <a:ln w="9525">
          <a:noFill/>
          <a:miter lim="800000"/>
          <a:headEnd/>
          <a:tailEnd/>
        </a:ln>
      </xdr:spPr>
    </xdr:sp>
    <xdr:clientData/>
  </xdr:oneCellAnchor>
  <xdr:oneCellAnchor>
    <xdr:from>
      <xdr:col>13</xdr:col>
      <xdr:colOff>1219200</xdr:colOff>
      <xdr:row>60</xdr:row>
      <xdr:rowOff>0</xdr:rowOff>
    </xdr:from>
    <xdr:ext cx="59602" cy="409103"/>
    <xdr:sp macro="" textlink="">
      <xdr:nvSpPr>
        <xdr:cNvPr id="9823"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32227" y="19625733"/>
          <a:ext cx="59602" cy="409103"/>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9824"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32227" y="19625733"/>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9825"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32227" y="19625733"/>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9826"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32227" y="19625733"/>
          <a:ext cx="78652" cy="380528"/>
        </a:xfrm>
        <a:prstGeom prst="rect">
          <a:avLst/>
        </a:prstGeom>
        <a:noFill/>
        <a:ln w="9525">
          <a:noFill/>
          <a:miter lim="800000"/>
          <a:headEnd/>
          <a:tailEnd/>
        </a:ln>
      </xdr:spPr>
    </xdr:sp>
    <xdr:clientData/>
  </xdr:oneCellAnchor>
  <xdr:oneCellAnchor>
    <xdr:from>
      <xdr:col>13</xdr:col>
      <xdr:colOff>1524000</xdr:colOff>
      <xdr:row>60</xdr:row>
      <xdr:rowOff>0</xdr:rowOff>
    </xdr:from>
    <xdr:ext cx="78652" cy="380528"/>
    <xdr:sp macro="" textlink="">
      <xdr:nvSpPr>
        <xdr:cNvPr id="9827"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32227" y="19625733"/>
          <a:ext cx="78652" cy="380528"/>
        </a:xfrm>
        <a:prstGeom prst="rect">
          <a:avLst/>
        </a:prstGeom>
        <a:noFill/>
        <a:ln w="9525">
          <a:noFill/>
          <a:miter lim="800000"/>
          <a:headEnd/>
          <a:tailEnd/>
        </a:ln>
      </xdr:spPr>
    </xdr:sp>
    <xdr:clientData/>
  </xdr:oneCellAnchor>
  <xdr:oneCellAnchor>
    <xdr:from>
      <xdr:col>14</xdr:col>
      <xdr:colOff>0</xdr:colOff>
      <xdr:row>60</xdr:row>
      <xdr:rowOff>0</xdr:rowOff>
    </xdr:from>
    <xdr:ext cx="61911" cy="306623"/>
    <xdr:sp macro="" textlink="">
      <xdr:nvSpPr>
        <xdr:cNvPr id="9828"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30533" y="19625733"/>
          <a:ext cx="61911" cy="306623"/>
        </a:xfrm>
        <a:prstGeom prst="rect">
          <a:avLst/>
        </a:prstGeom>
        <a:noFill/>
        <a:ln w="9525">
          <a:noFill/>
          <a:miter lim="800000"/>
          <a:headEnd/>
          <a:tailEnd/>
        </a:ln>
      </xdr:spPr>
    </xdr:sp>
    <xdr:clientData/>
  </xdr:oneCellAnchor>
  <xdr:oneCellAnchor>
    <xdr:from>
      <xdr:col>14</xdr:col>
      <xdr:colOff>0</xdr:colOff>
      <xdr:row>60</xdr:row>
      <xdr:rowOff>0</xdr:rowOff>
    </xdr:from>
    <xdr:ext cx="61911" cy="306623"/>
    <xdr:sp macro="" textlink="">
      <xdr:nvSpPr>
        <xdr:cNvPr id="9829"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30533" y="19625733"/>
          <a:ext cx="61911" cy="306623"/>
        </a:xfrm>
        <a:prstGeom prst="rect">
          <a:avLst/>
        </a:prstGeom>
        <a:noFill/>
        <a:ln w="9525">
          <a:noFill/>
          <a:miter lim="800000"/>
          <a:headEnd/>
          <a:tailEnd/>
        </a:ln>
      </xdr:spPr>
    </xdr:sp>
    <xdr:clientData/>
  </xdr:oneCellAnchor>
  <xdr:oneCellAnchor>
    <xdr:from>
      <xdr:col>14</xdr:col>
      <xdr:colOff>0</xdr:colOff>
      <xdr:row>60</xdr:row>
      <xdr:rowOff>0</xdr:rowOff>
    </xdr:from>
    <xdr:ext cx="61911" cy="316148"/>
    <xdr:sp macro="" textlink="">
      <xdr:nvSpPr>
        <xdr:cNvPr id="983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30533" y="19625733"/>
          <a:ext cx="61911" cy="316148"/>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983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30533" y="19625733"/>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983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30533" y="19625733"/>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983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30533" y="19625733"/>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983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30533" y="19625733"/>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983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30533" y="19625733"/>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983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30533" y="19625733"/>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983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30533" y="19625733"/>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80961" cy="333759"/>
    <xdr:sp macro="" textlink="">
      <xdr:nvSpPr>
        <xdr:cNvPr id="983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30533" y="19625733"/>
          <a:ext cx="80961" cy="333759"/>
        </a:xfrm>
        <a:prstGeom prst="rect">
          <a:avLst/>
        </a:prstGeom>
        <a:noFill/>
        <a:ln w="9525">
          <a:noFill/>
          <a:miter lim="800000"/>
          <a:headEnd/>
          <a:tailEnd/>
        </a:ln>
      </xdr:spPr>
    </xdr:sp>
    <xdr:clientData/>
  </xdr:oneCellAnchor>
  <xdr:oneCellAnchor>
    <xdr:from>
      <xdr:col>14</xdr:col>
      <xdr:colOff>0</xdr:colOff>
      <xdr:row>60</xdr:row>
      <xdr:rowOff>0</xdr:rowOff>
    </xdr:from>
    <xdr:ext cx="61911" cy="351953"/>
    <xdr:sp macro="" textlink="">
      <xdr:nvSpPr>
        <xdr:cNvPr id="9839"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30533" y="19625733"/>
          <a:ext cx="61911" cy="351953"/>
        </a:xfrm>
        <a:prstGeom prst="rect">
          <a:avLst/>
        </a:prstGeom>
        <a:noFill/>
        <a:ln w="9525">
          <a:noFill/>
          <a:miter lim="800000"/>
          <a:headEnd/>
          <a:tailEnd/>
        </a:ln>
      </xdr:spPr>
    </xdr:sp>
    <xdr:clientData/>
  </xdr:oneCellAnchor>
  <xdr:oneCellAnchor>
    <xdr:from>
      <xdr:col>14</xdr:col>
      <xdr:colOff>0</xdr:colOff>
      <xdr:row>60</xdr:row>
      <xdr:rowOff>0</xdr:rowOff>
    </xdr:from>
    <xdr:ext cx="61911" cy="342428"/>
    <xdr:sp macro="" textlink="">
      <xdr:nvSpPr>
        <xdr:cNvPr id="9840"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30533" y="19625733"/>
          <a:ext cx="61911" cy="342428"/>
        </a:xfrm>
        <a:prstGeom prst="rect">
          <a:avLst/>
        </a:prstGeom>
        <a:noFill/>
        <a:ln w="9525">
          <a:noFill/>
          <a:miter lim="800000"/>
          <a:headEnd/>
          <a:tailEnd/>
        </a:ln>
      </xdr:spPr>
    </xdr:sp>
    <xdr:clientData/>
  </xdr:oneCellAnchor>
  <xdr:oneCellAnchor>
    <xdr:from>
      <xdr:col>14</xdr:col>
      <xdr:colOff>0</xdr:colOff>
      <xdr:row>60</xdr:row>
      <xdr:rowOff>0</xdr:rowOff>
    </xdr:from>
    <xdr:ext cx="61911" cy="361478"/>
    <xdr:sp macro="" textlink="">
      <xdr:nvSpPr>
        <xdr:cNvPr id="9841"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30533" y="19625733"/>
          <a:ext cx="61911" cy="36147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9842"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30533" y="19625733"/>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9843"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30533" y="19625733"/>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9844"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30533" y="19625733"/>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9845"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30533" y="19625733"/>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61911" cy="399578"/>
    <xdr:sp macro="" textlink="">
      <xdr:nvSpPr>
        <xdr:cNvPr id="984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30533" y="19625733"/>
          <a:ext cx="61911" cy="399578"/>
        </a:xfrm>
        <a:prstGeom prst="rect">
          <a:avLst/>
        </a:prstGeom>
        <a:noFill/>
        <a:ln w="9525">
          <a:noFill/>
          <a:miter lim="800000"/>
          <a:headEnd/>
          <a:tailEnd/>
        </a:ln>
      </xdr:spPr>
    </xdr:sp>
    <xdr:clientData/>
  </xdr:oneCellAnchor>
  <xdr:oneCellAnchor>
    <xdr:from>
      <xdr:col>14</xdr:col>
      <xdr:colOff>0</xdr:colOff>
      <xdr:row>60</xdr:row>
      <xdr:rowOff>0</xdr:rowOff>
    </xdr:from>
    <xdr:ext cx="61911" cy="399578"/>
    <xdr:sp macro="" textlink="">
      <xdr:nvSpPr>
        <xdr:cNvPr id="984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30533" y="19625733"/>
          <a:ext cx="61911" cy="399578"/>
        </a:xfrm>
        <a:prstGeom prst="rect">
          <a:avLst/>
        </a:prstGeom>
        <a:noFill/>
        <a:ln w="9525">
          <a:noFill/>
          <a:miter lim="800000"/>
          <a:headEnd/>
          <a:tailEnd/>
        </a:ln>
      </xdr:spPr>
    </xdr:sp>
    <xdr:clientData/>
  </xdr:oneCellAnchor>
  <xdr:oneCellAnchor>
    <xdr:from>
      <xdr:col>14</xdr:col>
      <xdr:colOff>0</xdr:colOff>
      <xdr:row>60</xdr:row>
      <xdr:rowOff>0</xdr:rowOff>
    </xdr:from>
    <xdr:ext cx="61911" cy="390053"/>
    <xdr:sp macro="" textlink="">
      <xdr:nvSpPr>
        <xdr:cNvPr id="984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30533" y="19625733"/>
          <a:ext cx="61911" cy="390053"/>
        </a:xfrm>
        <a:prstGeom prst="rect">
          <a:avLst/>
        </a:prstGeom>
        <a:noFill/>
        <a:ln w="9525">
          <a:noFill/>
          <a:miter lim="800000"/>
          <a:headEnd/>
          <a:tailEnd/>
        </a:ln>
      </xdr:spPr>
    </xdr:sp>
    <xdr:clientData/>
  </xdr:oneCellAnchor>
  <xdr:oneCellAnchor>
    <xdr:from>
      <xdr:col>14</xdr:col>
      <xdr:colOff>0</xdr:colOff>
      <xdr:row>60</xdr:row>
      <xdr:rowOff>0</xdr:rowOff>
    </xdr:from>
    <xdr:ext cx="61911" cy="409103"/>
    <xdr:sp macro="" textlink="">
      <xdr:nvSpPr>
        <xdr:cNvPr id="984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30533" y="19625733"/>
          <a:ext cx="61911" cy="409103"/>
        </a:xfrm>
        <a:prstGeom prst="rect">
          <a:avLst/>
        </a:prstGeom>
        <a:noFill/>
        <a:ln w="9525">
          <a:noFill/>
          <a:miter lim="800000"/>
          <a:headEnd/>
          <a:tailEnd/>
        </a:ln>
      </xdr:spPr>
    </xdr:sp>
    <xdr:clientData/>
  </xdr:oneCellAnchor>
  <xdr:oneCellAnchor>
    <xdr:from>
      <xdr:col>14</xdr:col>
      <xdr:colOff>0</xdr:colOff>
      <xdr:row>60</xdr:row>
      <xdr:rowOff>0</xdr:rowOff>
    </xdr:from>
    <xdr:ext cx="80961" cy="428153"/>
    <xdr:sp macro="" textlink="">
      <xdr:nvSpPr>
        <xdr:cNvPr id="985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30533" y="19625733"/>
          <a:ext cx="80961" cy="428153"/>
        </a:xfrm>
        <a:prstGeom prst="rect">
          <a:avLst/>
        </a:prstGeom>
        <a:noFill/>
        <a:ln w="9525">
          <a:noFill/>
          <a:miter lim="800000"/>
          <a:headEnd/>
          <a:tailEnd/>
        </a:ln>
      </xdr:spPr>
    </xdr:sp>
    <xdr:clientData/>
  </xdr:oneCellAnchor>
  <xdr:oneCellAnchor>
    <xdr:from>
      <xdr:col>14</xdr:col>
      <xdr:colOff>0</xdr:colOff>
      <xdr:row>60</xdr:row>
      <xdr:rowOff>0</xdr:rowOff>
    </xdr:from>
    <xdr:ext cx="80961" cy="428153"/>
    <xdr:sp macro="" textlink="">
      <xdr:nvSpPr>
        <xdr:cNvPr id="985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30533" y="19625733"/>
          <a:ext cx="80961" cy="428153"/>
        </a:xfrm>
        <a:prstGeom prst="rect">
          <a:avLst/>
        </a:prstGeom>
        <a:noFill/>
        <a:ln w="9525">
          <a:noFill/>
          <a:miter lim="800000"/>
          <a:headEnd/>
          <a:tailEnd/>
        </a:ln>
      </xdr:spPr>
    </xdr:sp>
    <xdr:clientData/>
  </xdr:oneCellAnchor>
  <xdr:oneCellAnchor>
    <xdr:from>
      <xdr:col>14</xdr:col>
      <xdr:colOff>0</xdr:colOff>
      <xdr:row>60</xdr:row>
      <xdr:rowOff>0</xdr:rowOff>
    </xdr:from>
    <xdr:ext cx="80961" cy="428153"/>
    <xdr:sp macro="" textlink="">
      <xdr:nvSpPr>
        <xdr:cNvPr id="985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30533" y="19625733"/>
          <a:ext cx="80961" cy="428153"/>
        </a:xfrm>
        <a:prstGeom prst="rect">
          <a:avLst/>
        </a:prstGeom>
        <a:noFill/>
        <a:ln w="9525">
          <a:noFill/>
          <a:miter lim="800000"/>
          <a:headEnd/>
          <a:tailEnd/>
        </a:ln>
      </xdr:spPr>
    </xdr:sp>
    <xdr:clientData/>
  </xdr:oneCellAnchor>
  <xdr:oneCellAnchor>
    <xdr:from>
      <xdr:col>14</xdr:col>
      <xdr:colOff>0</xdr:colOff>
      <xdr:row>60</xdr:row>
      <xdr:rowOff>0</xdr:rowOff>
    </xdr:from>
    <xdr:ext cx="80961" cy="428153"/>
    <xdr:sp macro="" textlink="">
      <xdr:nvSpPr>
        <xdr:cNvPr id="985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30533" y="19625733"/>
          <a:ext cx="80961" cy="428153"/>
        </a:xfrm>
        <a:prstGeom prst="rect">
          <a:avLst/>
        </a:prstGeom>
        <a:noFill/>
        <a:ln w="9525">
          <a:noFill/>
          <a:miter lim="800000"/>
          <a:headEnd/>
          <a:tailEnd/>
        </a:ln>
      </xdr:spPr>
    </xdr:sp>
    <xdr:clientData/>
  </xdr:oneCellAnchor>
  <xdr:oneCellAnchor>
    <xdr:from>
      <xdr:col>14</xdr:col>
      <xdr:colOff>0</xdr:colOff>
      <xdr:row>60</xdr:row>
      <xdr:rowOff>0</xdr:rowOff>
    </xdr:from>
    <xdr:ext cx="61911" cy="432386"/>
    <xdr:sp macro="" textlink="">
      <xdr:nvSpPr>
        <xdr:cNvPr id="9854"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30533" y="19625733"/>
          <a:ext cx="61911" cy="432386"/>
        </a:xfrm>
        <a:prstGeom prst="rect">
          <a:avLst/>
        </a:prstGeom>
        <a:noFill/>
        <a:ln w="9525">
          <a:noFill/>
          <a:miter lim="800000"/>
          <a:headEnd/>
          <a:tailEnd/>
        </a:ln>
      </xdr:spPr>
    </xdr:sp>
    <xdr:clientData/>
  </xdr:oneCellAnchor>
  <xdr:oneCellAnchor>
    <xdr:from>
      <xdr:col>14</xdr:col>
      <xdr:colOff>0</xdr:colOff>
      <xdr:row>60</xdr:row>
      <xdr:rowOff>0</xdr:rowOff>
    </xdr:from>
    <xdr:ext cx="61911" cy="432386"/>
    <xdr:sp macro="" textlink="">
      <xdr:nvSpPr>
        <xdr:cNvPr id="9855"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30533" y="19625733"/>
          <a:ext cx="61911" cy="432386"/>
        </a:xfrm>
        <a:prstGeom prst="rect">
          <a:avLst/>
        </a:prstGeom>
        <a:noFill/>
        <a:ln w="9525">
          <a:noFill/>
          <a:miter lim="800000"/>
          <a:headEnd/>
          <a:tailEnd/>
        </a:ln>
      </xdr:spPr>
    </xdr:sp>
    <xdr:clientData/>
  </xdr:oneCellAnchor>
  <xdr:oneCellAnchor>
    <xdr:from>
      <xdr:col>14</xdr:col>
      <xdr:colOff>0</xdr:colOff>
      <xdr:row>60</xdr:row>
      <xdr:rowOff>0</xdr:rowOff>
    </xdr:from>
    <xdr:ext cx="61911" cy="428153"/>
    <xdr:sp macro="" textlink="">
      <xdr:nvSpPr>
        <xdr:cNvPr id="9856"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30533" y="19625733"/>
          <a:ext cx="61911" cy="428153"/>
        </a:xfrm>
        <a:prstGeom prst="rect">
          <a:avLst/>
        </a:prstGeom>
        <a:noFill/>
        <a:ln w="9525">
          <a:noFill/>
          <a:miter lim="800000"/>
          <a:headEnd/>
          <a:tailEnd/>
        </a:ln>
      </xdr:spPr>
    </xdr:sp>
    <xdr:clientData/>
  </xdr:oneCellAnchor>
  <xdr:oneCellAnchor>
    <xdr:from>
      <xdr:col>14</xdr:col>
      <xdr:colOff>0</xdr:colOff>
      <xdr:row>60</xdr:row>
      <xdr:rowOff>0</xdr:rowOff>
    </xdr:from>
    <xdr:ext cx="61911" cy="441911"/>
    <xdr:sp macro="" textlink="">
      <xdr:nvSpPr>
        <xdr:cNvPr id="9857"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30533" y="19625733"/>
          <a:ext cx="61911" cy="441911"/>
        </a:xfrm>
        <a:prstGeom prst="rect">
          <a:avLst/>
        </a:prstGeom>
        <a:noFill/>
        <a:ln w="9525">
          <a:noFill/>
          <a:miter lim="800000"/>
          <a:headEnd/>
          <a:tailEnd/>
        </a:ln>
      </xdr:spPr>
    </xdr:sp>
    <xdr:clientData/>
  </xdr:oneCellAnchor>
  <xdr:oneCellAnchor>
    <xdr:from>
      <xdr:col>14</xdr:col>
      <xdr:colOff>0</xdr:colOff>
      <xdr:row>60</xdr:row>
      <xdr:rowOff>0</xdr:rowOff>
    </xdr:from>
    <xdr:ext cx="61911" cy="399578"/>
    <xdr:sp macro="" textlink="">
      <xdr:nvSpPr>
        <xdr:cNvPr id="985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30533" y="19625733"/>
          <a:ext cx="61911" cy="399578"/>
        </a:xfrm>
        <a:prstGeom prst="rect">
          <a:avLst/>
        </a:prstGeom>
        <a:noFill/>
        <a:ln w="9525">
          <a:noFill/>
          <a:miter lim="800000"/>
          <a:headEnd/>
          <a:tailEnd/>
        </a:ln>
      </xdr:spPr>
    </xdr:sp>
    <xdr:clientData/>
  </xdr:oneCellAnchor>
  <xdr:oneCellAnchor>
    <xdr:from>
      <xdr:col>14</xdr:col>
      <xdr:colOff>0</xdr:colOff>
      <xdr:row>60</xdr:row>
      <xdr:rowOff>0</xdr:rowOff>
    </xdr:from>
    <xdr:ext cx="61911" cy="399578"/>
    <xdr:sp macro="" textlink="">
      <xdr:nvSpPr>
        <xdr:cNvPr id="985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30533" y="19625733"/>
          <a:ext cx="61911" cy="399578"/>
        </a:xfrm>
        <a:prstGeom prst="rect">
          <a:avLst/>
        </a:prstGeom>
        <a:noFill/>
        <a:ln w="9525">
          <a:noFill/>
          <a:miter lim="800000"/>
          <a:headEnd/>
          <a:tailEnd/>
        </a:ln>
      </xdr:spPr>
    </xdr:sp>
    <xdr:clientData/>
  </xdr:oneCellAnchor>
  <xdr:oneCellAnchor>
    <xdr:from>
      <xdr:col>14</xdr:col>
      <xdr:colOff>0</xdr:colOff>
      <xdr:row>60</xdr:row>
      <xdr:rowOff>0</xdr:rowOff>
    </xdr:from>
    <xdr:ext cx="61911" cy="390053"/>
    <xdr:sp macro="" textlink="">
      <xdr:nvSpPr>
        <xdr:cNvPr id="986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30533" y="19625733"/>
          <a:ext cx="61911" cy="390053"/>
        </a:xfrm>
        <a:prstGeom prst="rect">
          <a:avLst/>
        </a:prstGeom>
        <a:noFill/>
        <a:ln w="9525">
          <a:noFill/>
          <a:miter lim="800000"/>
          <a:headEnd/>
          <a:tailEnd/>
        </a:ln>
      </xdr:spPr>
    </xdr:sp>
    <xdr:clientData/>
  </xdr:oneCellAnchor>
  <xdr:oneCellAnchor>
    <xdr:from>
      <xdr:col>14</xdr:col>
      <xdr:colOff>0</xdr:colOff>
      <xdr:row>60</xdr:row>
      <xdr:rowOff>0</xdr:rowOff>
    </xdr:from>
    <xdr:ext cx="61911" cy="409103"/>
    <xdr:sp macro="" textlink="">
      <xdr:nvSpPr>
        <xdr:cNvPr id="986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30533" y="19625733"/>
          <a:ext cx="61911" cy="409103"/>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986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30533" y="19625733"/>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986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30533" y="19625733"/>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986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30533" y="19625733"/>
          <a:ext cx="80961" cy="380528"/>
        </a:xfrm>
        <a:prstGeom prst="rect">
          <a:avLst/>
        </a:prstGeom>
        <a:noFill/>
        <a:ln w="9525">
          <a:noFill/>
          <a:miter lim="800000"/>
          <a:headEnd/>
          <a:tailEnd/>
        </a:ln>
      </xdr:spPr>
    </xdr:sp>
    <xdr:clientData/>
  </xdr:oneCellAnchor>
  <xdr:oneCellAnchor>
    <xdr:from>
      <xdr:col>14</xdr:col>
      <xdr:colOff>0</xdr:colOff>
      <xdr:row>60</xdr:row>
      <xdr:rowOff>0</xdr:rowOff>
    </xdr:from>
    <xdr:ext cx="80961" cy="380528"/>
    <xdr:sp macro="" textlink="">
      <xdr:nvSpPr>
        <xdr:cNvPr id="986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30533" y="19625733"/>
          <a:ext cx="80961" cy="380528"/>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03299"/>
    <xdr:sp macro="" textlink="">
      <xdr:nvSpPr>
        <xdr:cNvPr id="9866"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32227" y="29988933"/>
          <a:ext cx="59602" cy="303299"/>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03299"/>
    <xdr:sp macro="" textlink="">
      <xdr:nvSpPr>
        <xdr:cNvPr id="9867"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32227" y="29988933"/>
          <a:ext cx="59602" cy="303299"/>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296945"/>
    <xdr:sp macro="" textlink="">
      <xdr:nvSpPr>
        <xdr:cNvPr id="9868"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32227" y="29988933"/>
          <a:ext cx="59602" cy="296945"/>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12824"/>
    <xdr:sp macro="" textlink="">
      <xdr:nvSpPr>
        <xdr:cNvPr id="9869"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32227" y="29988933"/>
          <a:ext cx="59602" cy="312824"/>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1412"/>
    <xdr:sp macro="" textlink="">
      <xdr:nvSpPr>
        <xdr:cNvPr id="9870"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32227" y="29988933"/>
          <a:ext cx="78652" cy="331412"/>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1412"/>
    <xdr:sp macro="" textlink="">
      <xdr:nvSpPr>
        <xdr:cNvPr id="9871"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32227" y="29988933"/>
          <a:ext cx="78652" cy="331412"/>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1412"/>
    <xdr:sp macro="" textlink="">
      <xdr:nvSpPr>
        <xdr:cNvPr id="9872"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32227" y="29988933"/>
          <a:ext cx="78652" cy="331412"/>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1412"/>
    <xdr:sp macro="" textlink="">
      <xdr:nvSpPr>
        <xdr:cNvPr id="9873"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32227" y="29988933"/>
          <a:ext cx="78652" cy="331412"/>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1412"/>
    <xdr:sp macro="" textlink="">
      <xdr:nvSpPr>
        <xdr:cNvPr id="9874"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32227" y="29988933"/>
          <a:ext cx="78652" cy="331412"/>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1412"/>
    <xdr:sp macro="" textlink="">
      <xdr:nvSpPr>
        <xdr:cNvPr id="9875"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32227" y="29988933"/>
          <a:ext cx="78652" cy="331412"/>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1412"/>
    <xdr:sp macro="" textlink="">
      <xdr:nvSpPr>
        <xdr:cNvPr id="9876"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32227" y="29988933"/>
          <a:ext cx="78652" cy="331412"/>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1412"/>
    <xdr:sp macro="" textlink="">
      <xdr:nvSpPr>
        <xdr:cNvPr id="9877"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32227" y="29988933"/>
          <a:ext cx="78652" cy="331412"/>
        </a:xfrm>
        <a:prstGeom prst="rect">
          <a:avLst/>
        </a:prstGeom>
        <a:noFill/>
        <a:ln w="9525">
          <a:noFill/>
          <a:miter lim="800000"/>
          <a:headEnd/>
          <a:tailEnd/>
        </a:ln>
      </xdr:spPr>
    </xdr:sp>
    <xdr:clientData/>
  </xdr:oneCellAnchor>
  <xdr:oneCellAnchor>
    <xdr:from>
      <xdr:col>13</xdr:col>
      <xdr:colOff>1219200</xdr:colOff>
      <xdr:row>120</xdr:row>
      <xdr:rowOff>0</xdr:rowOff>
    </xdr:from>
    <xdr:ext cx="88177" cy="289071"/>
    <xdr:sp macro="" textlink="">
      <xdr:nvSpPr>
        <xdr:cNvPr id="9878"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32227" y="29988933"/>
          <a:ext cx="88177" cy="28907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49606"/>
    <xdr:sp macro="" textlink="">
      <xdr:nvSpPr>
        <xdr:cNvPr id="9879"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32227" y="29988933"/>
          <a:ext cx="59602" cy="349606"/>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40081"/>
    <xdr:sp macro="" textlink="">
      <xdr:nvSpPr>
        <xdr:cNvPr id="9880"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32227" y="29988933"/>
          <a:ext cx="59602" cy="34008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59131"/>
    <xdr:sp macro="" textlink="">
      <xdr:nvSpPr>
        <xdr:cNvPr id="9881"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32227" y="29988933"/>
          <a:ext cx="59602" cy="359131"/>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78181"/>
    <xdr:sp macro="" textlink="">
      <xdr:nvSpPr>
        <xdr:cNvPr id="9882"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32227" y="29988933"/>
          <a:ext cx="78652" cy="378181"/>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78181"/>
    <xdr:sp macro="" textlink="">
      <xdr:nvSpPr>
        <xdr:cNvPr id="9883"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32227" y="29988933"/>
          <a:ext cx="78652" cy="378181"/>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78181"/>
    <xdr:sp macro="" textlink="">
      <xdr:nvSpPr>
        <xdr:cNvPr id="9884"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32227" y="29988933"/>
          <a:ext cx="78652" cy="378181"/>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78181"/>
    <xdr:sp macro="" textlink="">
      <xdr:nvSpPr>
        <xdr:cNvPr id="9885"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32227" y="29988933"/>
          <a:ext cx="78652" cy="378181"/>
        </a:xfrm>
        <a:prstGeom prst="rect">
          <a:avLst/>
        </a:prstGeom>
        <a:noFill/>
        <a:ln w="9525">
          <a:noFill/>
          <a:miter lim="800000"/>
          <a:headEnd/>
          <a:tailEnd/>
        </a:ln>
      </xdr:spPr>
    </xdr:sp>
    <xdr:clientData/>
  </xdr:oneCellAnchor>
  <xdr:oneCellAnchor>
    <xdr:from>
      <xdr:col>13</xdr:col>
      <xdr:colOff>1219200</xdr:colOff>
      <xdr:row>120</xdr:row>
      <xdr:rowOff>0</xdr:rowOff>
    </xdr:from>
    <xdr:ext cx="88177" cy="289071"/>
    <xdr:sp macro="" textlink="">
      <xdr:nvSpPr>
        <xdr:cNvPr id="9886"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32227" y="29988933"/>
          <a:ext cx="88177" cy="28907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7231"/>
    <xdr:sp macro="" textlink="">
      <xdr:nvSpPr>
        <xdr:cNvPr id="9887"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32227" y="29988933"/>
          <a:ext cx="59602" cy="39723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7231"/>
    <xdr:sp macro="" textlink="">
      <xdr:nvSpPr>
        <xdr:cNvPr id="9888"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32227" y="29988933"/>
          <a:ext cx="59602" cy="39723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87706"/>
    <xdr:sp macro="" textlink="">
      <xdr:nvSpPr>
        <xdr:cNvPr id="9889"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32227" y="29988933"/>
          <a:ext cx="59602" cy="387706"/>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06756"/>
    <xdr:sp macro="" textlink="">
      <xdr:nvSpPr>
        <xdr:cNvPr id="9890"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32227" y="29988933"/>
          <a:ext cx="59602" cy="406756"/>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425806"/>
    <xdr:sp macro="" textlink="">
      <xdr:nvSpPr>
        <xdr:cNvPr id="9891"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32227" y="29988933"/>
          <a:ext cx="78652" cy="425806"/>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425806"/>
    <xdr:sp macro="" textlink="">
      <xdr:nvSpPr>
        <xdr:cNvPr id="9892"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32227" y="29988933"/>
          <a:ext cx="78652" cy="425806"/>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425806"/>
    <xdr:sp macro="" textlink="">
      <xdr:nvSpPr>
        <xdr:cNvPr id="9893"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32227" y="29988933"/>
          <a:ext cx="78652" cy="425806"/>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425806"/>
    <xdr:sp macro="" textlink="">
      <xdr:nvSpPr>
        <xdr:cNvPr id="9894"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32227" y="29988933"/>
          <a:ext cx="78652" cy="425806"/>
        </a:xfrm>
        <a:prstGeom prst="rect">
          <a:avLst/>
        </a:prstGeom>
        <a:noFill/>
        <a:ln w="9525">
          <a:noFill/>
          <a:miter lim="800000"/>
          <a:headEnd/>
          <a:tailEnd/>
        </a:ln>
      </xdr:spPr>
    </xdr:sp>
    <xdr:clientData/>
  </xdr:oneCellAnchor>
  <xdr:oneCellAnchor>
    <xdr:from>
      <xdr:col>13</xdr:col>
      <xdr:colOff>1219200</xdr:colOff>
      <xdr:row>120</xdr:row>
      <xdr:rowOff>0</xdr:rowOff>
    </xdr:from>
    <xdr:ext cx="88177" cy="289778"/>
    <xdr:sp macro="" textlink="">
      <xdr:nvSpPr>
        <xdr:cNvPr id="9895"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32227" y="29988933"/>
          <a:ext cx="88177" cy="289778"/>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30039"/>
    <xdr:sp macro="" textlink="">
      <xdr:nvSpPr>
        <xdr:cNvPr id="9896"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32227" y="29988933"/>
          <a:ext cx="59602" cy="430039"/>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30039"/>
    <xdr:sp macro="" textlink="">
      <xdr:nvSpPr>
        <xdr:cNvPr id="9897"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32227" y="29988933"/>
          <a:ext cx="59602" cy="430039"/>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25806"/>
    <xdr:sp macro="" textlink="">
      <xdr:nvSpPr>
        <xdr:cNvPr id="9898"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32227" y="29988933"/>
          <a:ext cx="59602" cy="425806"/>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39564"/>
    <xdr:sp macro="" textlink="">
      <xdr:nvSpPr>
        <xdr:cNvPr id="9899"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32227" y="29988933"/>
          <a:ext cx="59602" cy="439564"/>
        </a:xfrm>
        <a:prstGeom prst="rect">
          <a:avLst/>
        </a:prstGeom>
        <a:noFill/>
        <a:ln w="9525">
          <a:noFill/>
          <a:miter lim="800000"/>
          <a:headEnd/>
          <a:tailEnd/>
        </a:ln>
      </xdr:spPr>
    </xdr:sp>
    <xdr:clientData/>
  </xdr:oneCellAnchor>
  <xdr:oneCellAnchor>
    <xdr:from>
      <xdr:col>13</xdr:col>
      <xdr:colOff>1219200</xdr:colOff>
      <xdr:row>120</xdr:row>
      <xdr:rowOff>0</xdr:rowOff>
    </xdr:from>
    <xdr:ext cx="88177" cy="289071"/>
    <xdr:sp macro="" textlink="">
      <xdr:nvSpPr>
        <xdr:cNvPr id="9900"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32227" y="29988933"/>
          <a:ext cx="88177" cy="28907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7231"/>
    <xdr:sp macro="" textlink="">
      <xdr:nvSpPr>
        <xdr:cNvPr id="9901"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32227" y="29988933"/>
          <a:ext cx="59602" cy="39723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7231"/>
    <xdr:sp macro="" textlink="">
      <xdr:nvSpPr>
        <xdr:cNvPr id="9902"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32227" y="29988933"/>
          <a:ext cx="59602" cy="39723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87706"/>
    <xdr:sp macro="" textlink="">
      <xdr:nvSpPr>
        <xdr:cNvPr id="9903"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32227" y="29988933"/>
          <a:ext cx="59602" cy="387706"/>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06756"/>
    <xdr:sp macro="" textlink="">
      <xdr:nvSpPr>
        <xdr:cNvPr id="9904"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32227" y="29988933"/>
          <a:ext cx="59602" cy="406756"/>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78181"/>
    <xdr:sp macro="" textlink="">
      <xdr:nvSpPr>
        <xdr:cNvPr id="9905"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32227" y="29988933"/>
          <a:ext cx="78652" cy="378181"/>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78181"/>
    <xdr:sp macro="" textlink="">
      <xdr:nvSpPr>
        <xdr:cNvPr id="9906"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32227" y="29988933"/>
          <a:ext cx="78652" cy="378181"/>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78181"/>
    <xdr:sp macro="" textlink="">
      <xdr:nvSpPr>
        <xdr:cNvPr id="9907"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32227" y="29988933"/>
          <a:ext cx="78652" cy="378181"/>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78181"/>
    <xdr:sp macro="" textlink="">
      <xdr:nvSpPr>
        <xdr:cNvPr id="9908"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32227" y="29988933"/>
          <a:ext cx="78652" cy="378181"/>
        </a:xfrm>
        <a:prstGeom prst="rect">
          <a:avLst/>
        </a:prstGeom>
        <a:noFill/>
        <a:ln w="9525">
          <a:noFill/>
          <a:miter lim="800000"/>
          <a:headEnd/>
          <a:tailEnd/>
        </a:ln>
      </xdr:spPr>
    </xdr:sp>
    <xdr:clientData/>
  </xdr:oneCellAnchor>
  <xdr:oneCellAnchor>
    <xdr:from>
      <xdr:col>14</xdr:col>
      <xdr:colOff>0</xdr:colOff>
      <xdr:row>120</xdr:row>
      <xdr:rowOff>0</xdr:rowOff>
    </xdr:from>
    <xdr:ext cx="61911" cy="303299"/>
    <xdr:sp macro="" textlink="">
      <xdr:nvSpPr>
        <xdr:cNvPr id="9909"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30533" y="29988933"/>
          <a:ext cx="61911" cy="303299"/>
        </a:xfrm>
        <a:prstGeom prst="rect">
          <a:avLst/>
        </a:prstGeom>
        <a:noFill/>
        <a:ln w="9525">
          <a:noFill/>
          <a:miter lim="800000"/>
          <a:headEnd/>
          <a:tailEnd/>
        </a:ln>
      </xdr:spPr>
    </xdr:sp>
    <xdr:clientData/>
  </xdr:oneCellAnchor>
  <xdr:oneCellAnchor>
    <xdr:from>
      <xdr:col>14</xdr:col>
      <xdr:colOff>0</xdr:colOff>
      <xdr:row>120</xdr:row>
      <xdr:rowOff>0</xdr:rowOff>
    </xdr:from>
    <xdr:ext cx="61911" cy="303299"/>
    <xdr:sp macro="" textlink="">
      <xdr:nvSpPr>
        <xdr:cNvPr id="9910"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30533" y="29988933"/>
          <a:ext cx="61911" cy="303299"/>
        </a:xfrm>
        <a:prstGeom prst="rect">
          <a:avLst/>
        </a:prstGeom>
        <a:noFill/>
        <a:ln w="9525">
          <a:noFill/>
          <a:miter lim="800000"/>
          <a:headEnd/>
          <a:tailEnd/>
        </a:ln>
      </xdr:spPr>
    </xdr:sp>
    <xdr:clientData/>
  </xdr:oneCellAnchor>
  <xdr:oneCellAnchor>
    <xdr:from>
      <xdr:col>14</xdr:col>
      <xdr:colOff>0</xdr:colOff>
      <xdr:row>120</xdr:row>
      <xdr:rowOff>0</xdr:rowOff>
    </xdr:from>
    <xdr:ext cx="61911" cy="296945"/>
    <xdr:sp macro="" textlink="">
      <xdr:nvSpPr>
        <xdr:cNvPr id="9911"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30533" y="29988933"/>
          <a:ext cx="61911" cy="296945"/>
        </a:xfrm>
        <a:prstGeom prst="rect">
          <a:avLst/>
        </a:prstGeom>
        <a:noFill/>
        <a:ln w="9525">
          <a:noFill/>
          <a:miter lim="800000"/>
          <a:headEnd/>
          <a:tailEnd/>
        </a:ln>
      </xdr:spPr>
    </xdr:sp>
    <xdr:clientData/>
  </xdr:oneCellAnchor>
  <xdr:oneCellAnchor>
    <xdr:from>
      <xdr:col>14</xdr:col>
      <xdr:colOff>0</xdr:colOff>
      <xdr:row>120</xdr:row>
      <xdr:rowOff>0</xdr:rowOff>
    </xdr:from>
    <xdr:ext cx="61911" cy="312824"/>
    <xdr:sp macro="" textlink="">
      <xdr:nvSpPr>
        <xdr:cNvPr id="9912"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30533" y="29988933"/>
          <a:ext cx="61911" cy="312824"/>
        </a:xfrm>
        <a:prstGeom prst="rect">
          <a:avLst/>
        </a:prstGeom>
        <a:noFill/>
        <a:ln w="9525">
          <a:noFill/>
          <a:miter lim="800000"/>
          <a:headEnd/>
          <a:tailEnd/>
        </a:ln>
      </xdr:spPr>
    </xdr:sp>
    <xdr:clientData/>
  </xdr:oneCellAnchor>
  <xdr:oneCellAnchor>
    <xdr:from>
      <xdr:col>14</xdr:col>
      <xdr:colOff>0</xdr:colOff>
      <xdr:row>120</xdr:row>
      <xdr:rowOff>0</xdr:rowOff>
    </xdr:from>
    <xdr:ext cx="80961" cy="331412"/>
    <xdr:sp macro="" textlink="">
      <xdr:nvSpPr>
        <xdr:cNvPr id="9913"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30533" y="29988933"/>
          <a:ext cx="80961" cy="331412"/>
        </a:xfrm>
        <a:prstGeom prst="rect">
          <a:avLst/>
        </a:prstGeom>
        <a:noFill/>
        <a:ln w="9525">
          <a:noFill/>
          <a:miter lim="800000"/>
          <a:headEnd/>
          <a:tailEnd/>
        </a:ln>
      </xdr:spPr>
    </xdr:sp>
    <xdr:clientData/>
  </xdr:oneCellAnchor>
  <xdr:oneCellAnchor>
    <xdr:from>
      <xdr:col>14</xdr:col>
      <xdr:colOff>0</xdr:colOff>
      <xdr:row>120</xdr:row>
      <xdr:rowOff>0</xdr:rowOff>
    </xdr:from>
    <xdr:ext cx="80961" cy="331412"/>
    <xdr:sp macro="" textlink="">
      <xdr:nvSpPr>
        <xdr:cNvPr id="9914"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30533" y="29988933"/>
          <a:ext cx="80961" cy="331412"/>
        </a:xfrm>
        <a:prstGeom prst="rect">
          <a:avLst/>
        </a:prstGeom>
        <a:noFill/>
        <a:ln w="9525">
          <a:noFill/>
          <a:miter lim="800000"/>
          <a:headEnd/>
          <a:tailEnd/>
        </a:ln>
      </xdr:spPr>
    </xdr:sp>
    <xdr:clientData/>
  </xdr:oneCellAnchor>
  <xdr:oneCellAnchor>
    <xdr:from>
      <xdr:col>14</xdr:col>
      <xdr:colOff>0</xdr:colOff>
      <xdr:row>120</xdr:row>
      <xdr:rowOff>0</xdr:rowOff>
    </xdr:from>
    <xdr:ext cx="80961" cy="331412"/>
    <xdr:sp macro="" textlink="">
      <xdr:nvSpPr>
        <xdr:cNvPr id="9915"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30533" y="29988933"/>
          <a:ext cx="80961" cy="331412"/>
        </a:xfrm>
        <a:prstGeom prst="rect">
          <a:avLst/>
        </a:prstGeom>
        <a:noFill/>
        <a:ln w="9525">
          <a:noFill/>
          <a:miter lim="800000"/>
          <a:headEnd/>
          <a:tailEnd/>
        </a:ln>
      </xdr:spPr>
    </xdr:sp>
    <xdr:clientData/>
  </xdr:oneCellAnchor>
  <xdr:oneCellAnchor>
    <xdr:from>
      <xdr:col>14</xdr:col>
      <xdr:colOff>0</xdr:colOff>
      <xdr:row>120</xdr:row>
      <xdr:rowOff>0</xdr:rowOff>
    </xdr:from>
    <xdr:ext cx="80961" cy="331412"/>
    <xdr:sp macro="" textlink="">
      <xdr:nvSpPr>
        <xdr:cNvPr id="9916"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30533" y="29988933"/>
          <a:ext cx="80961" cy="331412"/>
        </a:xfrm>
        <a:prstGeom prst="rect">
          <a:avLst/>
        </a:prstGeom>
        <a:noFill/>
        <a:ln w="9525">
          <a:noFill/>
          <a:miter lim="800000"/>
          <a:headEnd/>
          <a:tailEnd/>
        </a:ln>
      </xdr:spPr>
    </xdr:sp>
    <xdr:clientData/>
  </xdr:oneCellAnchor>
  <xdr:oneCellAnchor>
    <xdr:from>
      <xdr:col>14</xdr:col>
      <xdr:colOff>0</xdr:colOff>
      <xdr:row>120</xdr:row>
      <xdr:rowOff>0</xdr:rowOff>
    </xdr:from>
    <xdr:ext cx="80961" cy="331412"/>
    <xdr:sp macro="" textlink="">
      <xdr:nvSpPr>
        <xdr:cNvPr id="9917"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30533" y="29988933"/>
          <a:ext cx="80961" cy="331412"/>
        </a:xfrm>
        <a:prstGeom prst="rect">
          <a:avLst/>
        </a:prstGeom>
        <a:noFill/>
        <a:ln w="9525">
          <a:noFill/>
          <a:miter lim="800000"/>
          <a:headEnd/>
          <a:tailEnd/>
        </a:ln>
      </xdr:spPr>
    </xdr:sp>
    <xdr:clientData/>
  </xdr:oneCellAnchor>
  <xdr:oneCellAnchor>
    <xdr:from>
      <xdr:col>14</xdr:col>
      <xdr:colOff>0</xdr:colOff>
      <xdr:row>120</xdr:row>
      <xdr:rowOff>0</xdr:rowOff>
    </xdr:from>
    <xdr:ext cx="80961" cy="331412"/>
    <xdr:sp macro="" textlink="">
      <xdr:nvSpPr>
        <xdr:cNvPr id="9918"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30533" y="29988933"/>
          <a:ext cx="80961" cy="331412"/>
        </a:xfrm>
        <a:prstGeom prst="rect">
          <a:avLst/>
        </a:prstGeom>
        <a:noFill/>
        <a:ln w="9525">
          <a:noFill/>
          <a:miter lim="800000"/>
          <a:headEnd/>
          <a:tailEnd/>
        </a:ln>
      </xdr:spPr>
    </xdr:sp>
    <xdr:clientData/>
  </xdr:oneCellAnchor>
  <xdr:oneCellAnchor>
    <xdr:from>
      <xdr:col>14</xdr:col>
      <xdr:colOff>0</xdr:colOff>
      <xdr:row>120</xdr:row>
      <xdr:rowOff>0</xdr:rowOff>
    </xdr:from>
    <xdr:ext cx="80961" cy="331412"/>
    <xdr:sp macro="" textlink="">
      <xdr:nvSpPr>
        <xdr:cNvPr id="9919"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30533" y="29988933"/>
          <a:ext cx="80961" cy="331412"/>
        </a:xfrm>
        <a:prstGeom prst="rect">
          <a:avLst/>
        </a:prstGeom>
        <a:noFill/>
        <a:ln w="9525">
          <a:noFill/>
          <a:miter lim="800000"/>
          <a:headEnd/>
          <a:tailEnd/>
        </a:ln>
      </xdr:spPr>
    </xdr:sp>
    <xdr:clientData/>
  </xdr:oneCellAnchor>
  <xdr:oneCellAnchor>
    <xdr:from>
      <xdr:col>14</xdr:col>
      <xdr:colOff>0</xdr:colOff>
      <xdr:row>120</xdr:row>
      <xdr:rowOff>0</xdr:rowOff>
    </xdr:from>
    <xdr:ext cx="80961" cy="331412"/>
    <xdr:sp macro="" textlink="">
      <xdr:nvSpPr>
        <xdr:cNvPr id="9920"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30533" y="29988933"/>
          <a:ext cx="80961" cy="331412"/>
        </a:xfrm>
        <a:prstGeom prst="rect">
          <a:avLst/>
        </a:prstGeom>
        <a:noFill/>
        <a:ln w="9525">
          <a:noFill/>
          <a:miter lim="800000"/>
          <a:headEnd/>
          <a:tailEnd/>
        </a:ln>
      </xdr:spPr>
    </xdr:sp>
    <xdr:clientData/>
  </xdr:oneCellAnchor>
  <xdr:oneCellAnchor>
    <xdr:from>
      <xdr:col>14</xdr:col>
      <xdr:colOff>0</xdr:colOff>
      <xdr:row>120</xdr:row>
      <xdr:rowOff>0</xdr:rowOff>
    </xdr:from>
    <xdr:ext cx="90486" cy="289071"/>
    <xdr:sp macro="" textlink="">
      <xdr:nvSpPr>
        <xdr:cNvPr id="9921"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30533" y="29988933"/>
          <a:ext cx="90486" cy="289071"/>
        </a:xfrm>
        <a:prstGeom prst="rect">
          <a:avLst/>
        </a:prstGeom>
        <a:noFill/>
        <a:ln w="9525">
          <a:noFill/>
          <a:miter lim="800000"/>
          <a:headEnd/>
          <a:tailEnd/>
        </a:ln>
      </xdr:spPr>
    </xdr:sp>
    <xdr:clientData/>
  </xdr:oneCellAnchor>
  <xdr:oneCellAnchor>
    <xdr:from>
      <xdr:col>14</xdr:col>
      <xdr:colOff>0</xdr:colOff>
      <xdr:row>120</xdr:row>
      <xdr:rowOff>0</xdr:rowOff>
    </xdr:from>
    <xdr:ext cx="61911" cy="349606"/>
    <xdr:sp macro="" textlink="">
      <xdr:nvSpPr>
        <xdr:cNvPr id="9922"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30533" y="29988933"/>
          <a:ext cx="61911" cy="349606"/>
        </a:xfrm>
        <a:prstGeom prst="rect">
          <a:avLst/>
        </a:prstGeom>
        <a:noFill/>
        <a:ln w="9525">
          <a:noFill/>
          <a:miter lim="800000"/>
          <a:headEnd/>
          <a:tailEnd/>
        </a:ln>
      </xdr:spPr>
    </xdr:sp>
    <xdr:clientData/>
  </xdr:oneCellAnchor>
  <xdr:oneCellAnchor>
    <xdr:from>
      <xdr:col>14</xdr:col>
      <xdr:colOff>0</xdr:colOff>
      <xdr:row>120</xdr:row>
      <xdr:rowOff>0</xdr:rowOff>
    </xdr:from>
    <xdr:ext cx="61911" cy="340081"/>
    <xdr:sp macro="" textlink="">
      <xdr:nvSpPr>
        <xdr:cNvPr id="9923"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30533" y="29988933"/>
          <a:ext cx="61911" cy="340081"/>
        </a:xfrm>
        <a:prstGeom prst="rect">
          <a:avLst/>
        </a:prstGeom>
        <a:noFill/>
        <a:ln w="9525">
          <a:noFill/>
          <a:miter lim="800000"/>
          <a:headEnd/>
          <a:tailEnd/>
        </a:ln>
      </xdr:spPr>
    </xdr:sp>
    <xdr:clientData/>
  </xdr:oneCellAnchor>
  <xdr:oneCellAnchor>
    <xdr:from>
      <xdr:col>14</xdr:col>
      <xdr:colOff>0</xdr:colOff>
      <xdr:row>120</xdr:row>
      <xdr:rowOff>0</xdr:rowOff>
    </xdr:from>
    <xdr:ext cx="61911" cy="359131"/>
    <xdr:sp macro="" textlink="">
      <xdr:nvSpPr>
        <xdr:cNvPr id="9924"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30533" y="29988933"/>
          <a:ext cx="61911" cy="359131"/>
        </a:xfrm>
        <a:prstGeom prst="rect">
          <a:avLst/>
        </a:prstGeom>
        <a:noFill/>
        <a:ln w="9525">
          <a:noFill/>
          <a:miter lim="800000"/>
          <a:headEnd/>
          <a:tailEnd/>
        </a:ln>
      </xdr:spPr>
    </xdr:sp>
    <xdr:clientData/>
  </xdr:oneCellAnchor>
  <xdr:oneCellAnchor>
    <xdr:from>
      <xdr:col>14</xdr:col>
      <xdr:colOff>0</xdr:colOff>
      <xdr:row>120</xdr:row>
      <xdr:rowOff>0</xdr:rowOff>
    </xdr:from>
    <xdr:ext cx="80961" cy="378181"/>
    <xdr:sp macro="" textlink="">
      <xdr:nvSpPr>
        <xdr:cNvPr id="9925"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30533" y="29988933"/>
          <a:ext cx="80961" cy="378181"/>
        </a:xfrm>
        <a:prstGeom prst="rect">
          <a:avLst/>
        </a:prstGeom>
        <a:noFill/>
        <a:ln w="9525">
          <a:noFill/>
          <a:miter lim="800000"/>
          <a:headEnd/>
          <a:tailEnd/>
        </a:ln>
      </xdr:spPr>
    </xdr:sp>
    <xdr:clientData/>
  </xdr:oneCellAnchor>
  <xdr:oneCellAnchor>
    <xdr:from>
      <xdr:col>14</xdr:col>
      <xdr:colOff>0</xdr:colOff>
      <xdr:row>120</xdr:row>
      <xdr:rowOff>0</xdr:rowOff>
    </xdr:from>
    <xdr:ext cx="80961" cy="378181"/>
    <xdr:sp macro="" textlink="">
      <xdr:nvSpPr>
        <xdr:cNvPr id="9926"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30533" y="29988933"/>
          <a:ext cx="80961" cy="378181"/>
        </a:xfrm>
        <a:prstGeom prst="rect">
          <a:avLst/>
        </a:prstGeom>
        <a:noFill/>
        <a:ln w="9525">
          <a:noFill/>
          <a:miter lim="800000"/>
          <a:headEnd/>
          <a:tailEnd/>
        </a:ln>
      </xdr:spPr>
    </xdr:sp>
    <xdr:clientData/>
  </xdr:oneCellAnchor>
  <xdr:oneCellAnchor>
    <xdr:from>
      <xdr:col>14</xdr:col>
      <xdr:colOff>0</xdr:colOff>
      <xdr:row>120</xdr:row>
      <xdr:rowOff>0</xdr:rowOff>
    </xdr:from>
    <xdr:ext cx="80961" cy="378181"/>
    <xdr:sp macro="" textlink="">
      <xdr:nvSpPr>
        <xdr:cNvPr id="9927"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30533" y="29988933"/>
          <a:ext cx="80961" cy="378181"/>
        </a:xfrm>
        <a:prstGeom prst="rect">
          <a:avLst/>
        </a:prstGeom>
        <a:noFill/>
        <a:ln w="9525">
          <a:noFill/>
          <a:miter lim="800000"/>
          <a:headEnd/>
          <a:tailEnd/>
        </a:ln>
      </xdr:spPr>
    </xdr:sp>
    <xdr:clientData/>
  </xdr:oneCellAnchor>
  <xdr:oneCellAnchor>
    <xdr:from>
      <xdr:col>14</xdr:col>
      <xdr:colOff>0</xdr:colOff>
      <xdr:row>120</xdr:row>
      <xdr:rowOff>0</xdr:rowOff>
    </xdr:from>
    <xdr:ext cx="80961" cy="378181"/>
    <xdr:sp macro="" textlink="">
      <xdr:nvSpPr>
        <xdr:cNvPr id="9928"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30533" y="29988933"/>
          <a:ext cx="80961" cy="378181"/>
        </a:xfrm>
        <a:prstGeom prst="rect">
          <a:avLst/>
        </a:prstGeom>
        <a:noFill/>
        <a:ln w="9525">
          <a:noFill/>
          <a:miter lim="800000"/>
          <a:headEnd/>
          <a:tailEnd/>
        </a:ln>
      </xdr:spPr>
    </xdr:sp>
    <xdr:clientData/>
  </xdr:oneCellAnchor>
  <xdr:oneCellAnchor>
    <xdr:from>
      <xdr:col>14</xdr:col>
      <xdr:colOff>0</xdr:colOff>
      <xdr:row>120</xdr:row>
      <xdr:rowOff>0</xdr:rowOff>
    </xdr:from>
    <xdr:ext cx="90486" cy="289071"/>
    <xdr:sp macro="" textlink="">
      <xdr:nvSpPr>
        <xdr:cNvPr id="9929"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30533" y="29988933"/>
          <a:ext cx="90486" cy="289071"/>
        </a:xfrm>
        <a:prstGeom prst="rect">
          <a:avLst/>
        </a:prstGeom>
        <a:noFill/>
        <a:ln w="9525">
          <a:noFill/>
          <a:miter lim="800000"/>
          <a:headEnd/>
          <a:tailEnd/>
        </a:ln>
      </xdr:spPr>
    </xdr:sp>
    <xdr:clientData/>
  </xdr:oneCellAnchor>
  <xdr:oneCellAnchor>
    <xdr:from>
      <xdr:col>14</xdr:col>
      <xdr:colOff>0</xdr:colOff>
      <xdr:row>120</xdr:row>
      <xdr:rowOff>0</xdr:rowOff>
    </xdr:from>
    <xdr:ext cx="61911" cy="397231"/>
    <xdr:sp macro="" textlink="">
      <xdr:nvSpPr>
        <xdr:cNvPr id="9930"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30533" y="29988933"/>
          <a:ext cx="61911" cy="397231"/>
        </a:xfrm>
        <a:prstGeom prst="rect">
          <a:avLst/>
        </a:prstGeom>
        <a:noFill/>
        <a:ln w="9525">
          <a:noFill/>
          <a:miter lim="800000"/>
          <a:headEnd/>
          <a:tailEnd/>
        </a:ln>
      </xdr:spPr>
    </xdr:sp>
    <xdr:clientData/>
  </xdr:oneCellAnchor>
  <xdr:oneCellAnchor>
    <xdr:from>
      <xdr:col>14</xdr:col>
      <xdr:colOff>0</xdr:colOff>
      <xdr:row>120</xdr:row>
      <xdr:rowOff>0</xdr:rowOff>
    </xdr:from>
    <xdr:ext cx="61911" cy="397231"/>
    <xdr:sp macro="" textlink="">
      <xdr:nvSpPr>
        <xdr:cNvPr id="9931"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30533" y="29988933"/>
          <a:ext cx="61911" cy="397231"/>
        </a:xfrm>
        <a:prstGeom prst="rect">
          <a:avLst/>
        </a:prstGeom>
        <a:noFill/>
        <a:ln w="9525">
          <a:noFill/>
          <a:miter lim="800000"/>
          <a:headEnd/>
          <a:tailEnd/>
        </a:ln>
      </xdr:spPr>
    </xdr:sp>
    <xdr:clientData/>
  </xdr:oneCellAnchor>
  <xdr:oneCellAnchor>
    <xdr:from>
      <xdr:col>14</xdr:col>
      <xdr:colOff>0</xdr:colOff>
      <xdr:row>120</xdr:row>
      <xdr:rowOff>0</xdr:rowOff>
    </xdr:from>
    <xdr:ext cx="61911" cy="387706"/>
    <xdr:sp macro="" textlink="">
      <xdr:nvSpPr>
        <xdr:cNvPr id="9932"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30533" y="29988933"/>
          <a:ext cx="61911" cy="387706"/>
        </a:xfrm>
        <a:prstGeom prst="rect">
          <a:avLst/>
        </a:prstGeom>
        <a:noFill/>
        <a:ln w="9525">
          <a:noFill/>
          <a:miter lim="800000"/>
          <a:headEnd/>
          <a:tailEnd/>
        </a:ln>
      </xdr:spPr>
    </xdr:sp>
    <xdr:clientData/>
  </xdr:oneCellAnchor>
  <xdr:oneCellAnchor>
    <xdr:from>
      <xdr:col>14</xdr:col>
      <xdr:colOff>0</xdr:colOff>
      <xdr:row>120</xdr:row>
      <xdr:rowOff>0</xdr:rowOff>
    </xdr:from>
    <xdr:ext cx="61911" cy="406756"/>
    <xdr:sp macro="" textlink="">
      <xdr:nvSpPr>
        <xdr:cNvPr id="9933"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30533" y="29988933"/>
          <a:ext cx="61911" cy="406756"/>
        </a:xfrm>
        <a:prstGeom prst="rect">
          <a:avLst/>
        </a:prstGeom>
        <a:noFill/>
        <a:ln w="9525">
          <a:noFill/>
          <a:miter lim="800000"/>
          <a:headEnd/>
          <a:tailEnd/>
        </a:ln>
      </xdr:spPr>
    </xdr:sp>
    <xdr:clientData/>
  </xdr:oneCellAnchor>
  <xdr:oneCellAnchor>
    <xdr:from>
      <xdr:col>14</xdr:col>
      <xdr:colOff>0</xdr:colOff>
      <xdr:row>120</xdr:row>
      <xdr:rowOff>0</xdr:rowOff>
    </xdr:from>
    <xdr:ext cx="80961" cy="425806"/>
    <xdr:sp macro="" textlink="">
      <xdr:nvSpPr>
        <xdr:cNvPr id="9934"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30533" y="29988933"/>
          <a:ext cx="80961" cy="425806"/>
        </a:xfrm>
        <a:prstGeom prst="rect">
          <a:avLst/>
        </a:prstGeom>
        <a:noFill/>
        <a:ln w="9525">
          <a:noFill/>
          <a:miter lim="800000"/>
          <a:headEnd/>
          <a:tailEnd/>
        </a:ln>
      </xdr:spPr>
    </xdr:sp>
    <xdr:clientData/>
  </xdr:oneCellAnchor>
  <xdr:oneCellAnchor>
    <xdr:from>
      <xdr:col>14</xdr:col>
      <xdr:colOff>0</xdr:colOff>
      <xdr:row>120</xdr:row>
      <xdr:rowOff>0</xdr:rowOff>
    </xdr:from>
    <xdr:ext cx="80961" cy="425806"/>
    <xdr:sp macro="" textlink="">
      <xdr:nvSpPr>
        <xdr:cNvPr id="9935"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30533" y="29988933"/>
          <a:ext cx="80961" cy="425806"/>
        </a:xfrm>
        <a:prstGeom prst="rect">
          <a:avLst/>
        </a:prstGeom>
        <a:noFill/>
        <a:ln w="9525">
          <a:noFill/>
          <a:miter lim="800000"/>
          <a:headEnd/>
          <a:tailEnd/>
        </a:ln>
      </xdr:spPr>
    </xdr:sp>
    <xdr:clientData/>
  </xdr:oneCellAnchor>
  <xdr:oneCellAnchor>
    <xdr:from>
      <xdr:col>14</xdr:col>
      <xdr:colOff>0</xdr:colOff>
      <xdr:row>120</xdr:row>
      <xdr:rowOff>0</xdr:rowOff>
    </xdr:from>
    <xdr:ext cx="80961" cy="425806"/>
    <xdr:sp macro="" textlink="">
      <xdr:nvSpPr>
        <xdr:cNvPr id="9936"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30533" y="29988933"/>
          <a:ext cx="80961" cy="425806"/>
        </a:xfrm>
        <a:prstGeom prst="rect">
          <a:avLst/>
        </a:prstGeom>
        <a:noFill/>
        <a:ln w="9525">
          <a:noFill/>
          <a:miter lim="800000"/>
          <a:headEnd/>
          <a:tailEnd/>
        </a:ln>
      </xdr:spPr>
    </xdr:sp>
    <xdr:clientData/>
  </xdr:oneCellAnchor>
  <xdr:oneCellAnchor>
    <xdr:from>
      <xdr:col>14</xdr:col>
      <xdr:colOff>0</xdr:colOff>
      <xdr:row>120</xdr:row>
      <xdr:rowOff>0</xdr:rowOff>
    </xdr:from>
    <xdr:ext cx="80961" cy="425806"/>
    <xdr:sp macro="" textlink="">
      <xdr:nvSpPr>
        <xdr:cNvPr id="9937"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30533" y="29988933"/>
          <a:ext cx="80961" cy="425806"/>
        </a:xfrm>
        <a:prstGeom prst="rect">
          <a:avLst/>
        </a:prstGeom>
        <a:noFill/>
        <a:ln w="9525">
          <a:noFill/>
          <a:miter lim="800000"/>
          <a:headEnd/>
          <a:tailEnd/>
        </a:ln>
      </xdr:spPr>
    </xdr:sp>
    <xdr:clientData/>
  </xdr:oneCellAnchor>
  <xdr:oneCellAnchor>
    <xdr:from>
      <xdr:col>14</xdr:col>
      <xdr:colOff>0</xdr:colOff>
      <xdr:row>120</xdr:row>
      <xdr:rowOff>0</xdr:rowOff>
    </xdr:from>
    <xdr:ext cx="90486" cy="289778"/>
    <xdr:sp macro="" textlink="">
      <xdr:nvSpPr>
        <xdr:cNvPr id="9938"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30533" y="29988933"/>
          <a:ext cx="90486" cy="289778"/>
        </a:xfrm>
        <a:prstGeom prst="rect">
          <a:avLst/>
        </a:prstGeom>
        <a:noFill/>
        <a:ln w="9525">
          <a:noFill/>
          <a:miter lim="800000"/>
          <a:headEnd/>
          <a:tailEnd/>
        </a:ln>
      </xdr:spPr>
    </xdr:sp>
    <xdr:clientData/>
  </xdr:oneCellAnchor>
  <xdr:oneCellAnchor>
    <xdr:from>
      <xdr:col>14</xdr:col>
      <xdr:colOff>0</xdr:colOff>
      <xdr:row>120</xdr:row>
      <xdr:rowOff>0</xdr:rowOff>
    </xdr:from>
    <xdr:ext cx="61911" cy="430039"/>
    <xdr:sp macro="" textlink="">
      <xdr:nvSpPr>
        <xdr:cNvPr id="9939"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30533" y="29988933"/>
          <a:ext cx="61911" cy="430039"/>
        </a:xfrm>
        <a:prstGeom prst="rect">
          <a:avLst/>
        </a:prstGeom>
        <a:noFill/>
        <a:ln w="9525">
          <a:noFill/>
          <a:miter lim="800000"/>
          <a:headEnd/>
          <a:tailEnd/>
        </a:ln>
      </xdr:spPr>
    </xdr:sp>
    <xdr:clientData/>
  </xdr:oneCellAnchor>
  <xdr:oneCellAnchor>
    <xdr:from>
      <xdr:col>14</xdr:col>
      <xdr:colOff>0</xdr:colOff>
      <xdr:row>120</xdr:row>
      <xdr:rowOff>0</xdr:rowOff>
    </xdr:from>
    <xdr:ext cx="61911" cy="430039"/>
    <xdr:sp macro="" textlink="">
      <xdr:nvSpPr>
        <xdr:cNvPr id="9940"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30533" y="29988933"/>
          <a:ext cx="61911" cy="430039"/>
        </a:xfrm>
        <a:prstGeom prst="rect">
          <a:avLst/>
        </a:prstGeom>
        <a:noFill/>
        <a:ln w="9525">
          <a:noFill/>
          <a:miter lim="800000"/>
          <a:headEnd/>
          <a:tailEnd/>
        </a:ln>
      </xdr:spPr>
    </xdr:sp>
    <xdr:clientData/>
  </xdr:oneCellAnchor>
  <xdr:oneCellAnchor>
    <xdr:from>
      <xdr:col>14</xdr:col>
      <xdr:colOff>0</xdr:colOff>
      <xdr:row>120</xdr:row>
      <xdr:rowOff>0</xdr:rowOff>
    </xdr:from>
    <xdr:ext cx="61911" cy="425806"/>
    <xdr:sp macro="" textlink="">
      <xdr:nvSpPr>
        <xdr:cNvPr id="9941"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30533" y="29988933"/>
          <a:ext cx="61911" cy="425806"/>
        </a:xfrm>
        <a:prstGeom prst="rect">
          <a:avLst/>
        </a:prstGeom>
        <a:noFill/>
        <a:ln w="9525">
          <a:noFill/>
          <a:miter lim="800000"/>
          <a:headEnd/>
          <a:tailEnd/>
        </a:ln>
      </xdr:spPr>
    </xdr:sp>
    <xdr:clientData/>
  </xdr:oneCellAnchor>
  <xdr:oneCellAnchor>
    <xdr:from>
      <xdr:col>14</xdr:col>
      <xdr:colOff>0</xdr:colOff>
      <xdr:row>120</xdr:row>
      <xdr:rowOff>0</xdr:rowOff>
    </xdr:from>
    <xdr:ext cx="61911" cy="439564"/>
    <xdr:sp macro="" textlink="">
      <xdr:nvSpPr>
        <xdr:cNvPr id="9942"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30533" y="29988933"/>
          <a:ext cx="61911" cy="439564"/>
        </a:xfrm>
        <a:prstGeom prst="rect">
          <a:avLst/>
        </a:prstGeom>
        <a:noFill/>
        <a:ln w="9525">
          <a:noFill/>
          <a:miter lim="800000"/>
          <a:headEnd/>
          <a:tailEnd/>
        </a:ln>
      </xdr:spPr>
    </xdr:sp>
    <xdr:clientData/>
  </xdr:oneCellAnchor>
  <xdr:oneCellAnchor>
    <xdr:from>
      <xdr:col>14</xdr:col>
      <xdr:colOff>0</xdr:colOff>
      <xdr:row>120</xdr:row>
      <xdr:rowOff>0</xdr:rowOff>
    </xdr:from>
    <xdr:ext cx="90486" cy="289071"/>
    <xdr:sp macro="" textlink="">
      <xdr:nvSpPr>
        <xdr:cNvPr id="9943"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30533" y="29988933"/>
          <a:ext cx="90486" cy="289071"/>
        </a:xfrm>
        <a:prstGeom prst="rect">
          <a:avLst/>
        </a:prstGeom>
        <a:noFill/>
        <a:ln w="9525">
          <a:noFill/>
          <a:miter lim="800000"/>
          <a:headEnd/>
          <a:tailEnd/>
        </a:ln>
      </xdr:spPr>
    </xdr:sp>
    <xdr:clientData/>
  </xdr:oneCellAnchor>
  <xdr:oneCellAnchor>
    <xdr:from>
      <xdr:col>14</xdr:col>
      <xdr:colOff>0</xdr:colOff>
      <xdr:row>120</xdr:row>
      <xdr:rowOff>0</xdr:rowOff>
    </xdr:from>
    <xdr:ext cx="61911" cy="397231"/>
    <xdr:sp macro="" textlink="">
      <xdr:nvSpPr>
        <xdr:cNvPr id="9944"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30533" y="29988933"/>
          <a:ext cx="61911" cy="397231"/>
        </a:xfrm>
        <a:prstGeom prst="rect">
          <a:avLst/>
        </a:prstGeom>
        <a:noFill/>
        <a:ln w="9525">
          <a:noFill/>
          <a:miter lim="800000"/>
          <a:headEnd/>
          <a:tailEnd/>
        </a:ln>
      </xdr:spPr>
    </xdr:sp>
    <xdr:clientData/>
  </xdr:oneCellAnchor>
  <xdr:oneCellAnchor>
    <xdr:from>
      <xdr:col>14</xdr:col>
      <xdr:colOff>0</xdr:colOff>
      <xdr:row>120</xdr:row>
      <xdr:rowOff>0</xdr:rowOff>
    </xdr:from>
    <xdr:ext cx="61911" cy="397231"/>
    <xdr:sp macro="" textlink="">
      <xdr:nvSpPr>
        <xdr:cNvPr id="9945"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30533" y="29988933"/>
          <a:ext cx="61911" cy="397231"/>
        </a:xfrm>
        <a:prstGeom prst="rect">
          <a:avLst/>
        </a:prstGeom>
        <a:noFill/>
        <a:ln w="9525">
          <a:noFill/>
          <a:miter lim="800000"/>
          <a:headEnd/>
          <a:tailEnd/>
        </a:ln>
      </xdr:spPr>
    </xdr:sp>
    <xdr:clientData/>
  </xdr:oneCellAnchor>
  <xdr:oneCellAnchor>
    <xdr:from>
      <xdr:col>14</xdr:col>
      <xdr:colOff>0</xdr:colOff>
      <xdr:row>120</xdr:row>
      <xdr:rowOff>0</xdr:rowOff>
    </xdr:from>
    <xdr:ext cx="61911" cy="387706"/>
    <xdr:sp macro="" textlink="">
      <xdr:nvSpPr>
        <xdr:cNvPr id="9946"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30533" y="29988933"/>
          <a:ext cx="61911" cy="387706"/>
        </a:xfrm>
        <a:prstGeom prst="rect">
          <a:avLst/>
        </a:prstGeom>
        <a:noFill/>
        <a:ln w="9525">
          <a:noFill/>
          <a:miter lim="800000"/>
          <a:headEnd/>
          <a:tailEnd/>
        </a:ln>
      </xdr:spPr>
    </xdr:sp>
    <xdr:clientData/>
  </xdr:oneCellAnchor>
  <xdr:oneCellAnchor>
    <xdr:from>
      <xdr:col>14</xdr:col>
      <xdr:colOff>0</xdr:colOff>
      <xdr:row>120</xdr:row>
      <xdr:rowOff>0</xdr:rowOff>
    </xdr:from>
    <xdr:ext cx="61911" cy="406756"/>
    <xdr:sp macro="" textlink="">
      <xdr:nvSpPr>
        <xdr:cNvPr id="9947"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30533" y="29988933"/>
          <a:ext cx="61911" cy="406756"/>
        </a:xfrm>
        <a:prstGeom prst="rect">
          <a:avLst/>
        </a:prstGeom>
        <a:noFill/>
        <a:ln w="9525">
          <a:noFill/>
          <a:miter lim="800000"/>
          <a:headEnd/>
          <a:tailEnd/>
        </a:ln>
      </xdr:spPr>
    </xdr:sp>
    <xdr:clientData/>
  </xdr:oneCellAnchor>
  <xdr:oneCellAnchor>
    <xdr:from>
      <xdr:col>14</xdr:col>
      <xdr:colOff>0</xdr:colOff>
      <xdr:row>120</xdr:row>
      <xdr:rowOff>0</xdr:rowOff>
    </xdr:from>
    <xdr:ext cx="80961" cy="378181"/>
    <xdr:sp macro="" textlink="">
      <xdr:nvSpPr>
        <xdr:cNvPr id="9948"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30533" y="29988933"/>
          <a:ext cx="80961" cy="378181"/>
        </a:xfrm>
        <a:prstGeom prst="rect">
          <a:avLst/>
        </a:prstGeom>
        <a:noFill/>
        <a:ln w="9525">
          <a:noFill/>
          <a:miter lim="800000"/>
          <a:headEnd/>
          <a:tailEnd/>
        </a:ln>
      </xdr:spPr>
    </xdr:sp>
    <xdr:clientData/>
  </xdr:oneCellAnchor>
  <xdr:oneCellAnchor>
    <xdr:from>
      <xdr:col>14</xdr:col>
      <xdr:colOff>0</xdr:colOff>
      <xdr:row>120</xdr:row>
      <xdr:rowOff>0</xdr:rowOff>
    </xdr:from>
    <xdr:ext cx="80961" cy="378181"/>
    <xdr:sp macro="" textlink="">
      <xdr:nvSpPr>
        <xdr:cNvPr id="9949"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30533" y="29988933"/>
          <a:ext cx="80961" cy="378181"/>
        </a:xfrm>
        <a:prstGeom prst="rect">
          <a:avLst/>
        </a:prstGeom>
        <a:noFill/>
        <a:ln w="9525">
          <a:noFill/>
          <a:miter lim="800000"/>
          <a:headEnd/>
          <a:tailEnd/>
        </a:ln>
      </xdr:spPr>
    </xdr:sp>
    <xdr:clientData/>
  </xdr:oneCellAnchor>
  <xdr:oneCellAnchor>
    <xdr:from>
      <xdr:col>14</xdr:col>
      <xdr:colOff>0</xdr:colOff>
      <xdr:row>120</xdr:row>
      <xdr:rowOff>0</xdr:rowOff>
    </xdr:from>
    <xdr:ext cx="80961" cy="378181"/>
    <xdr:sp macro="" textlink="">
      <xdr:nvSpPr>
        <xdr:cNvPr id="9950"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30533" y="29988933"/>
          <a:ext cx="80961" cy="378181"/>
        </a:xfrm>
        <a:prstGeom prst="rect">
          <a:avLst/>
        </a:prstGeom>
        <a:noFill/>
        <a:ln w="9525">
          <a:noFill/>
          <a:miter lim="800000"/>
          <a:headEnd/>
          <a:tailEnd/>
        </a:ln>
      </xdr:spPr>
    </xdr:sp>
    <xdr:clientData/>
  </xdr:oneCellAnchor>
  <xdr:oneCellAnchor>
    <xdr:from>
      <xdr:col>14</xdr:col>
      <xdr:colOff>0</xdr:colOff>
      <xdr:row>120</xdr:row>
      <xdr:rowOff>0</xdr:rowOff>
    </xdr:from>
    <xdr:ext cx="80961" cy="378181"/>
    <xdr:sp macro="" textlink="">
      <xdr:nvSpPr>
        <xdr:cNvPr id="9951"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30533" y="29988933"/>
          <a:ext cx="80961" cy="378181"/>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319967"/>
    <xdr:sp macro="" textlink="">
      <xdr:nvSpPr>
        <xdr:cNvPr id="995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32227" y="29988933"/>
          <a:ext cx="58217" cy="319967"/>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319967"/>
    <xdr:sp macro="" textlink="">
      <xdr:nvSpPr>
        <xdr:cNvPr id="995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32227" y="29988933"/>
          <a:ext cx="58217" cy="319967"/>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313613"/>
    <xdr:sp macro="" textlink="">
      <xdr:nvSpPr>
        <xdr:cNvPr id="995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32227" y="29988933"/>
          <a:ext cx="58217" cy="313613"/>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329492"/>
    <xdr:sp macro="" textlink="">
      <xdr:nvSpPr>
        <xdr:cNvPr id="995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32227" y="29988933"/>
          <a:ext cx="58217" cy="329492"/>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48542"/>
    <xdr:sp macro="" textlink="">
      <xdr:nvSpPr>
        <xdr:cNvPr id="995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32227" y="29988933"/>
          <a:ext cx="77267" cy="348542"/>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48542"/>
    <xdr:sp macro="" textlink="">
      <xdr:nvSpPr>
        <xdr:cNvPr id="995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32227" y="29988933"/>
          <a:ext cx="77267" cy="348542"/>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48542"/>
    <xdr:sp macro="" textlink="">
      <xdr:nvSpPr>
        <xdr:cNvPr id="995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32227" y="29988933"/>
          <a:ext cx="77267" cy="348542"/>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48542"/>
    <xdr:sp macro="" textlink="">
      <xdr:nvSpPr>
        <xdr:cNvPr id="995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32227" y="29988933"/>
          <a:ext cx="77267" cy="348542"/>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48542"/>
    <xdr:sp macro="" textlink="">
      <xdr:nvSpPr>
        <xdr:cNvPr id="996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32227" y="29988933"/>
          <a:ext cx="77267" cy="348542"/>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48542"/>
    <xdr:sp macro="" textlink="">
      <xdr:nvSpPr>
        <xdr:cNvPr id="996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32227" y="29988933"/>
          <a:ext cx="77267" cy="348542"/>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48542"/>
    <xdr:sp macro="" textlink="">
      <xdr:nvSpPr>
        <xdr:cNvPr id="996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32227" y="29988933"/>
          <a:ext cx="77267" cy="348542"/>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48542"/>
    <xdr:sp macro="" textlink="">
      <xdr:nvSpPr>
        <xdr:cNvPr id="996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32227" y="29988933"/>
          <a:ext cx="77267" cy="348542"/>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366736"/>
    <xdr:sp macro="" textlink="">
      <xdr:nvSpPr>
        <xdr:cNvPr id="996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32227" y="29988933"/>
          <a:ext cx="58217" cy="366736"/>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357211"/>
    <xdr:sp macro="" textlink="">
      <xdr:nvSpPr>
        <xdr:cNvPr id="996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32227" y="29988933"/>
          <a:ext cx="58217" cy="357211"/>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376261"/>
    <xdr:sp macro="" textlink="">
      <xdr:nvSpPr>
        <xdr:cNvPr id="996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32227" y="29988933"/>
          <a:ext cx="58217" cy="376261"/>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95311"/>
    <xdr:sp macro="" textlink="">
      <xdr:nvSpPr>
        <xdr:cNvPr id="996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32227" y="29988933"/>
          <a:ext cx="77267" cy="395311"/>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95311"/>
    <xdr:sp macro="" textlink="">
      <xdr:nvSpPr>
        <xdr:cNvPr id="996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32227" y="29988933"/>
          <a:ext cx="77267" cy="395311"/>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95311"/>
    <xdr:sp macro="" textlink="">
      <xdr:nvSpPr>
        <xdr:cNvPr id="996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32227" y="29988933"/>
          <a:ext cx="77267" cy="395311"/>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95311"/>
    <xdr:sp macro="" textlink="">
      <xdr:nvSpPr>
        <xdr:cNvPr id="997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32227" y="29988933"/>
          <a:ext cx="77267" cy="395311"/>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14361"/>
    <xdr:sp macro="" textlink="">
      <xdr:nvSpPr>
        <xdr:cNvPr id="997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32227" y="29988933"/>
          <a:ext cx="58217" cy="414361"/>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14361"/>
    <xdr:sp macro="" textlink="">
      <xdr:nvSpPr>
        <xdr:cNvPr id="997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32227" y="29988933"/>
          <a:ext cx="58217" cy="414361"/>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04836"/>
    <xdr:sp macro="" textlink="">
      <xdr:nvSpPr>
        <xdr:cNvPr id="997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32227" y="29988933"/>
          <a:ext cx="58217" cy="404836"/>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23886"/>
    <xdr:sp macro="" textlink="">
      <xdr:nvSpPr>
        <xdr:cNvPr id="997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32227" y="29988933"/>
          <a:ext cx="58217" cy="423886"/>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442936"/>
    <xdr:sp macro="" textlink="">
      <xdr:nvSpPr>
        <xdr:cNvPr id="997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32227" y="29988933"/>
          <a:ext cx="77267" cy="442936"/>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442936"/>
    <xdr:sp macro="" textlink="">
      <xdr:nvSpPr>
        <xdr:cNvPr id="997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32227" y="29988933"/>
          <a:ext cx="77267" cy="442936"/>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442936"/>
    <xdr:sp macro="" textlink="">
      <xdr:nvSpPr>
        <xdr:cNvPr id="997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32227" y="29988933"/>
          <a:ext cx="77267" cy="442936"/>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442936"/>
    <xdr:sp macro="" textlink="">
      <xdr:nvSpPr>
        <xdr:cNvPr id="997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32227" y="29988933"/>
          <a:ext cx="77267" cy="442936"/>
        </a:xfrm>
        <a:prstGeom prst="rect">
          <a:avLst/>
        </a:prstGeom>
        <a:noFill/>
        <a:ln w="9525">
          <a:noFill/>
          <a:miter lim="800000"/>
          <a:headEnd/>
          <a:tailEnd/>
        </a:ln>
      </xdr:spPr>
    </xdr:sp>
    <xdr:clientData/>
  </xdr:oneCellAnchor>
  <xdr:oneCellAnchor>
    <xdr:from>
      <xdr:col>13</xdr:col>
      <xdr:colOff>1219200</xdr:colOff>
      <xdr:row>120</xdr:row>
      <xdr:rowOff>0</xdr:rowOff>
    </xdr:from>
    <xdr:ext cx="86792" cy="302552"/>
    <xdr:sp macro="" textlink="">
      <xdr:nvSpPr>
        <xdr:cNvPr id="9979"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32227" y="29988933"/>
          <a:ext cx="86792" cy="302552"/>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47169"/>
    <xdr:sp macro="" textlink="">
      <xdr:nvSpPr>
        <xdr:cNvPr id="9980"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32227" y="29988933"/>
          <a:ext cx="58217" cy="447169"/>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47169"/>
    <xdr:sp macro="" textlink="">
      <xdr:nvSpPr>
        <xdr:cNvPr id="9981"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32227" y="29988933"/>
          <a:ext cx="58217" cy="447169"/>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42936"/>
    <xdr:sp macro="" textlink="">
      <xdr:nvSpPr>
        <xdr:cNvPr id="9982"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32227" y="29988933"/>
          <a:ext cx="58217" cy="442936"/>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56694"/>
    <xdr:sp macro="" textlink="">
      <xdr:nvSpPr>
        <xdr:cNvPr id="9983"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32227" y="29988933"/>
          <a:ext cx="58217" cy="456694"/>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14361"/>
    <xdr:sp macro="" textlink="">
      <xdr:nvSpPr>
        <xdr:cNvPr id="9984"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32227" y="29988933"/>
          <a:ext cx="58217" cy="414361"/>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14361"/>
    <xdr:sp macro="" textlink="">
      <xdr:nvSpPr>
        <xdr:cNvPr id="9985"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32227" y="29988933"/>
          <a:ext cx="58217" cy="414361"/>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04836"/>
    <xdr:sp macro="" textlink="">
      <xdr:nvSpPr>
        <xdr:cNvPr id="9986"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32227" y="29988933"/>
          <a:ext cx="58217" cy="404836"/>
        </a:xfrm>
        <a:prstGeom prst="rect">
          <a:avLst/>
        </a:prstGeom>
        <a:noFill/>
        <a:ln w="9525">
          <a:noFill/>
          <a:miter lim="800000"/>
          <a:headEnd/>
          <a:tailEnd/>
        </a:ln>
      </xdr:spPr>
    </xdr:sp>
    <xdr:clientData/>
  </xdr:oneCellAnchor>
  <xdr:oneCellAnchor>
    <xdr:from>
      <xdr:col>13</xdr:col>
      <xdr:colOff>1219200</xdr:colOff>
      <xdr:row>120</xdr:row>
      <xdr:rowOff>0</xdr:rowOff>
    </xdr:from>
    <xdr:ext cx="58217" cy="423886"/>
    <xdr:sp macro="" textlink="">
      <xdr:nvSpPr>
        <xdr:cNvPr id="9987"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32227" y="29988933"/>
          <a:ext cx="58217" cy="423886"/>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95311"/>
    <xdr:sp macro="" textlink="">
      <xdr:nvSpPr>
        <xdr:cNvPr id="9988"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32227" y="29988933"/>
          <a:ext cx="77267" cy="395311"/>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95311"/>
    <xdr:sp macro="" textlink="">
      <xdr:nvSpPr>
        <xdr:cNvPr id="9989"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32227" y="29988933"/>
          <a:ext cx="77267" cy="395311"/>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95311"/>
    <xdr:sp macro="" textlink="">
      <xdr:nvSpPr>
        <xdr:cNvPr id="9990"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32227" y="29988933"/>
          <a:ext cx="77267" cy="395311"/>
        </a:xfrm>
        <a:prstGeom prst="rect">
          <a:avLst/>
        </a:prstGeom>
        <a:noFill/>
        <a:ln w="9525">
          <a:noFill/>
          <a:miter lim="800000"/>
          <a:headEnd/>
          <a:tailEnd/>
        </a:ln>
      </xdr:spPr>
    </xdr:sp>
    <xdr:clientData/>
  </xdr:oneCellAnchor>
  <xdr:oneCellAnchor>
    <xdr:from>
      <xdr:col>13</xdr:col>
      <xdr:colOff>1524000</xdr:colOff>
      <xdr:row>120</xdr:row>
      <xdr:rowOff>0</xdr:rowOff>
    </xdr:from>
    <xdr:ext cx="77267" cy="395311"/>
    <xdr:sp macro="" textlink="">
      <xdr:nvSpPr>
        <xdr:cNvPr id="9991"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32227" y="29988933"/>
          <a:ext cx="77267" cy="395311"/>
        </a:xfrm>
        <a:prstGeom prst="rect">
          <a:avLst/>
        </a:prstGeom>
        <a:noFill/>
        <a:ln w="9525">
          <a:noFill/>
          <a:miter lim="800000"/>
          <a:headEnd/>
          <a:tailEnd/>
        </a:ln>
      </xdr:spPr>
    </xdr:sp>
    <xdr:clientData/>
  </xdr:oneCellAnchor>
  <xdr:oneCellAnchor>
    <xdr:from>
      <xdr:col>14</xdr:col>
      <xdr:colOff>0</xdr:colOff>
      <xdr:row>120</xdr:row>
      <xdr:rowOff>0</xdr:rowOff>
    </xdr:from>
    <xdr:ext cx="61911" cy="319967"/>
    <xdr:sp macro="" textlink="">
      <xdr:nvSpPr>
        <xdr:cNvPr id="9992"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30533" y="29988933"/>
          <a:ext cx="61911" cy="319967"/>
        </a:xfrm>
        <a:prstGeom prst="rect">
          <a:avLst/>
        </a:prstGeom>
        <a:noFill/>
        <a:ln w="9525">
          <a:noFill/>
          <a:miter lim="800000"/>
          <a:headEnd/>
          <a:tailEnd/>
        </a:ln>
      </xdr:spPr>
    </xdr:sp>
    <xdr:clientData/>
  </xdr:oneCellAnchor>
  <xdr:oneCellAnchor>
    <xdr:from>
      <xdr:col>14</xdr:col>
      <xdr:colOff>0</xdr:colOff>
      <xdr:row>120</xdr:row>
      <xdr:rowOff>0</xdr:rowOff>
    </xdr:from>
    <xdr:ext cx="61911" cy="319967"/>
    <xdr:sp macro="" textlink="">
      <xdr:nvSpPr>
        <xdr:cNvPr id="9993"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30533" y="29988933"/>
          <a:ext cx="61911" cy="319967"/>
        </a:xfrm>
        <a:prstGeom prst="rect">
          <a:avLst/>
        </a:prstGeom>
        <a:noFill/>
        <a:ln w="9525">
          <a:noFill/>
          <a:miter lim="800000"/>
          <a:headEnd/>
          <a:tailEnd/>
        </a:ln>
      </xdr:spPr>
    </xdr:sp>
    <xdr:clientData/>
  </xdr:oneCellAnchor>
  <xdr:oneCellAnchor>
    <xdr:from>
      <xdr:col>14</xdr:col>
      <xdr:colOff>0</xdr:colOff>
      <xdr:row>120</xdr:row>
      <xdr:rowOff>0</xdr:rowOff>
    </xdr:from>
    <xdr:ext cx="61911" cy="313613"/>
    <xdr:sp macro="" textlink="">
      <xdr:nvSpPr>
        <xdr:cNvPr id="9994"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30533" y="29988933"/>
          <a:ext cx="61911" cy="313613"/>
        </a:xfrm>
        <a:prstGeom prst="rect">
          <a:avLst/>
        </a:prstGeom>
        <a:noFill/>
        <a:ln w="9525">
          <a:noFill/>
          <a:miter lim="800000"/>
          <a:headEnd/>
          <a:tailEnd/>
        </a:ln>
      </xdr:spPr>
    </xdr:sp>
    <xdr:clientData/>
  </xdr:oneCellAnchor>
  <xdr:oneCellAnchor>
    <xdr:from>
      <xdr:col>14</xdr:col>
      <xdr:colOff>0</xdr:colOff>
      <xdr:row>120</xdr:row>
      <xdr:rowOff>0</xdr:rowOff>
    </xdr:from>
    <xdr:ext cx="61911" cy="329492"/>
    <xdr:sp macro="" textlink="">
      <xdr:nvSpPr>
        <xdr:cNvPr id="9995"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30533" y="29988933"/>
          <a:ext cx="61911" cy="329492"/>
        </a:xfrm>
        <a:prstGeom prst="rect">
          <a:avLst/>
        </a:prstGeom>
        <a:noFill/>
        <a:ln w="9525">
          <a:noFill/>
          <a:miter lim="800000"/>
          <a:headEnd/>
          <a:tailEnd/>
        </a:ln>
      </xdr:spPr>
    </xdr:sp>
    <xdr:clientData/>
  </xdr:oneCellAnchor>
  <xdr:oneCellAnchor>
    <xdr:from>
      <xdr:col>14</xdr:col>
      <xdr:colOff>0</xdr:colOff>
      <xdr:row>120</xdr:row>
      <xdr:rowOff>0</xdr:rowOff>
    </xdr:from>
    <xdr:ext cx="80961" cy="348542"/>
    <xdr:sp macro="" textlink="">
      <xdr:nvSpPr>
        <xdr:cNvPr id="9996"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30533" y="29988933"/>
          <a:ext cx="80961" cy="348542"/>
        </a:xfrm>
        <a:prstGeom prst="rect">
          <a:avLst/>
        </a:prstGeom>
        <a:noFill/>
        <a:ln w="9525">
          <a:noFill/>
          <a:miter lim="800000"/>
          <a:headEnd/>
          <a:tailEnd/>
        </a:ln>
      </xdr:spPr>
    </xdr:sp>
    <xdr:clientData/>
  </xdr:oneCellAnchor>
  <xdr:oneCellAnchor>
    <xdr:from>
      <xdr:col>14</xdr:col>
      <xdr:colOff>0</xdr:colOff>
      <xdr:row>120</xdr:row>
      <xdr:rowOff>0</xdr:rowOff>
    </xdr:from>
    <xdr:ext cx="80961" cy="348542"/>
    <xdr:sp macro="" textlink="">
      <xdr:nvSpPr>
        <xdr:cNvPr id="9997"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30533" y="29988933"/>
          <a:ext cx="80961" cy="348542"/>
        </a:xfrm>
        <a:prstGeom prst="rect">
          <a:avLst/>
        </a:prstGeom>
        <a:noFill/>
        <a:ln w="9525">
          <a:noFill/>
          <a:miter lim="800000"/>
          <a:headEnd/>
          <a:tailEnd/>
        </a:ln>
      </xdr:spPr>
    </xdr:sp>
    <xdr:clientData/>
  </xdr:oneCellAnchor>
  <xdr:oneCellAnchor>
    <xdr:from>
      <xdr:col>14</xdr:col>
      <xdr:colOff>0</xdr:colOff>
      <xdr:row>120</xdr:row>
      <xdr:rowOff>0</xdr:rowOff>
    </xdr:from>
    <xdr:ext cx="80961" cy="348542"/>
    <xdr:sp macro="" textlink="">
      <xdr:nvSpPr>
        <xdr:cNvPr id="9998"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30533" y="29988933"/>
          <a:ext cx="80961" cy="348542"/>
        </a:xfrm>
        <a:prstGeom prst="rect">
          <a:avLst/>
        </a:prstGeom>
        <a:noFill/>
        <a:ln w="9525">
          <a:noFill/>
          <a:miter lim="800000"/>
          <a:headEnd/>
          <a:tailEnd/>
        </a:ln>
      </xdr:spPr>
    </xdr:sp>
    <xdr:clientData/>
  </xdr:oneCellAnchor>
  <xdr:oneCellAnchor>
    <xdr:from>
      <xdr:col>14</xdr:col>
      <xdr:colOff>0</xdr:colOff>
      <xdr:row>120</xdr:row>
      <xdr:rowOff>0</xdr:rowOff>
    </xdr:from>
    <xdr:ext cx="80961" cy="348542"/>
    <xdr:sp macro="" textlink="">
      <xdr:nvSpPr>
        <xdr:cNvPr id="9999"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30533" y="29988933"/>
          <a:ext cx="80961" cy="348542"/>
        </a:xfrm>
        <a:prstGeom prst="rect">
          <a:avLst/>
        </a:prstGeom>
        <a:noFill/>
        <a:ln w="9525">
          <a:noFill/>
          <a:miter lim="800000"/>
          <a:headEnd/>
          <a:tailEnd/>
        </a:ln>
      </xdr:spPr>
    </xdr:sp>
    <xdr:clientData/>
  </xdr:oneCellAnchor>
  <xdr:oneCellAnchor>
    <xdr:from>
      <xdr:col>14</xdr:col>
      <xdr:colOff>0</xdr:colOff>
      <xdr:row>120</xdr:row>
      <xdr:rowOff>0</xdr:rowOff>
    </xdr:from>
    <xdr:ext cx="80961" cy="348542"/>
    <xdr:sp macro="" textlink="">
      <xdr:nvSpPr>
        <xdr:cNvPr id="10000"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30533" y="29988933"/>
          <a:ext cx="80961" cy="348542"/>
        </a:xfrm>
        <a:prstGeom prst="rect">
          <a:avLst/>
        </a:prstGeom>
        <a:noFill/>
        <a:ln w="9525">
          <a:noFill/>
          <a:miter lim="800000"/>
          <a:headEnd/>
          <a:tailEnd/>
        </a:ln>
      </xdr:spPr>
    </xdr:sp>
    <xdr:clientData/>
  </xdr:oneCellAnchor>
  <xdr:oneCellAnchor>
    <xdr:from>
      <xdr:col>14</xdr:col>
      <xdr:colOff>0</xdr:colOff>
      <xdr:row>120</xdr:row>
      <xdr:rowOff>0</xdr:rowOff>
    </xdr:from>
    <xdr:ext cx="80961" cy="348542"/>
    <xdr:sp macro="" textlink="">
      <xdr:nvSpPr>
        <xdr:cNvPr id="10001"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30533" y="29988933"/>
          <a:ext cx="80961" cy="348542"/>
        </a:xfrm>
        <a:prstGeom prst="rect">
          <a:avLst/>
        </a:prstGeom>
        <a:noFill/>
        <a:ln w="9525">
          <a:noFill/>
          <a:miter lim="800000"/>
          <a:headEnd/>
          <a:tailEnd/>
        </a:ln>
      </xdr:spPr>
    </xdr:sp>
    <xdr:clientData/>
  </xdr:oneCellAnchor>
  <xdr:oneCellAnchor>
    <xdr:from>
      <xdr:col>14</xdr:col>
      <xdr:colOff>0</xdr:colOff>
      <xdr:row>120</xdr:row>
      <xdr:rowOff>0</xdr:rowOff>
    </xdr:from>
    <xdr:ext cx="80961" cy="348542"/>
    <xdr:sp macro="" textlink="">
      <xdr:nvSpPr>
        <xdr:cNvPr id="10002"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30533" y="29988933"/>
          <a:ext cx="80961" cy="348542"/>
        </a:xfrm>
        <a:prstGeom prst="rect">
          <a:avLst/>
        </a:prstGeom>
        <a:noFill/>
        <a:ln w="9525">
          <a:noFill/>
          <a:miter lim="800000"/>
          <a:headEnd/>
          <a:tailEnd/>
        </a:ln>
      </xdr:spPr>
    </xdr:sp>
    <xdr:clientData/>
  </xdr:oneCellAnchor>
  <xdr:oneCellAnchor>
    <xdr:from>
      <xdr:col>14</xdr:col>
      <xdr:colOff>0</xdr:colOff>
      <xdr:row>120</xdr:row>
      <xdr:rowOff>0</xdr:rowOff>
    </xdr:from>
    <xdr:ext cx="80961" cy="348542"/>
    <xdr:sp macro="" textlink="">
      <xdr:nvSpPr>
        <xdr:cNvPr id="10003"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30533" y="29988933"/>
          <a:ext cx="80961" cy="348542"/>
        </a:xfrm>
        <a:prstGeom prst="rect">
          <a:avLst/>
        </a:prstGeom>
        <a:noFill/>
        <a:ln w="9525">
          <a:noFill/>
          <a:miter lim="800000"/>
          <a:headEnd/>
          <a:tailEnd/>
        </a:ln>
      </xdr:spPr>
    </xdr:sp>
    <xdr:clientData/>
  </xdr:oneCellAnchor>
  <xdr:oneCellAnchor>
    <xdr:from>
      <xdr:col>14</xdr:col>
      <xdr:colOff>0</xdr:colOff>
      <xdr:row>120</xdr:row>
      <xdr:rowOff>0</xdr:rowOff>
    </xdr:from>
    <xdr:ext cx="61911" cy="366736"/>
    <xdr:sp macro="" textlink="">
      <xdr:nvSpPr>
        <xdr:cNvPr id="10004"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30533" y="29988933"/>
          <a:ext cx="61911" cy="366736"/>
        </a:xfrm>
        <a:prstGeom prst="rect">
          <a:avLst/>
        </a:prstGeom>
        <a:noFill/>
        <a:ln w="9525">
          <a:noFill/>
          <a:miter lim="800000"/>
          <a:headEnd/>
          <a:tailEnd/>
        </a:ln>
      </xdr:spPr>
    </xdr:sp>
    <xdr:clientData/>
  </xdr:oneCellAnchor>
  <xdr:oneCellAnchor>
    <xdr:from>
      <xdr:col>14</xdr:col>
      <xdr:colOff>0</xdr:colOff>
      <xdr:row>120</xdr:row>
      <xdr:rowOff>0</xdr:rowOff>
    </xdr:from>
    <xdr:ext cx="61911" cy="357211"/>
    <xdr:sp macro="" textlink="">
      <xdr:nvSpPr>
        <xdr:cNvPr id="10005"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30533" y="29988933"/>
          <a:ext cx="61911" cy="357211"/>
        </a:xfrm>
        <a:prstGeom prst="rect">
          <a:avLst/>
        </a:prstGeom>
        <a:noFill/>
        <a:ln w="9525">
          <a:noFill/>
          <a:miter lim="800000"/>
          <a:headEnd/>
          <a:tailEnd/>
        </a:ln>
      </xdr:spPr>
    </xdr:sp>
    <xdr:clientData/>
  </xdr:oneCellAnchor>
  <xdr:oneCellAnchor>
    <xdr:from>
      <xdr:col>14</xdr:col>
      <xdr:colOff>0</xdr:colOff>
      <xdr:row>120</xdr:row>
      <xdr:rowOff>0</xdr:rowOff>
    </xdr:from>
    <xdr:ext cx="61911" cy="376261"/>
    <xdr:sp macro="" textlink="">
      <xdr:nvSpPr>
        <xdr:cNvPr id="10006"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30533" y="29988933"/>
          <a:ext cx="61911" cy="376261"/>
        </a:xfrm>
        <a:prstGeom prst="rect">
          <a:avLst/>
        </a:prstGeom>
        <a:noFill/>
        <a:ln w="9525">
          <a:noFill/>
          <a:miter lim="800000"/>
          <a:headEnd/>
          <a:tailEnd/>
        </a:ln>
      </xdr:spPr>
    </xdr:sp>
    <xdr:clientData/>
  </xdr:oneCellAnchor>
  <xdr:oneCellAnchor>
    <xdr:from>
      <xdr:col>14</xdr:col>
      <xdr:colOff>0</xdr:colOff>
      <xdr:row>120</xdr:row>
      <xdr:rowOff>0</xdr:rowOff>
    </xdr:from>
    <xdr:ext cx="80961" cy="395311"/>
    <xdr:sp macro="" textlink="">
      <xdr:nvSpPr>
        <xdr:cNvPr id="10007"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30533" y="29988933"/>
          <a:ext cx="80961" cy="395311"/>
        </a:xfrm>
        <a:prstGeom prst="rect">
          <a:avLst/>
        </a:prstGeom>
        <a:noFill/>
        <a:ln w="9525">
          <a:noFill/>
          <a:miter lim="800000"/>
          <a:headEnd/>
          <a:tailEnd/>
        </a:ln>
      </xdr:spPr>
    </xdr:sp>
    <xdr:clientData/>
  </xdr:oneCellAnchor>
  <xdr:oneCellAnchor>
    <xdr:from>
      <xdr:col>14</xdr:col>
      <xdr:colOff>0</xdr:colOff>
      <xdr:row>120</xdr:row>
      <xdr:rowOff>0</xdr:rowOff>
    </xdr:from>
    <xdr:ext cx="80961" cy="395311"/>
    <xdr:sp macro="" textlink="">
      <xdr:nvSpPr>
        <xdr:cNvPr id="10008"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30533" y="29988933"/>
          <a:ext cx="80961" cy="395311"/>
        </a:xfrm>
        <a:prstGeom prst="rect">
          <a:avLst/>
        </a:prstGeom>
        <a:noFill/>
        <a:ln w="9525">
          <a:noFill/>
          <a:miter lim="800000"/>
          <a:headEnd/>
          <a:tailEnd/>
        </a:ln>
      </xdr:spPr>
    </xdr:sp>
    <xdr:clientData/>
  </xdr:oneCellAnchor>
  <xdr:oneCellAnchor>
    <xdr:from>
      <xdr:col>14</xdr:col>
      <xdr:colOff>0</xdr:colOff>
      <xdr:row>120</xdr:row>
      <xdr:rowOff>0</xdr:rowOff>
    </xdr:from>
    <xdr:ext cx="80961" cy="395311"/>
    <xdr:sp macro="" textlink="">
      <xdr:nvSpPr>
        <xdr:cNvPr id="10009"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30533" y="29988933"/>
          <a:ext cx="80961" cy="395311"/>
        </a:xfrm>
        <a:prstGeom prst="rect">
          <a:avLst/>
        </a:prstGeom>
        <a:noFill/>
        <a:ln w="9525">
          <a:noFill/>
          <a:miter lim="800000"/>
          <a:headEnd/>
          <a:tailEnd/>
        </a:ln>
      </xdr:spPr>
    </xdr:sp>
    <xdr:clientData/>
  </xdr:oneCellAnchor>
  <xdr:oneCellAnchor>
    <xdr:from>
      <xdr:col>14</xdr:col>
      <xdr:colOff>0</xdr:colOff>
      <xdr:row>120</xdr:row>
      <xdr:rowOff>0</xdr:rowOff>
    </xdr:from>
    <xdr:ext cx="80961" cy="395311"/>
    <xdr:sp macro="" textlink="">
      <xdr:nvSpPr>
        <xdr:cNvPr id="10010"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30533" y="29988933"/>
          <a:ext cx="80961" cy="395311"/>
        </a:xfrm>
        <a:prstGeom prst="rect">
          <a:avLst/>
        </a:prstGeom>
        <a:noFill/>
        <a:ln w="9525">
          <a:noFill/>
          <a:miter lim="800000"/>
          <a:headEnd/>
          <a:tailEnd/>
        </a:ln>
      </xdr:spPr>
    </xdr:sp>
    <xdr:clientData/>
  </xdr:oneCellAnchor>
  <xdr:oneCellAnchor>
    <xdr:from>
      <xdr:col>14</xdr:col>
      <xdr:colOff>0</xdr:colOff>
      <xdr:row>120</xdr:row>
      <xdr:rowOff>0</xdr:rowOff>
    </xdr:from>
    <xdr:ext cx="61911" cy="414361"/>
    <xdr:sp macro="" textlink="">
      <xdr:nvSpPr>
        <xdr:cNvPr id="10011"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30533" y="29988933"/>
          <a:ext cx="61911" cy="414361"/>
        </a:xfrm>
        <a:prstGeom prst="rect">
          <a:avLst/>
        </a:prstGeom>
        <a:noFill/>
        <a:ln w="9525">
          <a:noFill/>
          <a:miter lim="800000"/>
          <a:headEnd/>
          <a:tailEnd/>
        </a:ln>
      </xdr:spPr>
    </xdr:sp>
    <xdr:clientData/>
  </xdr:oneCellAnchor>
  <xdr:oneCellAnchor>
    <xdr:from>
      <xdr:col>14</xdr:col>
      <xdr:colOff>0</xdr:colOff>
      <xdr:row>120</xdr:row>
      <xdr:rowOff>0</xdr:rowOff>
    </xdr:from>
    <xdr:ext cx="61911" cy="414361"/>
    <xdr:sp macro="" textlink="">
      <xdr:nvSpPr>
        <xdr:cNvPr id="10012"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30533" y="29988933"/>
          <a:ext cx="61911" cy="414361"/>
        </a:xfrm>
        <a:prstGeom prst="rect">
          <a:avLst/>
        </a:prstGeom>
        <a:noFill/>
        <a:ln w="9525">
          <a:noFill/>
          <a:miter lim="800000"/>
          <a:headEnd/>
          <a:tailEnd/>
        </a:ln>
      </xdr:spPr>
    </xdr:sp>
    <xdr:clientData/>
  </xdr:oneCellAnchor>
  <xdr:oneCellAnchor>
    <xdr:from>
      <xdr:col>14</xdr:col>
      <xdr:colOff>0</xdr:colOff>
      <xdr:row>120</xdr:row>
      <xdr:rowOff>0</xdr:rowOff>
    </xdr:from>
    <xdr:ext cx="61911" cy="404836"/>
    <xdr:sp macro="" textlink="">
      <xdr:nvSpPr>
        <xdr:cNvPr id="10013"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30533" y="29988933"/>
          <a:ext cx="61911" cy="404836"/>
        </a:xfrm>
        <a:prstGeom prst="rect">
          <a:avLst/>
        </a:prstGeom>
        <a:noFill/>
        <a:ln w="9525">
          <a:noFill/>
          <a:miter lim="800000"/>
          <a:headEnd/>
          <a:tailEnd/>
        </a:ln>
      </xdr:spPr>
    </xdr:sp>
    <xdr:clientData/>
  </xdr:oneCellAnchor>
  <xdr:oneCellAnchor>
    <xdr:from>
      <xdr:col>14</xdr:col>
      <xdr:colOff>0</xdr:colOff>
      <xdr:row>120</xdr:row>
      <xdr:rowOff>0</xdr:rowOff>
    </xdr:from>
    <xdr:ext cx="61911" cy="423886"/>
    <xdr:sp macro="" textlink="">
      <xdr:nvSpPr>
        <xdr:cNvPr id="10014"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30533" y="29988933"/>
          <a:ext cx="61911" cy="423886"/>
        </a:xfrm>
        <a:prstGeom prst="rect">
          <a:avLst/>
        </a:prstGeom>
        <a:noFill/>
        <a:ln w="9525">
          <a:noFill/>
          <a:miter lim="800000"/>
          <a:headEnd/>
          <a:tailEnd/>
        </a:ln>
      </xdr:spPr>
    </xdr:sp>
    <xdr:clientData/>
  </xdr:oneCellAnchor>
  <xdr:oneCellAnchor>
    <xdr:from>
      <xdr:col>14</xdr:col>
      <xdr:colOff>0</xdr:colOff>
      <xdr:row>120</xdr:row>
      <xdr:rowOff>0</xdr:rowOff>
    </xdr:from>
    <xdr:ext cx="80961" cy="442936"/>
    <xdr:sp macro="" textlink="">
      <xdr:nvSpPr>
        <xdr:cNvPr id="10015"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30533" y="29988933"/>
          <a:ext cx="80961" cy="442936"/>
        </a:xfrm>
        <a:prstGeom prst="rect">
          <a:avLst/>
        </a:prstGeom>
        <a:noFill/>
        <a:ln w="9525">
          <a:noFill/>
          <a:miter lim="800000"/>
          <a:headEnd/>
          <a:tailEnd/>
        </a:ln>
      </xdr:spPr>
    </xdr:sp>
    <xdr:clientData/>
  </xdr:oneCellAnchor>
  <xdr:oneCellAnchor>
    <xdr:from>
      <xdr:col>14</xdr:col>
      <xdr:colOff>0</xdr:colOff>
      <xdr:row>120</xdr:row>
      <xdr:rowOff>0</xdr:rowOff>
    </xdr:from>
    <xdr:ext cx="80961" cy="442936"/>
    <xdr:sp macro="" textlink="">
      <xdr:nvSpPr>
        <xdr:cNvPr id="10016"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30533" y="29988933"/>
          <a:ext cx="80961" cy="442936"/>
        </a:xfrm>
        <a:prstGeom prst="rect">
          <a:avLst/>
        </a:prstGeom>
        <a:noFill/>
        <a:ln w="9525">
          <a:noFill/>
          <a:miter lim="800000"/>
          <a:headEnd/>
          <a:tailEnd/>
        </a:ln>
      </xdr:spPr>
    </xdr:sp>
    <xdr:clientData/>
  </xdr:oneCellAnchor>
  <xdr:oneCellAnchor>
    <xdr:from>
      <xdr:col>14</xdr:col>
      <xdr:colOff>0</xdr:colOff>
      <xdr:row>120</xdr:row>
      <xdr:rowOff>0</xdr:rowOff>
    </xdr:from>
    <xdr:ext cx="80961" cy="442936"/>
    <xdr:sp macro="" textlink="">
      <xdr:nvSpPr>
        <xdr:cNvPr id="10017"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30533" y="29988933"/>
          <a:ext cx="80961" cy="442936"/>
        </a:xfrm>
        <a:prstGeom prst="rect">
          <a:avLst/>
        </a:prstGeom>
        <a:noFill/>
        <a:ln w="9525">
          <a:noFill/>
          <a:miter lim="800000"/>
          <a:headEnd/>
          <a:tailEnd/>
        </a:ln>
      </xdr:spPr>
    </xdr:sp>
    <xdr:clientData/>
  </xdr:oneCellAnchor>
  <xdr:oneCellAnchor>
    <xdr:from>
      <xdr:col>14</xdr:col>
      <xdr:colOff>0</xdr:colOff>
      <xdr:row>120</xdr:row>
      <xdr:rowOff>0</xdr:rowOff>
    </xdr:from>
    <xdr:ext cx="80961" cy="442936"/>
    <xdr:sp macro="" textlink="">
      <xdr:nvSpPr>
        <xdr:cNvPr id="10018"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30533" y="29988933"/>
          <a:ext cx="80961" cy="442936"/>
        </a:xfrm>
        <a:prstGeom prst="rect">
          <a:avLst/>
        </a:prstGeom>
        <a:noFill/>
        <a:ln w="9525">
          <a:noFill/>
          <a:miter lim="800000"/>
          <a:headEnd/>
          <a:tailEnd/>
        </a:ln>
      </xdr:spPr>
    </xdr:sp>
    <xdr:clientData/>
  </xdr:oneCellAnchor>
  <xdr:oneCellAnchor>
    <xdr:from>
      <xdr:col>14</xdr:col>
      <xdr:colOff>0</xdr:colOff>
      <xdr:row>120</xdr:row>
      <xdr:rowOff>0</xdr:rowOff>
    </xdr:from>
    <xdr:ext cx="90486" cy="302552"/>
    <xdr:sp macro="" textlink="">
      <xdr:nvSpPr>
        <xdr:cNvPr id="10019"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30533" y="29988933"/>
          <a:ext cx="90486" cy="302552"/>
        </a:xfrm>
        <a:prstGeom prst="rect">
          <a:avLst/>
        </a:prstGeom>
        <a:noFill/>
        <a:ln w="9525">
          <a:noFill/>
          <a:miter lim="800000"/>
          <a:headEnd/>
          <a:tailEnd/>
        </a:ln>
      </xdr:spPr>
    </xdr:sp>
    <xdr:clientData/>
  </xdr:oneCellAnchor>
  <xdr:oneCellAnchor>
    <xdr:from>
      <xdr:col>14</xdr:col>
      <xdr:colOff>0</xdr:colOff>
      <xdr:row>120</xdr:row>
      <xdr:rowOff>0</xdr:rowOff>
    </xdr:from>
    <xdr:ext cx="61911" cy="447169"/>
    <xdr:sp macro="" textlink="">
      <xdr:nvSpPr>
        <xdr:cNvPr id="10020"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30533" y="29988933"/>
          <a:ext cx="61911" cy="447169"/>
        </a:xfrm>
        <a:prstGeom prst="rect">
          <a:avLst/>
        </a:prstGeom>
        <a:noFill/>
        <a:ln w="9525">
          <a:noFill/>
          <a:miter lim="800000"/>
          <a:headEnd/>
          <a:tailEnd/>
        </a:ln>
      </xdr:spPr>
    </xdr:sp>
    <xdr:clientData/>
  </xdr:oneCellAnchor>
  <xdr:oneCellAnchor>
    <xdr:from>
      <xdr:col>14</xdr:col>
      <xdr:colOff>0</xdr:colOff>
      <xdr:row>120</xdr:row>
      <xdr:rowOff>0</xdr:rowOff>
    </xdr:from>
    <xdr:ext cx="61911" cy="447169"/>
    <xdr:sp macro="" textlink="">
      <xdr:nvSpPr>
        <xdr:cNvPr id="10021"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30533" y="29988933"/>
          <a:ext cx="61911" cy="447169"/>
        </a:xfrm>
        <a:prstGeom prst="rect">
          <a:avLst/>
        </a:prstGeom>
        <a:noFill/>
        <a:ln w="9525">
          <a:noFill/>
          <a:miter lim="800000"/>
          <a:headEnd/>
          <a:tailEnd/>
        </a:ln>
      </xdr:spPr>
    </xdr:sp>
    <xdr:clientData/>
  </xdr:oneCellAnchor>
  <xdr:oneCellAnchor>
    <xdr:from>
      <xdr:col>14</xdr:col>
      <xdr:colOff>0</xdr:colOff>
      <xdr:row>120</xdr:row>
      <xdr:rowOff>0</xdr:rowOff>
    </xdr:from>
    <xdr:ext cx="61911" cy="442936"/>
    <xdr:sp macro="" textlink="">
      <xdr:nvSpPr>
        <xdr:cNvPr id="10022"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30533" y="29988933"/>
          <a:ext cx="61911" cy="442936"/>
        </a:xfrm>
        <a:prstGeom prst="rect">
          <a:avLst/>
        </a:prstGeom>
        <a:noFill/>
        <a:ln w="9525">
          <a:noFill/>
          <a:miter lim="800000"/>
          <a:headEnd/>
          <a:tailEnd/>
        </a:ln>
      </xdr:spPr>
    </xdr:sp>
    <xdr:clientData/>
  </xdr:oneCellAnchor>
  <xdr:oneCellAnchor>
    <xdr:from>
      <xdr:col>14</xdr:col>
      <xdr:colOff>0</xdr:colOff>
      <xdr:row>120</xdr:row>
      <xdr:rowOff>0</xdr:rowOff>
    </xdr:from>
    <xdr:ext cx="61911" cy="456694"/>
    <xdr:sp macro="" textlink="">
      <xdr:nvSpPr>
        <xdr:cNvPr id="10023"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30533" y="29988933"/>
          <a:ext cx="61911" cy="456694"/>
        </a:xfrm>
        <a:prstGeom prst="rect">
          <a:avLst/>
        </a:prstGeom>
        <a:noFill/>
        <a:ln w="9525">
          <a:noFill/>
          <a:miter lim="800000"/>
          <a:headEnd/>
          <a:tailEnd/>
        </a:ln>
      </xdr:spPr>
    </xdr:sp>
    <xdr:clientData/>
  </xdr:oneCellAnchor>
  <xdr:oneCellAnchor>
    <xdr:from>
      <xdr:col>14</xdr:col>
      <xdr:colOff>0</xdr:colOff>
      <xdr:row>120</xdr:row>
      <xdr:rowOff>0</xdr:rowOff>
    </xdr:from>
    <xdr:ext cx="61911" cy="414361"/>
    <xdr:sp macro="" textlink="">
      <xdr:nvSpPr>
        <xdr:cNvPr id="10024"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30533" y="29988933"/>
          <a:ext cx="61911" cy="414361"/>
        </a:xfrm>
        <a:prstGeom prst="rect">
          <a:avLst/>
        </a:prstGeom>
        <a:noFill/>
        <a:ln w="9525">
          <a:noFill/>
          <a:miter lim="800000"/>
          <a:headEnd/>
          <a:tailEnd/>
        </a:ln>
      </xdr:spPr>
    </xdr:sp>
    <xdr:clientData/>
  </xdr:oneCellAnchor>
  <xdr:oneCellAnchor>
    <xdr:from>
      <xdr:col>14</xdr:col>
      <xdr:colOff>0</xdr:colOff>
      <xdr:row>120</xdr:row>
      <xdr:rowOff>0</xdr:rowOff>
    </xdr:from>
    <xdr:ext cx="61911" cy="414361"/>
    <xdr:sp macro="" textlink="">
      <xdr:nvSpPr>
        <xdr:cNvPr id="10025"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30533" y="29988933"/>
          <a:ext cx="61911" cy="414361"/>
        </a:xfrm>
        <a:prstGeom prst="rect">
          <a:avLst/>
        </a:prstGeom>
        <a:noFill/>
        <a:ln w="9525">
          <a:noFill/>
          <a:miter lim="800000"/>
          <a:headEnd/>
          <a:tailEnd/>
        </a:ln>
      </xdr:spPr>
    </xdr:sp>
    <xdr:clientData/>
  </xdr:oneCellAnchor>
  <xdr:oneCellAnchor>
    <xdr:from>
      <xdr:col>14</xdr:col>
      <xdr:colOff>0</xdr:colOff>
      <xdr:row>120</xdr:row>
      <xdr:rowOff>0</xdr:rowOff>
    </xdr:from>
    <xdr:ext cx="61911" cy="404836"/>
    <xdr:sp macro="" textlink="">
      <xdr:nvSpPr>
        <xdr:cNvPr id="10026"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30533" y="29988933"/>
          <a:ext cx="61911" cy="404836"/>
        </a:xfrm>
        <a:prstGeom prst="rect">
          <a:avLst/>
        </a:prstGeom>
        <a:noFill/>
        <a:ln w="9525">
          <a:noFill/>
          <a:miter lim="800000"/>
          <a:headEnd/>
          <a:tailEnd/>
        </a:ln>
      </xdr:spPr>
    </xdr:sp>
    <xdr:clientData/>
  </xdr:oneCellAnchor>
  <xdr:oneCellAnchor>
    <xdr:from>
      <xdr:col>14</xdr:col>
      <xdr:colOff>0</xdr:colOff>
      <xdr:row>120</xdr:row>
      <xdr:rowOff>0</xdr:rowOff>
    </xdr:from>
    <xdr:ext cx="61911" cy="423886"/>
    <xdr:sp macro="" textlink="">
      <xdr:nvSpPr>
        <xdr:cNvPr id="10027"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30533" y="29988933"/>
          <a:ext cx="61911" cy="423886"/>
        </a:xfrm>
        <a:prstGeom prst="rect">
          <a:avLst/>
        </a:prstGeom>
        <a:noFill/>
        <a:ln w="9525">
          <a:noFill/>
          <a:miter lim="800000"/>
          <a:headEnd/>
          <a:tailEnd/>
        </a:ln>
      </xdr:spPr>
    </xdr:sp>
    <xdr:clientData/>
  </xdr:oneCellAnchor>
  <xdr:oneCellAnchor>
    <xdr:from>
      <xdr:col>14</xdr:col>
      <xdr:colOff>0</xdr:colOff>
      <xdr:row>120</xdr:row>
      <xdr:rowOff>0</xdr:rowOff>
    </xdr:from>
    <xdr:ext cx="80961" cy="395311"/>
    <xdr:sp macro="" textlink="">
      <xdr:nvSpPr>
        <xdr:cNvPr id="10028"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30533" y="29988933"/>
          <a:ext cx="80961" cy="395311"/>
        </a:xfrm>
        <a:prstGeom prst="rect">
          <a:avLst/>
        </a:prstGeom>
        <a:noFill/>
        <a:ln w="9525">
          <a:noFill/>
          <a:miter lim="800000"/>
          <a:headEnd/>
          <a:tailEnd/>
        </a:ln>
      </xdr:spPr>
    </xdr:sp>
    <xdr:clientData/>
  </xdr:oneCellAnchor>
  <xdr:oneCellAnchor>
    <xdr:from>
      <xdr:col>14</xdr:col>
      <xdr:colOff>0</xdr:colOff>
      <xdr:row>120</xdr:row>
      <xdr:rowOff>0</xdr:rowOff>
    </xdr:from>
    <xdr:ext cx="80961" cy="395311"/>
    <xdr:sp macro="" textlink="">
      <xdr:nvSpPr>
        <xdr:cNvPr id="10029"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30533" y="29988933"/>
          <a:ext cx="80961" cy="395311"/>
        </a:xfrm>
        <a:prstGeom prst="rect">
          <a:avLst/>
        </a:prstGeom>
        <a:noFill/>
        <a:ln w="9525">
          <a:noFill/>
          <a:miter lim="800000"/>
          <a:headEnd/>
          <a:tailEnd/>
        </a:ln>
      </xdr:spPr>
    </xdr:sp>
    <xdr:clientData/>
  </xdr:oneCellAnchor>
  <xdr:oneCellAnchor>
    <xdr:from>
      <xdr:col>14</xdr:col>
      <xdr:colOff>0</xdr:colOff>
      <xdr:row>120</xdr:row>
      <xdr:rowOff>0</xdr:rowOff>
    </xdr:from>
    <xdr:ext cx="80961" cy="395311"/>
    <xdr:sp macro="" textlink="">
      <xdr:nvSpPr>
        <xdr:cNvPr id="10030"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30533" y="29988933"/>
          <a:ext cx="80961" cy="395311"/>
        </a:xfrm>
        <a:prstGeom prst="rect">
          <a:avLst/>
        </a:prstGeom>
        <a:noFill/>
        <a:ln w="9525">
          <a:noFill/>
          <a:miter lim="800000"/>
          <a:headEnd/>
          <a:tailEnd/>
        </a:ln>
      </xdr:spPr>
    </xdr:sp>
    <xdr:clientData/>
  </xdr:oneCellAnchor>
  <xdr:oneCellAnchor>
    <xdr:from>
      <xdr:col>14</xdr:col>
      <xdr:colOff>0</xdr:colOff>
      <xdr:row>120</xdr:row>
      <xdr:rowOff>0</xdr:rowOff>
    </xdr:from>
    <xdr:ext cx="80961" cy="395311"/>
    <xdr:sp macro="" textlink="">
      <xdr:nvSpPr>
        <xdr:cNvPr id="10031"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30533" y="29988933"/>
          <a:ext cx="80961" cy="395311"/>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06623"/>
    <xdr:sp macro="" textlink="">
      <xdr:nvSpPr>
        <xdr:cNvPr id="10032"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32227" y="29988933"/>
          <a:ext cx="59602" cy="30662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06623"/>
    <xdr:sp macro="" textlink="">
      <xdr:nvSpPr>
        <xdr:cNvPr id="10033"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32227" y="29988933"/>
          <a:ext cx="59602" cy="30662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291325"/>
    <xdr:sp macro="" textlink="">
      <xdr:nvSpPr>
        <xdr:cNvPr id="10034"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32227" y="29988933"/>
          <a:ext cx="59602" cy="291325"/>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16148"/>
    <xdr:sp macro="" textlink="">
      <xdr:nvSpPr>
        <xdr:cNvPr id="10035"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32227" y="29988933"/>
          <a:ext cx="59602" cy="316148"/>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3759"/>
    <xdr:sp macro="" textlink="">
      <xdr:nvSpPr>
        <xdr:cNvPr id="10036"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32227" y="29988933"/>
          <a:ext cx="78652" cy="333759"/>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3759"/>
    <xdr:sp macro="" textlink="">
      <xdr:nvSpPr>
        <xdr:cNvPr id="10037"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32227" y="29988933"/>
          <a:ext cx="78652" cy="333759"/>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3759"/>
    <xdr:sp macro="" textlink="">
      <xdr:nvSpPr>
        <xdr:cNvPr id="10038"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32227" y="29988933"/>
          <a:ext cx="78652" cy="333759"/>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3759"/>
    <xdr:sp macro="" textlink="">
      <xdr:nvSpPr>
        <xdr:cNvPr id="10039"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32227" y="29988933"/>
          <a:ext cx="78652" cy="333759"/>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3759"/>
    <xdr:sp macro="" textlink="">
      <xdr:nvSpPr>
        <xdr:cNvPr id="10040"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32227" y="29988933"/>
          <a:ext cx="78652" cy="333759"/>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3759"/>
    <xdr:sp macro="" textlink="">
      <xdr:nvSpPr>
        <xdr:cNvPr id="10041"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32227" y="29988933"/>
          <a:ext cx="78652" cy="333759"/>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3759"/>
    <xdr:sp macro="" textlink="">
      <xdr:nvSpPr>
        <xdr:cNvPr id="10042"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32227" y="29988933"/>
          <a:ext cx="78652" cy="333759"/>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33759"/>
    <xdr:sp macro="" textlink="">
      <xdr:nvSpPr>
        <xdr:cNvPr id="10043"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32227" y="29988933"/>
          <a:ext cx="78652" cy="333759"/>
        </a:xfrm>
        <a:prstGeom prst="rect">
          <a:avLst/>
        </a:prstGeom>
        <a:noFill/>
        <a:ln w="9525">
          <a:noFill/>
          <a:miter lim="800000"/>
          <a:headEnd/>
          <a:tailEnd/>
        </a:ln>
      </xdr:spPr>
    </xdr:sp>
    <xdr:clientData/>
  </xdr:oneCellAnchor>
  <xdr:oneCellAnchor>
    <xdr:from>
      <xdr:col>13</xdr:col>
      <xdr:colOff>1219200</xdr:colOff>
      <xdr:row>120</xdr:row>
      <xdr:rowOff>0</xdr:rowOff>
    </xdr:from>
    <xdr:ext cx="88177" cy="289703"/>
    <xdr:sp macro="" textlink="">
      <xdr:nvSpPr>
        <xdr:cNvPr id="10044"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32227" y="29988933"/>
          <a:ext cx="88177" cy="28970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51953"/>
    <xdr:sp macro="" textlink="">
      <xdr:nvSpPr>
        <xdr:cNvPr id="1004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32227" y="29988933"/>
          <a:ext cx="59602" cy="35195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42428"/>
    <xdr:sp macro="" textlink="">
      <xdr:nvSpPr>
        <xdr:cNvPr id="1004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32227" y="29988933"/>
          <a:ext cx="59602" cy="342428"/>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61478"/>
    <xdr:sp macro="" textlink="">
      <xdr:nvSpPr>
        <xdr:cNvPr id="1004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32227" y="29988933"/>
          <a:ext cx="59602" cy="361478"/>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80528"/>
    <xdr:sp macro="" textlink="">
      <xdr:nvSpPr>
        <xdr:cNvPr id="1004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32227" y="29988933"/>
          <a:ext cx="78652" cy="380528"/>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80528"/>
    <xdr:sp macro="" textlink="">
      <xdr:nvSpPr>
        <xdr:cNvPr id="1004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32227" y="29988933"/>
          <a:ext cx="78652" cy="380528"/>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80528"/>
    <xdr:sp macro="" textlink="">
      <xdr:nvSpPr>
        <xdr:cNvPr id="1005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32227" y="29988933"/>
          <a:ext cx="78652" cy="380528"/>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80528"/>
    <xdr:sp macro="" textlink="">
      <xdr:nvSpPr>
        <xdr:cNvPr id="1005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32227" y="29988933"/>
          <a:ext cx="78652" cy="380528"/>
        </a:xfrm>
        <a:prstGeom prst="rect">
          <a:avLst/>
        </a:prstGeom>
        <a:noFill/>
        <a:ln w="9525">
          <a:noFill/>
          <a:miter lim="800000"/>
          <a:headEnd/>
          <a:tailEnd/>
        </a:ln>
      </xdr:spPr>
    </xdr:sp>
    <xdr:clientData/>
  </xdr:oneCellAnchor>
  <xdr:oneCellAnchor>
    <xdr:from>
      <xdr:col>13</xdr:col>
      <xdr:colOff>1219200</xdr:colOff>
      <xdr:row>120</xdr:row>
      <xdr:rowOff>0</xdr:rowOff>
    </xdr:from>
    <xdr:ext cx="88177" cy="289703"/>
    <xdr:sp macro="" textlink="">
      <xdr:nvSpPr>
        <xdr:cNvPr id="10052"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32227" y="29988933"/>
          <a:ext cx="88177" cy="28970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9578"/>
    <xdr:sp macro="" textlink="">
      <xdr:nvSpPr>
        <xdr:cNvPr id="10053"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32227" y="29988933"/>
          <a:ext cx="59602" cy="399578"/>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9578"/>
    <xdr:sp macro="" textlink="">
      <xdr:nvSpPr>
        <xdr:cNvPr id="10054"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32227" y="29988933"/>
          <a:ext cx="59602" cy="399578"/>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0053"/>
    <xdr:sp macro="" textlink="">
      <xdr:nvSpPr>
        <xdr:cNvPr id="10055"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32227" y="29988933"/>
          <a:ext cx="59602" cy="39005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09103"/>
    <xdr:sp macro="" textlink="">
      <xdr:nvSpPr>
        <xdr:cNvPr id="10056"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32227" y="29988933"/>
          <a:ext cx="59602" cy="409103"/>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428153"/>
    <xdr:sp macro="" textlink="">
      <xdr:nvSpPr>
        <xdr:cNvPr id="10057"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32227" y="29988933"/>
          <a:ext cx="78652" cy="428153"/>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428153"/>
    <xdr:sp macro="" textlink="">
      <xdr:nvSpPr>
        <xdr:cNvPr id="10058"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32227" y="29988933"/>
          <a:ext cx="78652" cy="428153"/>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428153"/>
    <xdr:sp macro="" textlink="">
      <xdr:nvSpPr>
        <xdr:cNvPr id="10059"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32227" y="29988933"/>
          <a:ext cx="78652" cy="428153"/>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428153"/>
    <xdr:sp macro="" textlink="">
      <xdr:nvSpPr>
        <xdr:cNvPr id="10060"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32227" y="29988933"/>
          <a:ext cx="78652" cy="428153"/>
        </a:xfrm>
        <a:prstGeom prst="rect">
          <a:avLst/>
        </a:prstGeom>
        <a:noFill/>
        <a:ln w="9525">
          <a:noFill/>
          <a:miter lim="800000"/>
          <a:headEnd/>
          <a:tailEnd/>
        </a:ln>
      </xdr:spPr>
    </xdr:sp>
    <xdr:clientData/>
  </xdr:oneCellAnchor>
  <xdr:oneCellAnchor>
    <xdr:from>
      <xdr:col>13</xdr:col>
      <xdr:colOff>1219200</xdr:colOff>
      <xdr:row>120</xdr:row>
      <xdr:rowOff>0</xdr:rowOff>
    </xdr:from>
    <xdr:ext cx="88177" cy="289208"/>
    <xdr:sp macro="" textlink="">
      <xdr:nvSpPr>
        <xdr:cNvPr id="1006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32227" y="29988933"/>
          <a:ext cx="88177" cy="289208"/>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32386"/>
    <xdr:sp macro="" textlink="">
      <xdr:nvSpPr>
        <xdr:cNvPr id="1006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32227" y="29988933"/>
          <a:ext cx="59602" cy="432386"/>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32386"/>
    <xdr:sp macro="" textlink="">
      <xdr:nvSpPr>
        <xdr:cNvPr id="1006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32227" y="29988933"/>
          <a:ext cx="59602" cy="432386"/>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28153"/>
    <xdr:sp macro="" textlink="">
      <xdr:nvSpPr>
        <xdr:cNvPr id="1006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32227" y="29988933"/>
          <a:ext cx="59602" cy="42815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41911"/>
    <xdr:sp macro="" textlink="">
      <xdr:nvSpPr>
        <xdr:cNvPr id="1006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32227" y="29988933"/>
          <a:ext cx="59602" cy="441911"/>
        </a:xfrm>
        <a:prstGeom prst="rect">
          <a:avLst/>
        </a:prstGeom>
        <a:noFill/>
        <a:ln w="9525">
          <a:noFill/>
          <a:miter lim="800000"/>
          <a:headEnd/>
          <a:tailEnd/>
        </a:ln>
      </xdr:spPr>
    </xdr:sp>
    <xdr:clientData/>
  </xdr:oneCellAnchor>
  <xdr:oneCellAnchor>
    <xdr:from>
      <xdr:col>13</xdr:col>
      <xdr:colOff>1219200</xdr:colOff>
      <xdr:row>120</xdr:row>
      <xdr:rowOff>0</xdr:rowOff>
    </xdr:from>
    <xdr:ext cx="88177" cy="289703"/>
    <xdr:sp macro="" textlink="">
      <xdr:nvSpPr>
        <xdr:cNvPr id="10066"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32227" y="29988933"/>
          <a:ext cx="88177" cy="28970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9578"/>
    <xdr:sp macro="" textlink="">
      <xdr:nvSpPr>
        <xdr:cNvPr id="10067"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32227" y="29988933"/>
          <a:ext cx="59602" cy="399578"/>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9578"/>
    <xdr:sp macro="" textlink="">
      <xdr:nvSpPr>
        <xdr:cNvPr id="10068"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32227" y="29988933"/>
          <a:ext cx="59602" cy="399578"/>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390053"/>
    <xdr:sp macro="" textlink="">
      <xdr:nvSpPr>
        <xdr:cNvPr id="10069"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32227" y="29988933"/>
          <a:ext cx="59602" cy="390053"/>
        </a:xfrm>
        <a:prstGeom prst="rect">
          <a:avLst/>
        </a:prstGeom>
        <a:noFill/>
        <a:ln w="9525">
          <a:noFill/>
          <a:miter lim="800000"/>
          <a:headEnd/>
          <a:tailEnd/>
        </a:ln>
      </xdr:spPr>
    </xdr:sp>
    <xdr:clientData/>
  </xdr:oneCellAnchor>
  <xdr:oneCellAnchor>
    <xdr:from>
      <xdr:col>13</xdr:col>
      <xdr:colOff>1219200</xdr:colOff>
      <xdr:row>120</xdr:row>
      <xdr:rowOff>0</xdr:rowOff>
    </xdr:from>
    <xdr:ext cx="59602" cy="409103"/>
    <xdr:sp macro="" textlink="">
      <xdr:nvSpPr>
        <xdr:cNvPr id="10070"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32227" y="29988933"/>
          <a:ext cx="59602" cy="409103"/>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80528"/>
    <xdr:sp macro="" textlink="">
      <xdr:nvSpPr>
        <xdr:cNvPr id="10071"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32227" y="29988933"/>
          <a:ext cx="78652" cy="380528"/>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80528"/>
    <xdr:sp macro="" textlink="">
      <xdr:nvSpPr>
        <xdr:cNvPr id="10072"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32227" y="29988933"/>
          <a:ext cx="78652" cy="380528"/>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80528"/>
    <xdr:sp macro="" textlink="">
      <xdr:nvSpPr>
        <xdr:cNvPr id="10073"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32227" y="29988933"/>
          <a:ext cx="78652" cy="380528"/>
        </a:xfrm>
        <a:prstGeom prst="rect">
          <a:avLst/>
        </a:prstGeom>
        <a:noFill/>
        <a:ln w="9525">
          <a:noFill/>
          <a:miter lim="800000"/>
          <a:headEnd/>
          <a:tailEnd/>
        </a:ln>
      </xdr:spPr>
    </xdr:sp>
    <xdr:clientData/>
  </xdr:oneCellAnchor>
  <xdr:oneCellAnchor>
    <xdr:from>
      <xdr:col>13</xdr:col>
      <xdr:colOff>1524000</xdr:colOff>
      <xdr:row>120</xdr:row>
      <xdr:rowOff>0</xdr:rowOff>
    </xdr:from>
    <xdr:ext cx="78652" cy="380528"/>
    <xdr:sp macro="" textlink="">
      <xdr:nvSpPr>
        <xdr:cNvPr id="10074"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32227" y="29988933"/>
          <a:ext cx="78652" cy="380528"/>
        </a:xfrm>
        <a:prstGeom prst="rect">
          <a:avLst/>
        </a:prstGeom>
        <a:noFill/>
        <a:ln w="9525">
          <a:noFill/>
          <a:miter lim="800000"/>
          <a:headEnd/>
          <a:tailEnd/>
        </a:ln>
      </xdr:spPr>
    </xdr:sp>
    <xdr:clientData/>
  </xdr:oneCellAnchor>
  <xdr:oneCellAnchor>
    <xdr:from>
      <xdr:col>14</xdr:col>
      <xdr:colOff>0</xdr:colOff>
      <xdr:row>120</xdr:row>
      <xdr:rowOff>0</xdr:rowOff>
    </xdr:from>
    <xdr:ext cx="61911" cy="306623"/>
    <xdr:sp macro="" textlink="">
      <xdr:nvSpPr>
        <xdr:cNvPr id="10075"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30533" y="29988933"/>
          <a:ext cx="61911" cy="306623"/>
        </a:xfrm>
        <a:prstGeom prst="rect">
          <a:avLst/>
        </a:prstGeom>
        <a:noFill/>
        <a:ln w="9525">
          <a:noFill/>
          <a:miter lim="800000"/>
          <a:headEnd/>
          <a:tailEnd/>
        </a:ln>
      </xdr:spPr>
    </xdr:sp>
    <xdr:clientData/>
  </xdr:oneCellAnchor>
  <xdr:oneCellAnchor>
    <xdr:from>
      <xdr:col>14</xdr:col>
      <xdr:colOff>0</xdr:colOff>
      <xdr:row>120</xdr:row>
      <xdr:rowOff>0</xdr:rowOff>
    </xdr:from>
    <xdr:ext cx="61911" cy="306623"/>
    <xdr:sp macro="" textlink="">
      <xdr:nvSpPr>
        <xdr:cNvPr id="10076"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30533" y="29988933"/>
          <a:ext cx="61911" cy="306623"/>
        </a:xfrm>
        <a:prstGeom prst="rect">
          <a:avLst/>
        </a:prstGeom>
        <a:noFill/>
        <a:ln w="9525">
          <a:noFill/>
          <a:miter lim="800000"/>
          <a:headEnd/>
          <a:tailEnd/>
        </a:ln>
      </xdr:spPr>
    </xdr:sp>
    <xdr:clientData/>
  </xdr:oneCellAnchor>
  <xdr:oneCellAnchor>
    <xdr:from>
      <xdr:col>14</xdr:col>
      <xdr:colOff>0</xdr:colOff>
      <xdr:row>120</xdr:row>
      <xdr:rowOff>0</xdr:rowOff>
    </xdr:from>
    <xdr:ext cx="61911" cy="291325"/>
    <xdr:sp macro="" textlink="">
      <xdr:nvSpPr>
        <xdr:cNvPr id="10077"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30533" y="29988933"/>
          <a:ext cx="61911" cy="291325"/>
        </a:xfrm>
        <a:prstGeom prst="rect">
          <a:avLst/>
        </a:prstGeom>
        <a:noFill/>
        <a:ln w="9525">
          <a:noFill/>
          <a:miter lim="800000"/>
          <a:headEnd/>
          <a:tailEnd/>
        </a:ln>
      </xdr:spPr>
    </xdr:sp>
    <xdr:clientData/>
  </xdr:oneCellAnchor>
  <xdr:oneCellAnchor>
    <xdr:from>
      <xdr:col>14</xdr:col>
      <xdr:colOff>0</xdr:colOff>
      <xdr:row>120</xdr:row>
      <xdr:rowOff>0</xdr:rowOff>
    </xdr:from>
    <xdr:ext cx="61911" cy="316148"/>
    <xdr:sp macro="" textlink="">
      <xdr:nvSpPr>
        <xdr:cNvPr id="1007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30533" y="29988933"/>
          <a:ext cx="61911" cy="316148"/>
        </a:xfrm>
        <a:prstGeom prst="rect">
          <a:avLst/>
        </a:prstGeom>
        <a:noFill/>
        <a:ln w="9525">
          <a:noFill/>
          <a:miter lim="800000"/>
          <a:headEnd/>
          <a:tailEnd/>
        </a:ln>
      </xdr:spPr>
    </xdr:sp>
    <xdr:clientData/>
  </xdr:oneCellAnchor>
  <xdr:oneCellAnchor>
    <xdr:from>
      <xdr:col>14</xdr:col>
      <xdr:colOff>0</xdr:colOff>
      <xdr:row>120</xdr:row>
      <xdr:rowOff>0</xdr:rowOff>
    </xdr:from>
    <xdr:ext cx="80961" cy="333759"/>
    <xdr:sp macro="" textlink="">
      <xdr:nvSpPr>
        <xdr:cNvPr id="1007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30533" y="29988933"/>
          <a:ext cx="80961" cy="333759"/>
        </a:xfrm>
        <a:prstGeom prst="rect">
          <a:avLst/>
        </a:prstGeom>
        <a:noFill/>
        <a:ln w="9525">
          <a:noFill/>
          <a:miter lim="800000"/>
          <a:headEnd/>
          <a:tailEnd/>
        </a:ln>
      </xdr:spPr>
    </xdr:sp>
    <xdr:clientData/>
  </xdr:oneCellAnchor>
  <xdr:oneCellAnchor>
    <xdr:from>
      <xdr:col>14</xdr:col>
      <xdr:colOff>0</xdr:colOff>
      <xdr:row>120</xdr:row>
      <xdr:rowOff>0</xdr:rowOff>
    </xdr:from>
    <xdr:ext cx="80961" cy="333759"/>
    <xdr:sp macro="" textlink="">
      <xdr:nvSpPr>
        <xdr:cNvPr id="1008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30533" y="29988933"/>
          <a:ext cx="80961" cy="333759"/>
        </a:xfrm>
        <a:prstGeom prst="rect">
          <a:avLst/>
        </a:prstGeom>
        <a:noFill/>
        <a:ln w="9525">
          <a:noFill/>
          <a:miter lim="800000"/>
          <a:headEnd/>
          <a:tailEnd/>
        </a:ln>
      </xdr:spPr>
    </xdr:sp>
    <xdr:clientData/>
  </xdr:oneCellAnchor>
  <xdr:oneCellAnchor>
    <xdr:from>
      <xdr:col>14</xdr:col>
      <xdr:colOff>0</xdr:colOff>
      <xdr:row>120</xdr:row>
      <xdr:rowOff>0</xdr:rowOff>
    </xdr:from>
    <xdr:ext cx="80961" cy="333759"/>
    <xdr:sp macro="" textlink="">
      <xdr:nvSpPr>
        <xdr:cNvPr id="1008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30533" y="29988933"/>
          <a:ext cx="80961" cy="333759"/>
        </a:xfrm>
        <a:prstGeom prst="rect">
          <a:avLst/>
        </a:prstGeom>
        <a:noFill/>
        <a:ln w="9525">
          <a:noFill/>
          <a:miter lim="800000"/>
          <a:headEnd/>
          <a:tailEnd/>
        </a:ln>
      </xdr:spPr>
    </xdr:sp>
    <xdr:clientData/>
  </xdr:oneCellAnchor>
  <xdr:oneCellAnchor>
    <xdr:from>
      <xdr:col>14</xdr:col>
      <xdr:colOff>0</xdr:colOff>
      <xdr:row>120</xdr:row>
      <xdr:rowOff>0</xdr:rowOff>
    </xdr:from>
    <xdr:ext cx="80961" cy="333759"/>
    <xdr:sp macro="" textlink="">
      <xdr:nvSpPr>
        <xdr:cNvPr id="1008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30533" y="29988933"/>
          <a:ext cx="80961" cy="333759"/>
        </a:xfrm>
        <a:prstGeom prst="rect">
          <a:avLst/>
        </a:prstGeom>
        <a:noFill/>
        <a:ln w="9525">
          <a:noFill/>
          <a:miter lim="800000"/>
          <a:headEnd/>
          <a:tailEnd/>
        </a:ln>
      </xdr:spPr>
    </xdr:sp>
    <xdr:clientData/>
  </xdr:oneCellAnchor>
  <xdr:oneCellAnchor>
    <xdr:from>
      <xdr:col>14</xdr:col>
      <xdr:colOff>0</xdr:colOff>
      <xdr:row>120</xdr:row>
      <xdr:rowOff>0</xdr:rowOff>
    </xdr:from>
    <xdr:ext cx="80961" cy="333759"/>
    <xdr:sp macro="" textlink="">
      <xdr:nvSpPr>
        <xdr:cNvPr id="1008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30533" y="29988933"/>
          <a:ext cx="80961" cy="333759"/>
        </a:xfrm>
        <a:prstGeom prst="rect">
          <a:avLst/>
        </a:prstGeom>
        <a:noFill/>
        <a:ln w="9525">
          <a:noFill/>
          <a:miter lim="800000"/>
          <a:headEnd/>
          <a:tailEnd/>
        </a:ln>
      </xdr:spPr>
    </xdr:sp>
    <xdr:clientData/>
  </xdr:oneCellAnchor>
  <xdr:oneCellAnchor>
    <xdr:from>
      <xdr:col>14</xdr:col>
      <xdr:colOff>0</xdr:colOff>
      <xdr:row>120</xdr:row>
      <xdr:rowOff>0</xdr:rowOff>
    </xdr:from>
    <xdr:ext cx="80961" cy="333759"/>
    <xdr:sp macro="" textlink="">
      <xdr:nvSpPr>
        <xdr:cNvPr id="1008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30533" y="29988933"/>
          <a:ext cx="80961" cy="333759"/>
        </a:xfrm>
        <a:prstGeom prst="rect">
          <a:avLst/>
        </a:prstGeom>
        <a:noFill/>
        <a:ln w="9525">
          <a:noFill/>
          <a:miter lim="800000"/>
          <a:headEnd/>
          <a:tailEnd/>
        </a:ln>
      </xdr:spPr>
    </xdr:sp>
    <xdr:clientData/>
  </xdr:oneCellAnchor>
  <xdr:oneCellAnchor>
    <xdr:from>
      <xdr:col>14</xdr:col>
      <xdr:colOff>0</xdr:colOff>
      <xdr:row>120</xdr:row>
      <xdr:rowOff>0</xdr:rowOff>
    </xdr:from>
    <xdr:ext cx="80961" cy="333759"/>
    <xdr:sp macro="" textlink="">
      <xdr:nvSpPr>
        <xdr:cNvPr id="1008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30533" y="29988933"/>
          <a:ext cx="80961" cy="333759"/>
        </a:xfrm>
        <a:prstGeom prst="rect">
          <a:avLst/>
        </a:prstGeom>
        <a:noFill/>
        <a:ln w="9525">
          <a:noFill/>
          <a:miter lim="800000"/>
          <a:headEnd/>
          <a:tailEnd/>
        </a:ln>
      </xdr:spPr>
    </xdr:sp>
    <xdr:clientData/>
  </xdr:oneCellAnchor>
  <xdr:oneCellAnchor>
    <xdr:from>
      <xdr:col>14</xdr:col>
      <xdr:colOff>0</xdr:colOff>
      <xdr:row>120</xdr:row>
      <xdr:rowOff>0</xdr:rowOff>
    </xdr:from>
    <xdr:ext cx="80961" cy="333759"/>
    <xdr:sp macro="" textlink="">
      <xdr:nvSpPr>
        <xdr:cNvPr id="1008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30533" y="29988933"/>
          <a:ext cx="80961" cy="333759"/>
        </a:xfrm>
        <a:prstGeom prst="rect">
          <a:avLst/>
        </a:prstGeom>
        <a:noFill/>
        <a:ln w="9525">
          <a:noFill/>
          <a:miter lim="800000"/>
          <a:headEnd/>
          <a:tailEnd/>
        </a:ln>
      </xdr:spPr>
    </xdr:sp>
    <xdr:clientData/>
  </xdr:oneCellAnchor>
  <xdr:oneCellAnchor>
    <xdr:from>
      <xdr:col>14</xdr:col>
      <xdr:colOff>0</xdr:colOff>
      <xdr:row>120</xdr:row>
      <xdr:rowOff>0</xdr:rowOff>
    </xdr:from>
    <xdr:ext cx="90486" cy="289703"/>
    <xdr:sp macro="" textlink="">
      <xdr:nvSpPr>
        <xdr:cNvPr id="10087"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30533" y="29988933"/>
          <a:ext cx="90486" cy="289703"/>
        </a:xfrm>
        <a:prstGeom prst="rect">
          <a:avLst/>
        </a:prstGeom>
        <a:noFill/>
        <a:ln w="9525">
          <a:noFill/>
          <a:miter lim="800000"/>
          <a:headEnd/>
          <a:tailEnd/>
        </a:ln>
      </xdr:spPr>
    </xdr:sp>
    <xdr:clientData/>
  </xdr:oneCellAnchor>
  <xdr:oneCellAnchor>
    <xdr:from>
      <xdr:col>14</xdr:col>
      <xdr:colOff>0</xdr:colOff>
      <xdr:row>120</xdr:row>
      <xdr:rowOff>0</xdr:rowOff>
    </xdr:from>
    <xdr:ext cx="61911" cy="351953"/>
    <xdr:sp macro="" textlink="">
      <xdr:nvSpPr>
        <xdr:cNvPr id="10088"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30533" y="29988933"/>
          <a:ext cx="61911" cy="351953"/>
        </a:xfrm>
        <a:prstGeom prst="rect">
          <a:avLst/>
        </a:prstGeom>
        <a:noFill/>
        <a:ln w="9525">
          <a:noFill/>
          <a:miter lim="800000"/>
          <a:headEnd/>
          <a:tailEnd/>
        </a:ln>
      </xdr:spPr>
    </xdr:sp>
    <xdr:clientData/>
  </xdr:oneCellAnchor>
  <xdr:oneCellAnchor>
    <xdr:from>
      <xdr:col>14</xdr:col>
      <xdr:colOff>0</xdr:colOff>
      <xdr:row>120</xdr:row>
      <xdr:rowOff>0</xdr:rowOff>
    </xdr:from>
    <xdr:ext cx="61911" cy="342428"/>
    <xdr:sp macro="" textlink="">
      <xdr:nvSpPr>
        <xdr:cNvPr id="10089"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30533" y="29988933"/>
          <a:ext cx="61911" cy="342428"/>
        </a:xfrm>
        <a:prstGeom prst="rect">
          <a:avLst/>
        </a:prstGeom>
        <a:noFill/>
        <a:ln w="9525">
          <a:noFill/>
          <a:miter lim="800000"/>
          <a:headEnd/>
          <a:tailEnd/>
        </a:ln>
      </xdr:spPr>
    </xdr:sp>
    <xdr:clientData/>
  </xdr:oneCellAnchor>
  <xdr:oneCellAnchor>
    <xdr:from>
      <xdr:col>14</xdr:col>
      <xdr:colOff>0</xdr:colOff>
      <xdr:row>120</xdr:row>
      <xdr:rowOff>0</xdr:rowOff>
    </xdr:from>
    <xdr:ext cx="61911" cy="361478"/>
    <xdr:sp macro="" textlink="">
      <xdr:nvSpPr>
        <xdr:cNvPr id="10090"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30533" y="29988933"/>
          <a:ext cx="61911" cy="361478"/>
        </a:xfrm>
        <a:prstGeom prst="rect">
          <a:avLst/>
        </a:prstGeom>
        <a:noFill/>
        <a:ln w="9525">
          <a:noFill/>
          <a:miter lim="800000"/>
          <a:headEnd/>
          <a:tailEnd/>
        </a:ln>
      </xdr:spPr>
    </xdr:sp>
    <xdr:clientData/>
  </xdr:oneCellAnchor>
  <xdr:oneCellAnchor>
    <xdr:from>
      <xdr:col>14</xdr:col>
      <xdr:colOff>0</xdr:colOff>
      <xdr:row>120</xdr:row>
      <xdr:rowOff>0</xdr:rowOff>
    </xdr:from>
    <xdr:ext cx="80961" cy="380528"/>
    <xdr:sp macro="" textlink="">
      <xdr:nvSpPr>
        <xdr:cNvPr id="10091"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30533" y="29988933"/>
          <a:ext cx="80961" cy="380528"/>
        </a:xfrm>
        <a:prstGeom prst="rect">
          <a:avLst/>
        </a:prstGeom>
        <a:noFill/>
        <a:ln w="9525">
          <a:noFill/>
          <a:miter lim="800000"/>
          <a:headEnd/>
          <a:tailEnd/>
        </a:ln>
      </xdr:spPr>
    </xdr:sp>
    <xdr:clientData/>
  </xdr:oneCellAnchor>
  <xdr:oneCellAnchor>
    <xdr:from>
      <xdr:col>14</xdr:col>
      <xdr:colOff>0</xdr:colOff>
      <xdr:row>120</xdr:row>
      <xdr:rowOff>0</xdr:rowOff>
    </xdr:from>
    <xdr:ext cx="80961" cy="380528"/>
    <xdr:sp macro="" textlink="">
      <xdr:nvSpPr>
        <xdr:cNvPr id="10092"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30533" y="29988933"/>
          <a:ext cx="80961" cy="380528"/>
        </a:xfrm>
        <a:prstGeom prst="rect">
          <a:avLst/>
        </a:prstGeom>
        <a:noFill/>
        <a:ln w="9525">
          <a:noFill/>
          <a:miter lim="800000"/>
          <a:headEnd/>
          <a:tailEnd/>
        </a:ln>
      </xdr:spPr>
    </xdr:sp>
    <xdr:clientData/>
  </xdr:oneCellAnchor>
  <xdr:oneCellAnchor>
    <xdr:from>
      <xdr:col>14</xdr:col>
      <xdr:colOff>0</xdr:colOff>
      <xdr:row>120</xdr:row>
      <xdr:rowOff>0</xdr:rowOff>
    </xdr:from>
    <xdr:ext cx="80961" cy="380528"/>
    <xdr:sp macro="" textlink="">
      <xdr:nvSpPr>
        <xdr:cNvPr id="10093"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30533" y="29988933"/>
          <a:ext cx="80961" cy="380528"/>
        </a:xfrm>
        <a:prstGeom prst="rect">
          <a:avLst/>
        </a:prstGeom>
        <a:noFill/>
        <a:ln w="9525">
          <a:noFill/>
          <a:miter lim="800000"/>
          <a:headEnd/>
          <a:tailEnd/>
        </a:ln>
      </xdr:spPr>
    </xdr:sp>
    <xdr:clientData/>
  </xdr:oneCellAnchor>
  <xdr:oneCellAnchor>
    <xdr:from>
      <xdr:col>14</xdr:col>
      <xdr:colOff>0</xdr:colOff>
      <xdr:row>120</xdr:row>
      <xdr:rowOff>0</xdr:rowOff>
    </xdr:from>
    <xdr:ext cx="80961" cy="380528"/>
    <xdr:sp macro="" textlink="">
      <xdr:nvSpPr>
        <xdr:cNvPr id="10094"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30533" y="29988933"/>
          <a:ext cx="80961" cy="380528"/>
        </a:xfrm>
        <a:prstGeom prst="rect">
          <a:avLst/>
        </a:prstGeom>
        <a:noFill/>
        <a:ln w="9525">
          <a:noFill/>
          <a:miter lim="800000"/>
          <a:headEnd/>
          <a:tailEnd/>
        </a:ln>
      </xdr:spPr>
    </xdr:sp>
    <xdr:clientData/>
  </xdr:oneCellAnchor>
  <xdr:oneCellAnchor>
    <xdr:from>
      <xdr:col>14</xdr:col>
      <xdr:colOff>0</xdr:colOff>
      <xdr:row>120</xdr:row>
      <xdr:rowOff>0</xdr:rowOff>
    </xdr:from>
    <xdr:ext cx="90486" cy="289703"/>
    <xdr:sp macro="" textlink="">
      <xdr:nvSpPr>
        <xdr:cNvPr id="1009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30533" y="29988933"/>
          <a:ext cx="90486" cy="289703"/>
        </a:xfrm>
        <a:prstGeom prst="rect">
          <a:avLst/>
        </a:prstGeom>
        <a:noFill/>
        <a:ln w="9525">
          <a:noFill/>
          <a:miter lim="800000"/>
          <a:headEnd/>
          <a:tailEnd/>
        </a:ln>
      </xdr:spPr>
    </xdr:sp>
    <xdr:clientData/>
  </xdr:oneCellAnchor>
  <xdr:oneCellAnchor>
    <xdr:from>
      <xdr:col>14</xdr:col>
      <xdr:colOff>0</xdr:colOff>
      <xdr:row>120</xdr:row>
      <xdr:rowOff>0</xdr:rowOff>
    </xdr:from>
    <xdr:ext cx="61911" cy="399578"/>
    <xdr:sp macro="" textlink="">
      <xdr:nvSpPr>
        <xdr:cNvPr id="1009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30533" y="29988933"/>
          <a:ext cx="61911" cy="399578"/>
        </a:xfrm>
        <a:prstGeom prst="rect">
          <a:avLst/>
        </a:prstGeom>
        <a:noFill/>
        <a:ln w="9525">
          <a:noFill/>
          <a:miter lim="800000"/>
          <a:headEnd/>
          <a:tailEnd/>
        </a:ln>
      </xdr:spPr>
    </xdr:sp>
    <xdr:clientData/>
  </xdr:oneCellAnchor>
  <xdr:oneCellAnchor>
    <xdr:from>
      <xdr:col>14</xdr:col>
      <xdr:colOff>0</xdr:colOff>
      <xdr:row>120</xdr:row>
      <xdr:rowOff>0</xdr:rowOff>
    </xdr:from>
    <xdr:ext cx="61911" cy="399578"/>
    <xdr:sp macro="" textlink="">
      <xdr:nvSpPr>
        <xdr:cNvPr id="1009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30533" y="29988933"/>
          <a:ext cx="61911" cy="399578"/>
        </a:xfrm>
        <a:prstGeom prst="rect">
          <a:avLst/>
        </a:prstGeom>
        <a:noFill/>
        <a:ln w="9525">
          <a:noFill/>
          <a:miter lim="800000"/>
          <a:headEnd/>
          <a:tailEnd/>
        </a:ln>
      </xdr:spPr>
    </xdr:sp>
    <xdr:clientData/>
  </xdr:oneCellAnchor>
  <xdr:oneCellAnchor>
    <xdr:from>
      <xdr:col>14</xdr:col>
      <xdr:colOff>0</xdr:colOff>
      <xdr:row>120</xdr:row>
      <xdr:rowOff>0</xdr:rowOff>
    </xdr:from>
    <xdr:ext cx="61911" cy="390053"/>
    <xdr:sp macro="" textlink="">
      <xdr:nvSpPr>
        <xdr:cNvPr id="1009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30533" y="29988933"/>
          <a:ext cx="61911" cy="390053"/>
        </a:xfrm>
        <a:prstGeom prst="rect">
          <a:avLst/>
        </a:prstGeom>
        <a:noFill/>
        <a:ln w="9525">
          <a:noFill/>
          <a:miter lim="800000"/>
          <a:headEnd/>
          <a:tailEnd/>
        </a:ln>
      </xdr:spPr>
    </xdr:sp>
    <xdr:clientData/>
  </xdr:oneCellAnchor>
  <xdr:oneCellAnchor>
    <xdr:from>
      <xdr:col>14</xdr:col>
      <xdr:colOff>0</xdr:colOff>
      <xdr:row>120</xdr:row>
      <xdr:rowOff>0</xdr:rowOff>
    </xdr:from>
    <xdr:ext cx="61911" cy="409103"/>
    <xdr:sp macro="" textlink="">
      <xdr:nvSpPr>
        <xdr:cNvPr id="1009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30533" y="29988933"/>
          <a:ext cx="61911" cy="409103"/>
        </a:xfrm>
        <a:prstGeom prst="rect">
          <a:avLst/>
        </a:prstGeom>
        <a:noFill/>
        <a:ln w="9525">
          <a:noFill/>
          <a:miter lim="800000"/>
          <a:headEnd/>
          <a:tailEnd/>
        </a:ln>
      </xdr:spPr>
    </xdr:sp>
    <xdr:clientData/>
  </xdr:oneCellAnchor>
  <xdr:oneCellAnchor>
    <xdr:from>
      <xdr:col>14</xdr:col>
      <xdr:colOff>0</xdr:colOff>
      <xdr:row>120</xdr:row>
      <xdr:rowOff>0</xdr:rowOff>
    </xdr:from>
    <xdr:ext cx="80961" cy="428153"/>
    <xdr:sp macro="" textlink="">
      <xdr:nvSpPr>
        <xdr:cNvPr id="1010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30533" y="29988933"/>
          <a:ext cx="80961" cy="428153"/>
        </a:xfrm>
        <a:prstGeom prst="rect">
          <a:avLst/>
        </a:prstGeom>
        <a:noFill/>
        <a:ln w="9525">
          <a:noFill/>
          <a:miter lim="800000"/>
          <a:headEnd/>
          <a:tailEnd/>
        </a:ln>
      </xdr:spPr>
    </xdr:sp>
    <xdr:clientData/>
  </xdr:oneCellAnchor>
  <xdr:oneCellAnchor>
    <xdr:from>
      <xdr:col>14</xdr:col>
      <xdr:colOff>0</xdr:colOff>
      <xdr:row>120</xdr:row>
      <xdr:rowOff>0</xdr:rowOff>
    </xdr:from>
    <xdr:ext cx="80961" cy="428153"/>
    <xdr:sp macro="" textlink="">
      <xdr:nvSpPr>
        <xdr:cNvPr id="1010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30533" y="29988933"/>
          <a:ext cx="80961" cy="428153"/>
        </a:xfrm>
        <a:prstGeom prst="rect">
          <a:avLst/>
        </a:prstGeom>
        <a:noFill/>
        <a:ln w="9525">
          <a:noFill/>
          <a:miter lim="800000"/>
          <a:headEnd/>
          <a:tailEnd/>
        </a:ln>
      </xdr:spPr>
    </xdr:sp>
    <xdr:clientData/>
  </xdr:oneCellAnchor>
  <xdr:oneCellAnchor>
    <xdr:from>
      <xdr:col>14</xdr:col>
      <xdr:colOff>0</xdr:colOff>
      <xdr:row>120</xdr:row>
      <xdr:rowOff>0</xdr:rowOff>
    </xdr:from>
    <xdr:ext cx="80961" cy="428153"/>
    <xdr:sp macro="" textlink="">
      <xdr:nvSpPr>
        <xdr:cNvPr id="1010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30533" y="29988933"/>
          <a:ext cx="80961" cy="428153"/>
        </a:xfrm>
        <a:prstGeom prst="rect">
          <a:avLst/>
        </a:prstGeom>
        <a:noFill/>
        <a:ln w="9525">
          <a:noFill/>
          <a:miter lim="800000"/>
          <a:headEnd/>
          <a:tailEnd/>
        </a:ln>
      </xdr:spPr>
    </xdr:sp>
    <xdr:clientData/>
  </xdr:oneCellAnchor>
  <xdr:oneCellAnchor>
    <xdr:from>
      <xdr:col>14</xdr:col>
      <xdr:colOff>0</xdr:colOff>
      <xdr:row>120</xdr:row>
      <xdr:rowOff>0</xdr:rowOff>
    </xdr:from>
    <xdr:ext cx="80961" cy="428153"/>
    <xdr:sp macro="" textlink="">
      <xdr:nvSpPr>
        <xdr:cNvPr id="1010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30533" y="29988933"/>
          <a:ext cx="80961" cy="428153"/>
        </a:xfrm>
        <a:prstGeom prst="rect">
          <a:avLst/>
        </a:prstGeom>
        <a:noFill/>
        <a:ln w="9525">
          <a:noFill/>
          <a:miter lim="800000"/>
          <a:headEnd/>
          <a:tailEnd/>
        </a:ln>
      </xdr:spPr>
    </xdr:sp>
    <xdr:clientData/>
  </xdr:oneCellAnchor>
  <xdr:oneCellAnchor>
    <xdr:from>
      <xdr:col>14</xdr:col>
      <xdr:colOff>0</xdr:colOff>
      <xdr:row>120</xdr:row>
      <xdr:rowOff>0</xdr:rowOff>
    </xdr:from>
    <xdr:ext cx="90486" cy="289208"/>
    <xdr:sp macro="" textlink="">
      <xdr:nvSpPr>
        <xdr:cNvPr id="10104"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30533" y="29988933"/>
          <a:ext cx="90486" cy="289208"/>
        </a:xfrm>
        <a:prstGeom prst="rect">
          <a:avLst/>
        </a:prstGeom>
        <a:noFill/>
        <a:ln w="9525">
          <a:noFill/>
          <a:miter lim="800000"/>
          <a:headEnd/>
          <a:tailEnd/>
        </a:ln>
      </xdr:spPr>
    </xdr:sp>
    <xdr:clientData/>
  </xdr:oneCellAnchor>
  <xdr:oneCellAnchor>
    <xdr:from>
      <xdr:col>14</xdr:col>
      <xdr:colOff>0</xdr:colOff>
      <xdr:row>120</xdr:row>
      <xdr:rowOff>0</xdr:rowOff>
    </xdr:from>
    <xdr:ext cx="61911" cy="432386"/>
    <xdr:sp macro="" textlink="">
      <xdr:nvSpPr>
        <xdr:cNvPr id="10105"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30533" y="29988933"/>
          <a:ext cx="61911" cy="432386"/>
        </a:xfrm>
        <a:prstGeom prst="rect">
          <a:avLst/>
        </a:prstGeom>
        <a:noFill/>
        <a:ln w="9525">
          <a:noFill/>
          <a:miter lim="800000"/>
          <a:headEnd/>
          <a:tailEnd/>
        </a:ln>
      </xdr:spPr>
    </xdr:sp>
    <xdr:clientData/>
  </xdr:oneCellAnchor>
  <xdr:oneCellAnchor>
    <xdr:from>
      <xdr:col>14</xdr:col>
      <xdr:colOff>0</xdr:colOff>
      <xdr:row>120</xdr:row>
      <xdr:rowOff>0</xdr:rowOff>
    </xdr:from>
    <xdr:ext cx="61911" cy="432386"/>
    <xdr:sp macro="" textlink="">
      <xdr:nvSpPr>
        <xdr:cNvPr id="10106"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30533" y="29988933"/>
          <a:ext cx="61911" cy="432386"/>
        </a:xfrm>
        <a:prstGeom prst="rect">
          <a:avLst/>
        </a:prstGeom>
        <a:noFill/>
        <a:ln w="9525">
          <a:noFill/>
          <a:miter lim="800000"/>
          <a:headEnd/>
          <a:tailEnd/>
        </a:ln>
      </xdr:spPr>
    </xdr:sp>
    <xdr:clientData/>
  </xdr:oneCellAnchor>
  <xdr:oneCellAnchor>
    <xdr:from>
      <xdr:col>14</xdr:col>
      <xdr:colOff>0</xdr:colOff>
      <xdr:row>120</xdr:row>
      <xdr:rowOff>0</xdr:rowOff>
    </xdr:from>
    <xdr:ext cx="61911" cy="428153"/>
    <xdr:sp macro="" textlink="">
      <xdr:nvSpPr>
        <xdr:cNvPr id="10107"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30533" y="29988933"/>
          <a:ext cx="61911" cy="428153"/>
        </a:xfrm>
        <a:prstGeom prst="rect">
          <a:avLst/>
        </a:prstGeom>
        <a:noFill/>
        <a:ln w="9525">
          <a:noFill/>
          <a:miter lim="800000"/>
          <a:headEnd/>
          <a:tailEnd/>
        </a:ln>
      </xdr:spPr>
    </xdr:sp>
    <xdr:clientData/>
  </xdr:oneCellAnchor>
  <xdr:oneCellAnchor>
    <xdr:from>
      <xdr:col>14</xdr:col>
      <xdr:colOff>0</xdr:colOff>
      <xdr:row>120</xdr:row>
      <xdr:rowOff>0</xdr:rowOff>
    </xdr:from>
    <xdr:ext cx="61911" cy="441911"/>
    <xdr:sp macro="" textlink="">
      <xdr:nvSpPr>
        <xdr:cNvPr id="10108"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30533" y="29988933"/>
          <a:ext cx="61911" cy="441911"/>
        </a:xfrm>
        <a:prstGeom prst="rect">
          <a:avLst/>
        </a:prstGeom>
        <a:noFill/>
        <a:ln w="9525">
          <a:noFill/>
          <a:miter lim="800000"/>
          <a:headEnd/>
          <a:tailEnd/>
        </a:ln>
      </xdr:spPr>
    </xdr:sp>
    <xdr:clientData/>
  </xdr:oneCellAnchor>
  <xdr:oneCellAnchor>
    <xdr:from>
      <xdr:col>14</xdr:col>
      <xdr:colOff>0</xdr:colOff>
      <xdr:row>120</xdr:row>
      <xdr:rowOff>0</xdr:rowOff>
    </xdr:from>
    <xdr:ext cx="90486" cy="289703"/>
    <xdr:sp macro="" textlink="">
      <xdr:nvSpPr>
        <xdr:cNvPr id="10109"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30533" y="29988933"/>
          <a:ext cx="90486" cy="289703"/>
        </a:xfrm>
        <a:prstGeom prst="rect">
          <a:avLst/>
        </a:prstGeom>
        <a:noFill/>
        <a:ln w="9525">
          <a:noFill/>
          <a:miter lim="800000"/>
          <a:headEnd/>
          <a:tailEnd/>
        </a:ln>
      </xdr:spPr>
    </xdr:sp>
    <xdr:clientData/>
  </xdr:oneCellAnchor>
  <xdr:oneCellAnchor>
    <xdr:from>
      <xdr:col>14</xdr:col>
      <xdr:colOff>0</xdr:colOff>
      <xdr:row>120</xdr:row>
      <xdr:rowOff>0</xdr:rowOff>
    </xdr:from>
    <xdr:ext cx="61911" cy="399578"/>
    <xdr:sp macro="" textlink="">
      <xdr:nvSpPr>
        <xdr:cNvPr id="10110"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30533" y="29988933"/>
          <a:ext cx="61911" cy="399578"/>
        </a:xfrm>
        <a:prstGeom prst="rect">
          <a:avLst/>
        </a:prstGeom>
        <a:noFill/>
        <a:ln w="9525">
          <a:noFill/>
          <a:miter lim="800000"/>
          <a:headEnd/>
          <a:tailEnd/>
        </a:ln>
      </xdr:spPr>
    </xdr:sp>
    <xdr:clientData/>
  </xdr:oneCellAnchor>
  <xdr:oneCellAnchor>
    <xdr:from>
      <xdr:col>14</xdr:col>
      <xdr:colOff>0</xdr:colOff>
      <xdr:row>120</xdr:row>
      <xdr:rowOff>0</xdr:rowOff>
    </xdr:from>
    <xdr:ext cx="61911" cy="399578"/>
    <xdr:sp macro="" textlink="">
      <xdr:nvSpPr>
        <xdr:cNvPr id="10111"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30533" y="29988933"/>
          <a:ext cx="61911" cy="399578"/>
        </a:xfrm>
        <a:prstGeom prst="rect">
          <a:avLst/>
        </a:prstGeom>
        <a:noFill/>
        <a:ln w="9525">
          <a:noFill/>
          <a:miter lim="800000"/>
          <a:headEnd/>
          <a:tailEnd/>
        </a:ln>
      </xdr:spPr>
    </xdr:sp>
    <xdr:clientData/>
  </xdr:oneCellAnchor>
  <xdr:oneCellAnchor>
    <xdr:from>
      <xdr:col>14</xdr:col>
      <xdr:colOff>0</xdr:colOff>
      <xdr:row>120</xdr:row>
      <xdr:rowOff>0</xdr:rowOff>
    </xdr:from>
    <xdr:ext cx="61911" cy="390053"/>
    <xdr:sp macro="" textlink="">
      <xdr:nvSpPr>
        <xdr:cNvPr id="10112"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30533" y="29988933"/>
          <a:ext cx="61911" cy="390053"/>
        </a:xfrm>
        <a:prstGeom prst="rect">
          <a:avLst/>
        </a:prstGeom>
        <a:noFill/>
        <a:ln w="9525">
          <a:noFill/>
          <a:miter lim="800000"/>
          <a:headEnd/>
          <a:tailEnd/>
        </a:ln>
      </xdr:spPr>
    </xdr:sp>
    <xdr:clientData/>
  </xdr:oneCellAnchor>
  <xdr:oneCellAnchor>
    <xdr:from>
      <xdr:col>14</xdr:col>
      <xdr:colOff>0</xdr:colOff>
      <xdr:row>120</xdr:row>
      <xdr:rowOff>0</xdr:rowOff>
    </xdr:from>
    <xdr:ext cx="61911" cy="409103"/>
    <xdr:sp macro="" textlink="">
      <xdr:nvSpPr>
        <xdr:cNvPr id="10113"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30533" y="29988933"/>
          <a:ext cx="61911" cy="409103"/>
        </a:xfrm>
        <a:prstGeom prst="rect">
          <a:avLst/>
        </a:prstGeom>
        <a:noFill/>
        <a:ln w="9525">
          <a:noFill/>
          <a:miter lim="800000"/>
          <a:headEnd/>
          <a:tailEnd/>
        </a:ln>
      </xdr:spPr>
    </xdr:sp>
    <xdr:clientData/>
  </xdr:oneCellAnchor>
  <xdr:oneCellAnchor>
    <xdr:from>
      <xdr:col>14</xdr:col>
      <xdr:colOff>0</xdr:colOff>
      <xdr:row>120</xdr:row>
      <xdr:rowOff>0</xdr:rowOff>
    </xdr:from>
    <xdr:ext cx="80961" cy="380528"/>
    <xdr:sp macro="" textlink="">
      <xdr:nvSpPr>
        <xdr:cNvPr id="10114"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30533" y="29988933"/>
          <a:ext cx="80961" cy="380528"/>
        </a:xfrm>
        <a:prstGeom prst="rect">
          <a:avLst/>
        </a:prstGeom>
        <a:noFill/>
        <a:ln w="9525">
          <a:noFill/>
          <a:miter lim="800000"/>
          <a:headEnd/>
          <a:tailEnd/>
        </a:ln>
      </xdr:spPr>
    </xdr:sp>
    <xdr:clientData/>
  </xdr:oneCellAnchor>
  <xdr:oneCellAnchor>
    <xdr:from>
      <xdr:col>14</xdr:col>
      <xdr:colOff>0</xdr:colOff>
      <xdr:row>120</xdr:row>
      <xdr:rowOff>0</xdr:rowOff>
    </xdr:from>
    <xdr:ext cx="80961" cy="380528"/>
    <xdr:sp macro="" textlink="">
      <xdr:nvSpPr>
        <xdr:cNvPr id="10115"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30533" y="29988933"/>
          <a:ext cx="80961" cy="380528"/>
        </a:xfrm>
        <a:prstGeom prst="rect">
          <a:avLst/>
        </a:prstGeom>
        <a:noFill/>
        <a:ln w="9525">
          <a:noFill/>
          <a:miter lim="800000"/>
          <a:headEnd/>
          <a:tailEnd/>
        </a:ln>
      </xdr:spPr>
    </xdr:sp>
    <xdr:clientData/>
  </xdr:oneCellAnchor>
  <xdr:oneCellAnchor>
    <xdr:from>
      <xdr:col>14</xdr:col>
      <xdr:colOff>0</xdr:colOff>
      <xdr:row>120</xdr:row>
      <xdr:rowOff>0</xdr:rowOff>
    </xdr:from>
    <xdr:ext cx="80961" cy="380528"/>
    <xdr:sp macro="" textlink="">
      <xdr:nvSpPr>
        <xdr:cNvPr id="10116"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30533" y="29988933"/>
          <a:ext cx="80961" cy="380528"/>
        </a:xfrm>
        <a:prstGeom prst="rect">
          <a:avLst/>
        </a:prstGeom>
        <a:noFill/>
        <a:ln w="9525">
          <a:noFill/>
          <a:miter lim="800000"/>
          <a:headEnd/>
          <a:tailEnd/>
        </a:ln>
      </xdr:spPr>
    </xdr:sp>
    <xdr:clientData/>
  </xdr:oneCellAnchor>
  <xdr:oneCellAnchor>
    <xdr:from>
      <xdr:col>14</xdr:col>
      <xdr:colOff>0</xdr:colOff>
      <xdr:row>120</xdr:row>
      <xdr:rowOff>0</xdr:rowOff>
    </xdr:from>
    <xdr:ext cx="80961" cy="380528"/>
    <xdr:sp macro="" textlink="">
      <xdr:nvSpPr>
        <xdr:cNvPr id="10117"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30533" y="29988933"/>
          <a:ext cx="80961" cy="380528"/>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319967"/>
    <xdr:sp macro="" textlink="">
      <xdr:nvSpPr>
        <xdr:cNvPr id="10118"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32227" y="53458533"/>
          <a:ext cx="58217" cy="319967"/>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319967"/>
    <xdr:sp macro="" textlink="">
      <xdr:nvSpPr>
        <xdr:cNvPr id="10119"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32227" y="53458533"/>
          <a:ext cx="58217" cy="319967"/>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313613"/>
    <xdr:sp macro="" textlink="">
      <xdr:nvSpPr>
        <xdr:cNvPr id="10120"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32227" y="53458533"/>
          <a:ext cx="58217" cy="313613"/>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329492"/>
    <xdr:sp macro="" textlink="">
      <xdr:nvSpPr>
        <xdr:cNvPr id="10121"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32227" y="53458533"/>
          <a:ext cx="58217" cy="329492"/>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48542"/>
    <xdr:sp macro="" textlink="">
      <xdr:nvSpPr>
        <xdr:cNvPr id="10122"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32227" y="53458533"/>
          <a:ext cx="77267" cy="348542"/>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48542"/>
    <xdr:sp macro="" textlink="">
      <xdr:nvSpPr>
        <xdr:cNvPr id="10123"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32227" y="53458533"/>
          <a:ext cx="77267" cy="348542"/>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48542"/>
    <xdr:sp macro="" textlink="">
      <xdr:nvSpPr>
        <xdr:cNvPr id="10124"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32227" y="53458533"/>
          <a:ext cx="77267" cy="348542"/>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48542"/>
    <xdr:sp macro="" textlink="">
      <xdr:nvSpPr>
        <xdr:cNvPr id="10125"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32227" y="53458533"/>
          <a:ext cx="77267" cy="348542"/>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48542"/>
    <xdr:sp macro="" textlink="">
      <xdr:nvSpPr>
        <xdr:cNvPr id="10126"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32227" y="53458533"/>
          <a:ext cx="77267" cy="348542"/>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48542"/>
    <xdr:sp macro="" textlink="">
      <xdr:nvSpPr>
        <xdr:cNvPr id="10127"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32227" y="53458533"/>
          <a:ext cx="77267" cy="348542"/>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48542"/>
    <xdr:sp macro="" textlink="">
      <xdr:nvSpPr>
        <xdr:cNvPr id="10128"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32227" y="53458533"/>
          <a:ext cx="77267" cy="348542"/>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48542"/>
    <xdr:sp macro="" textlink="">
      <xdr:nvSpPr>
        <xdr:cNvPr id="10129"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32227" y="53458533"/>
          <a:ext cx="77267" cy="348542"/>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366736"/>
    <xdr:sp macro="" textlink="">
      <xdr:nvSpPr>
        <xdr:cNvPr id="10130"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32227" y="53458533"/>
          <a:ext cx="58217" cy="366736"/>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357211"/>
    <xdr:sp macro="" textlink="">
      <xdr:nvSpPr>
        <xdr:cNvPr id="10131"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32227" y="53458533"/>
          <a:ext cx="58217" cy="357211"/>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376261"/>
    <xdr:sp macro="" textlink="">
      <xdr:nvSpPr>
        <xdr:cNvPr id="10132"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32227" y="53458533"/>
          <a:ext cx="58217" cy="376261"/>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95311"/>
    <xdr:sp macro="" textlink="">
      <xdr:nvSpPr>
        <xdr:cNvPr id="10133"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32227" y="53458533"/>
          <a:ext cx="77267" cy="395311"/>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95311"/>
    <xdr:sp macro="" textlink="">
      <xdr:nvSpPr>
        <xdr:cNvPr id="10134"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32227" y="53458533"/>
          <a:ext cx="77267" cy="395311"/>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95311"/>
    <xdr:sp macro="" textlink="">
      <xdr:nvSpPr>
        <xdr:cNvPr id="10135"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32227" y="53458533"/>
          <a:ext cx="77267" cy="395311"/>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95311"/>
    <xdr:sp macro="" textlink="">
      <xdr:nvSpPr>
        <xdr:cNvPr id="10136"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32227" y="53458533"/>
          <a:ext cx="77267" cy="395311"/>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14361"/>
    <xdr:sp macro="" textlink="">
      <xdr:nvSpPr>
        <xdr:cNvPr id="10137"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32227" y="53458533"/>
          <a:ext cx="58217" cy="414361"/>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14361"/>
    <xdr:sp macro="" textlink="">
      <xdr:nvSpPr>
        <xdr:cNvPr id="10138"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32227" y="53458533"/>
          <a:ext cx="58217" cy="414361"/>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04836"/>
    <xdr:sp macro="" textlink="">
      <xdr:nvSpPr>
        <xdr:cNvPr id="10139"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32227" y="53458533"/>
          <a:ext cx="58217" cy="404836"/>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23886"/>
    <xdr:sp macro="" textlink="">
      <xdr:nvSpPr>
        <xdr:cNvPr id="10140"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32227" y="53458533"/>
          <a:ext cx="58217" cy="423886"/>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442936"/>
    <xdr:sp macro="" textlink="">
      <xdr:nvSpPr>
        <xdr:cNvPr id="10141"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32227" y="53458533"/>
          <a:ext cx="77267" cy="442936"/>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442936"/>
    <xdr:sp macro="" textlink="">
      <xdr:nvSpPr>
        <xdr:cNvPr id="10142"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32227" y="53458533"/>
          <a:ext cx="77267" cy="442936"/>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442936"/>
    <xdr:sp macro="" textlink="">
      <xdr:nvSpPr>
        <xdr:cNvPr id="10143"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32227" y="53458533"/>
          <a:ext cx="77267" cy="442936"/>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442936"/>
    <xdr:sp macro="" textlink="">
      <xdr:nvSpPr>
        <xdr:cNvPr id="10144"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32227" y="53458533"/>
          <a:ext cx="77267" cy="442936"/>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47169"/>
    <xdr:sp macro="" textlink="">
      <xdr:nvSpPr>
        <xdr:cNvPr id="10145"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32227" y="53458533"/>
          <a:ext cx="58217" cy="447169"/>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47169"/>
    <xdr:sp macro="" textlink="">
      <xdr:nvSpPr>
        <xdr:cNvPr id="10146"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32227" y="53458533"/>
          <a:ext cx="58217" cy="447169"/>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42936"/>
    <xdr:sp macro="" textlink="">
      <xdr:nvSpPr>
        <xdr:cNvPr id="10147"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32227" y="53458533"/>
          <a:ext cx="58217" cy="442936"/>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56694"/>
    <xdr:sp macro="" textlink="">
      <xdr:nvSpPr>
        <xdr:cNvPr id="10148"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32227" y="53458533"/>
          <a:ext cx="58217" cy="456694"/>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14361"/>
    <xdr:sp macro="" textlink="">
      <xdr:nvSpPr>
        <xdr:cNvPr id="10149"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32227" y="53458533"/>
          <a:ext cx="58217" cy="414361"/>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14361"/>
    <xdr:sp macro="" textlink="">
      <xdr:nvSpPr>
        <xdr:cNvPr id="10150"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32227" y="53458533"/>
          <a:ext cx="58217" cy="414361"/>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04836"/>
    <xdr:sp macro="" textlink="">
      <xdr:nvSpPr>
        <xdr:cNvPr id="10151"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32227" y="53458533"/>
          <a:ext cx="58217" cy="404836"/>
        </a:xfrm>
        <a:prstGeom prst="rect">
          <a:avLst/>
        </a:prstGeom>
        <a:noFill/>
        <a:ln w="9525">
          <a:noFill/>
          <a:miter lim="800000"/>
          <a:headEnd/>
          <a:tailEnd/>
        </a:ln>
      </xdr:spPr>
    </xdr:sp>
    <xdr:clientData/>
  </xdr:oneCellAnchor>
  <xdr:oneCellAnchor>
    <xdr:from>
      <xdr:col>13</xdr:col>
      <xdr:colOff>1219200</xdr:colOff>
      <xdr:row>177</xdr:row>
      <xdr:rowOff>0</xdr:rowOff>
    </xdr:from>
    <xdr:ext cx="58217" cy="423886"/>
    <xdr:sp macro="" textlink="">
      <xdr:nvSpPr>
        <xdr:cNvPr id="10152"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32227" y="53458533"/>
          <a:ext cx="58217" cy="423886"/>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95311"/>
    <xdr:sp macro="" textlink="">
      <xdr:nvSpPr>
        <xdr:cNvPr id="10153"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32227" y="53458533"/>
          <a:ext cx="77267" cy="395311"/>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95311"/>
    <xdr:sp macro="" textlink="">
      <xdr:nvSpPr>
        <xdr:cNvPr id="10154"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32227" y="53458533"/>
          <a:ext cx="77267" cy="395311"/>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95311"/>
    <xdr:sp macro="" textlink="">
      <xdr:nvSpPr>
        <xdr:cNvPr id="10155"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32227" y="53458533"/>
          <a:ext cx="77267" cy="395311"/>
        </a:xfrm>
        <a:prstGeom prst="rect">
          <a:avLst/>
        </a:prstGeom>
        <a:noFill/>
        <a:ln w="9525">
          <a:noFill/>
          <a:miter lim="800000"/>
          <a:headEnd/>
          <a:tailEnd/>
        </a:ln>
      </xdr:spPr>
    </xdr:sp>
    <xdr:clientData/>
  </xdr:oneCellAnchor>
  <xdr:oneCellAnchor>
    <xdr:from>
      <xdr:col>13</xdr:col>
      <xdr:colOff>1524000</xdr:colOff>
      <xdr:row>177</xdr:row>
      <xdr:rowOff>0</xdr:rowOff>
    </xdr:from>
    <xdr:ext cx="77267" cy="395311"/>
    <xdr:sp macro="" textlink="">
      <xdr:nvSpPr>
        <xdr:cNvPr id="10156"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32227" y="53458533"/>
          <a:ext cx="77267" cy="395311"/>
        </a:xfrm>
        <a:prstGeom prst="rect">
          <a:avLst/>
        </a:prstGeom>
        <a:noFill/>
        <a:ln w="9525">
          <a:noFill/>
          <a:miter lim="800000"/>
          <a:headEnd/>
          <a:tailEnd/>
        </a:ln>
      </xdr:spPr>
    </xdr:sp>
    <xdr:clientData/>
  </xdr:oneCellAnchor>
  <xdr:oneCellAnchor>
    <xdr:from>
      <xdr:col>14</xdr:col>
      <xdr:colOff>0</xdr:colOff>
      <xdr:row>177</xdr:row>
      <xdr:rowOff>0</xdr:rowOff>
    </xdr:from>
    <xdr:ext cx="61911" cy="319967"/>
    <xdr:sp macro="" textlink="">
      <xdr:nvSpPr>
        <xdr:cNvPr id="10157"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30533" y="53458533"/>
          <a:ext cx="61911" cy="319967"/>
        </a:xfrm>
        <a:prstGeom prst="rect">
          <a:avLst/>
        </a:prstGeom>
        <a:noFill/>
        <a:ln w="9525">
          <a:noFill/>
          <a:miter lim="800000"/>
          <a:headEnd/>
          <a:tailEnd/>
        </a:ln>
      </xdr:spPr>
    </xdr:sp>
    <xdr:clientData/>
  </xdr:oneCellAnchor>
  <xdr:oneCellAnchor>
    <xdr:from>
      <xdr:col>14</xdr:col>
      <xdr:colOff>0</xdr:colOff>
      <xdr:row>177</xdr:row>
      <xdr:rowOff>0</xdr:rowOff>
    </xdr:from>
    <xdr:ext cx="61911" cy="319967"/>
    <xdr:sp macro="" textlink="">
      <xdr:nvSpPr>
        <xdr:cNvPr id="10158"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30533" y="53458533"/>
          <a:ext cx="61911" cy="319967"/>
        </a:xfrm>
        <a:prstGeom prst="rect">
          <a:avLst/>
        </a:prstGeom>
        <a:noFill/>
        <a:ln w="9525">
          <a:noFill/>
          <a:miter lim="800000"/>
          <a:headEnd/>
          <a:tailEnd/>
        </a:ln>
      </xdr:spPr>
    </xdr:sp>
    <xdr:clientData/>
  </xdr:oneCellAnchor>
  <xdr:oneCellAnchor>
    <xdr:from>
      <xdr:col>14</xdr:col>
      <xdr:colOff>0</xdr:colOff>
      <xdr:row>177</xdr:row>
      <xdr:rowOff>0</xdr:rowOff>
    </xdr:from>
    <xdr:ext cx="61911" cy="313613"/>
    <xdr:sp macro="" textlink="">
      <xdr:nvSpPr>
        <xdr:cNvPr id="10159"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30533" y="53458533"/>
          <a:ext cx="61911" cy="313613"/>
        </a:xfrm>
        <a:prstGeom prst="rect">
          <a:avLst/>
        </a:prstGeom>
        <a:noFill/>
        <a:ln w="9525">
          <a:noFill/>
          <a:miter lim="800000"/>
          <a:headEnd/>
          <a:tailEnd/>
        </a:ln>
      </xdr:spPr>
    </xdr:sp>
    <xdr:clientData/>
  </xdr:oneCellAnchor>
  <xdr:oneCellAnchor>
    <xdr:from>
      <xdr:col>14</xdr:col>
      <xdr:colOff>0</xdr:colOff>
      <xdr:row>177</xdr:row>
      <xdr:rowOff>0</xdr:rowOff>
    </xdr:from>
    <xdr:ext cx="61911" cy="329492"/>
    <xdr:sp macro="" textlink="">
      <xdr:nvSpPr>
        <xdr:cNvPr id="10160"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30533" y="53458533"/>
          <a:ext cx="61911" cy="329492"/>
        </a:xfrm>
        <a:prstGeom prst="rect">
          <a:avLst/>
        </a:prstGeom>
        <a:noFill/>
        <a:ln w="9525">
          <a:noFill/>
          <a:miter lim="800000"/>
          <a:headEnd/>
          <a:tailEnd/>
        </a:ln>
      </xdr:spPr>
    </xdr:sp>
    <xdr:clientData/>
  </xdr:oneCellAnchor>
  <xdr:oneCellAnchor>
    <xdr:from>
      <xdr:col>14</xdr:col>
      <xdr:colOff>0</xdr:colOff>
      <xdr:row>177</xdr:row>
      <xdr:rowOff>0</xdr:rowOff>
    </xdr:from>
    <xdr:ext cx="80961" cy="348542"/>
    <xdr:sp macro="" textlink="">
      <xdr:nvSpPr>
        <xdr:cNvPr id="10161"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30533" y="53458533"/>
          <a:ext cx="80961" cy="348542"/>
        </a:xfrm>
        <a:prstGeom prst="rect">
          <a:avLst/>
        </a:prstGeom>
        <a:noFill/>
        <a:ln w="9525">
          <a:noFill/>
          <a:miter lim="800000"/>
          <a:headEnd/>
          <a:tailEnd/>
        </a:ln>
      </xdr:spPr>
    </xdr:sp>
    <xdr:clientData/>
  </xdr:oneCellAnchor>
  <xdr:oneCellAnchor>
    <xdr:from>
      <xdr:col>14</xdr:col>
      <xdr:colOff>0</xdr:colOff>
      <xdr:row>177</xdr:row>
      <xdr:rowOff>0</xdr:rowOff>
    </xdr:from>
    <xdr:ext cx="80961" cy="348542"/>
    <xdr:sp macro="" textlink="">
      <xdr:nvSpPr>
        <xdr:cNvPr id="10162"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30533" y="53458533"/>
          <a:ext cx="80961" cy="348542"/>
        </a:xfrm>
        <a:prstGeom prst="rect">
          <a:avLst/>
        </a:prstGeom>
        <a:noFill/>
        <a:ln w="9525">
          <a:noFill/>
          <a:miter lim="800000"/>
          <a:headEnd/>
          <a:tailEnd/>
        </a:ln>
      </xdr:spPr>
    </xdr:sp>
    <xdr:clientData/>
  </xdr:oneCellAnchor>
  <xdr:oneCellAnchor>
    <xdr:from>
      <xdr:col>14</xdr:col>
      <xdr:colOff>0</xdr:colOff>
      <xdr:row>177</xdr:row>
      <xdr:rowOff>0</xdr:rowOff>
    </xdr:from>
    <xdr:ext cx="80961" cy="348542"/>
    <xdr:sp macro="" textlink="">
      <xdr:nvSpPr>
        <xdr:cNvPr id="10163"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30533" y="53458533"/>
          <a:ext cx="80961" cy="348542"/>
        </a:xfrm>
        <a:prstGeom prst="rect">
          <a:avLst/>
        </a:prstGeom>
        <a:noFill/>
        <a:ln w="9525">
          <a:noFill/>
          <a:miter lim="800000"/>
          <a:headEnd/>
          <a:tailEnd/>
        </a:ln>
      </xdr:spPr>
    </xdr:sp>
    <xdr:clientData/>
  </xdr:oneCellAnchor>
  <xdr:oneCellAnchor>
    <xdr:from>
      <xdr:col>14</xdr:col>
      <xdr:colOff>0</xdr:colOff>
      <xdr:row>177</xdr:row>
      <xdr:rowOff>0</xdr:rowOff>
    </xdr:from>
    <xdr:ext cx="80961" cy="348542"/>
    <xdr:sp macro="" textlink="">
      <xdr:nvSpPr>
        <xdr:cNvPr id="10164"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30533" y="53458533"/>
          <a:ext cx="80961" cy="348542"/>
        </a:xfrm>
        <a:prstGeom prst="rect">
          <a:avLst/>
        </a:prstGeom>
        <a:noFill/>
        <a:ln w="9525">
          <a:noFill/>
          <a:miter lim="800000"/>
          <a:headEnd/>
          <a:tailEnd/>
        </a:ln>
      </xdr:spPr>
    </xdr:sp>
    <xdr:clientData/>
  </xdr:oneCellAnchor>
  <xdr:oneCellAnchor>
    <xdr:from>
      <xdr:col>14</xdr:col>
      <xdr:colOff>0</xdr:colOff>
      <xdr:row>177</xdr:row>
      <xdr:rowOff>0</xdr:rowOff>
    </xdr:from>
    <xdr:ext cx="80961" cy="348542"/>
    <xdr:sp macro="" textlink="">
      <xdr:nvSpPr>
        <xdr:cNvPr id="10165"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30533" y="53458533"/>
          <a:ext cx="80961" cy="348542"/>
        </a:xfrm>
        <a:prstGeom prst="rect">
          <a:avLst/>
        </a:prstGeom>
        <a:noFill/>
        <a:ln w="9525">
          <a:noFill/>
          <a:miter lim="800000"/>
          <a:headEnd/>
          <a:tailEnd/>
        </a:ln>
      </xdr:spPr>
    </xdr:sp>
    <xdr:clientData/>
  </xdr:oneCellAnchor>
  <xdr:oneCellAnchor>
    <xdr:from>
      <xdr:col>14</xdr:col>
      <xdr:colOff>0</xdr:colOff>
      <xdr:row>177</xdr:row>
      <xdr:rowOff>0</xdr:rowOff>
    </xdr:from>
    <xdr:ext cx="80961" cy="348542"/>
    <xdr:sp macro="" textlink="">
      <xdr:nvSpPr>
        <xdr:cNvPr id="10166"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30533" y="53458533"/>
          <a:ext cx="80961" cy="348542"/>
        </a:xfrm>
        <a:prstGeom prst="rect">
          <a:avLst/>
        </a:prstGeom>
        <a:noFill/>
        <a:ln w="9525">
          <a:noFill/>
          <a:miter lim="800000"/>
          <a:headEnd/>
          <a:tailEnd/>
        </a:ln>
      </xdr:spPr>
    </xdr:sp>
    <xdr:clientData/>
  </xdr:oneCellAnchor>
  <xdr:oneCellAnchor>
    <xdr:from>
      <xdr:col>14</xdr:col>
      <xdr:colOff>0</xdr:colOff>
      <xdr:row>177</xdr:row>
      <xdr:rowOff>0</xdr:rowOff>
    </xdr:from>
    <xdr:ext cx="80961" cy="348542"/>
    <xdr:sp macro="" textlink="">
      <xdr:nvSpPr>
        <xdr:cNvPr id="10167"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30533" y="53458533"/>
          <a:ext cx="80961" cy="348542"/>
        </a:xfrm>
        <a:prstGeom prst="rect">
          <a:avLst/>
        </a:prstGeom>
        <a:noFill/>
        <a:ln w="9525">
          <a:noFill/>
          <a:miter lim="800000"/>
          <a:headEnd/>
          <a:tailEnd/>
        </a:ln>
      </xdr:spPr>
    </xdr:sp>
    <xdr:clientData/>
  </xdr:oneCellAnchor>
  <xdr:oneCellAnchor>
    <xdr:from>
      <xdr:col>14</xdr:col>
      <xdr:colOff>0</xdr:colOff>
      <xdr:row>177</xdr:row>
      <xdr:rowOff>0</xdr:rowOff>
    </xdr:from>
    <xdr:ext cx="80961" cy="348542"/>
    <xdr:sp macro="" textlink="">
      <xdr:nvSpPr>
        <xdr:cNvPr id="10168"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30533" y="53458533"/>
          <a:ext cx="80961" cy="348542"/>
        </a:xfrm>
        <a:prstGeom prst="rect">
          <a:avLst/>
        </a:prstGeom>
        <a:noFill/>
        <a:ln w="9525">
          <a:noFill/>
          <a:miter lim="800000"/>
          <a:headEnd/>
          <a:tailEnd/>
        </a:ln>
      </xdr:spPr>
    </xdr:sp>
    <xdr:clientData/>
  </xdr:oneCellAnchor>
  <xdr:oneCellAnchor>
    <xdr:from>
      <xdr:col>14</xdr:col>
      <xdr:colOff>0</xdr:colOff>
      <xdr:row>177</xdr:row>
      <xdr:rowOff>0</xdr:rowOff>
    </xdr:from>
    <xdr:ext cx="61911" cy="366736"/>
    <xdr:sp macro="" textlink="">
      <xdr:nvSpPr>
        <xdr:cNvPr id="10169"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30533" y="53458533"/>
          <a:ext cx="61911" cy="366736"/>
        </a:xfrm>
        <a:prstGeom prst="rect">
          <a:avLst/>
        </a:prstGeom>
        <a:noFill/>
        <a:ln w="9525">
          <a:noFill/>
          <a:miter lim="800000"/>
          <a:headEnd/>
          <a:tailEnd/>
        </a:ln>
      </xdr:spPr>
    </xdr:sp>
    <xdr:clientData/>
  </xdr:oneCellAnchor>
  <xdr:oneCellAnchor>
    <xdr:from>
      <xdr:col>14</xdr:col>
      <xdr:colOff>0</xdr:colOff>
      <xdr:row>177</xdr:row>
      <xdr:rowOff>0</xdr:rowOff>
    </xdr:from>
    <xdr:ext cx="61911" cy="357211"/>
    <xdr:sp macro="" textlink="">
      <xdr:nvSpPr>
        <xdr:cNvPr id="10170"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30533" y="53458533"/>
          <a:ext cx="61911" cy="357211"/>
        </a:xfrm>
        <a:prstGeom prst="rect">
          <a:avLst/>
        </a:prstGeom>
        <a:noFill/>
        <a:ln w="9525">
          <a:noFill/>
          <a:miter lim="800000"/>
          <a:headEnd/>
          <a:tailEnd/>
        </a:ln>
      </xdr:spPr>
    </xdr:sp>
    <xdr:clientData/>
  </xdr:oneCellAnchor>
  <xdr:oneCellAnchor>
    <xdr:from>
      <xdr:col>14</xdr:col>
      <xdr:colOff>0</xdr:colOff>
      <xdr:row>177</xdr:row>
      <xdr:rowOff>0</xdr:rowOff>
    </xdr:from>
    <xdr:ext cx="61911" cy="376261"/>
    <xdr:sp macro="" textlink="">
      <xdr:nvSpPr>
        <xdr:cNvPr id="10171"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30533" y="53458533"/>
          <a:ext cx="61911" cy="376261"/>
        </a:xfrm>
        <a:prstGeom prst="rect">
          <a:avLst/>
        </a:prstGeom>
        <a:noFill/>
        <a:ln w="9525">
          <a:noFill/>
          <a:miter lim="800000"/>
          <a:headEnd/>
          <a:tailEnd/>
        </a:ln>
      </xdr:spPr>
    </xdr:sp>
    <xdr:clientData/>
  </xdr:oneCellAnchor>
  <xdr:oneCellAnchor>
    <xdr:from>
      <xdr:col>14</xdr:col>
      <xdr:colOff>0</xdr:colOff>
      <xdr:row>177</xdr:row>
      <xdr:rowOff>0</xdr:rowOff>
    </xdr:from>
    <xdr:ext cx="80961" cy="395311"/>
    <xdr:sp macro="" textlink="">
      <xdr:nvSpPr>
        <xdr:cNvPr id="10172"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30533" y="53458533"/>
          <a:ext cx="80961" cy="395311"/>
        </a:xfrm>
        <a:prstGeom prst="rect">
          <a:avLst/>
        </a:prstGeom>
        <a:noFill/>
        <a:ln w="9525">
          <a:noFill/>
          <a:miter lim="800000"/>
          <a:headEnd/>
          <a:tailEnd/>
        </a:ln>
      </xdr:spPr>
    </xdr:sp>
    <xdr:clientData/>
  </xdr:oneCellAnchor>
  <xdr:oneCellAnchor>
    <xdr:from>
      <xdr:col>14</xdr:col>
      <xdr:colOff>0</xdr:colOff>
      <xdr:row>177</xdr:row>
      <xdr:rowOff>0</xdr:rowOff>
    </xdr:from>
    <xdr:ext cx="80961" cy="395311"/>
    <xdr:sp macro="" textlink="">
      <xdr:nvSpPr>
        <xdr:cNvPr id="10173"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30533" y="53458533"/>
          <a:ext cx="80961" cy="395311"/>
        </a:xfrm>
        <a:prstGeom prst="rect">
          <a:avLst/>
        </a:prstGeom>
        <a:noFill/>
        <a:ln w="9525">
          <a:noFill/>
          <a:miter lim="800000"/>
          <a:headEnd/>
          <a:tailEnd/>
        </a:ln>
      </xdr:spPr>
    </xdr:sp>
    <xdr:clientData/>
  </xdr:oneCellAnchor>
  <xdr:oneCellAnchor>
    <xdr:from>
      <xdr:col>14</xdr:col>
      <xdr:colOff>0</xdr:colOff>
      <xdr:row>177</xdr:row>
      <xdr:rowOff>0</xdr:rowOff>
    </xdr:from>
    <xdr:ext cx="80961" cy="395311"/>
    <xdr:sp macro="" textlink="">
      <xdr:nvSpPr>
        <xdr:cNvPr id="10174"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30533" y="53458533"/>
          <a:ext cx="80961" cy="395311"/>
        </a:xfrm>
        <a:prstGeom prst="rect">
          <a:avLst/>
        </a:prstGeom>
        <a:noFill/>
        <a:ln w="9525">
          <a:noFill/>
          <a:miter lim="800000"/>
          <a:headEnd/>
          <a:tailEnd/>
        </a:ln>
      </xdr:spPr>
    </xdr:sp>
    <xdr:clientData/>
  </xdr:oneCellAnchor>
  <xdr:oneCellAnchor>
    <xdr:from>
      <xdr:col>14</xdr:col>
      <xdr:colOff>0</xdr:colOff>
      <xdr:row>177</xdr:row>
      <xdr:rowOff>0</xdr:rowOff>
    </xdr:from>
    <xdr:ext cx="80961" cy="395311"/>
    <xdr:sp macro="" textlink="">
      <xdr:nvSpPr>
        <xdr:cNvPr id="10175"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30533" y="53458533"/>
          <a:ext cx="80961" cy="395311"/>
        </a:xfrm>
        <a:prstGeom prst="rect">
          <a:avLst/>
        </a:prstGeom>
        <a:noFill/>
        <a:ln w="9525">
          <a:noFill/>
          <a:miter lim="800000"/>
          <a:headEnd/>
          <a:tailEnd/>
        </a:ln>
      </xdr:spPr>
    </xdr:sp>
    <xdr:clientData/>
  </xdr:oneCellAnchor>
  <xdr:oneCellAnchor>
    <xdr:from>
      <xdr:col>14</xdr:col>
      <xdr:colOff>0</xdr:colOff>
      <xdr:row>177</xdr:row>
      <xdr:rowOff>0</xdr:rowOff>
    </xdr:from>
    <xdr:ext cx="61911" cy="414361"/>
    <xdr:sp macro="" textlink="">
      <xdr:nvSpPr>
        <xdr:cNvPr id="10176"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30533" y="53458533"/>
          <a:ext cx="61911" cy="414361"/>
        </a:xfrm>
        <a:prstGeom prst="rect">
          <a:avLst/>
        </a:prstGeom>
        <a:noFill/>
        <a:ln w="9525">
          <a:noFill/>
          <a:miter lim="800000"/>
          <a:headEnd/>
          <a:tailEnd/>
        </a:ln>
      </xdr:spPr>
    </xdr:sp>
    <xdr:clientData/>
  </xdr:oneCellAnchor>
  <xdr:oneCellAnchor>
    <xdr:from>
      <xdr:col>14</xdr:col>
      <xdr:colOff>0</xdr:colOff>
      <xdr:row>177</xdr:row>
      <xdr:rowOff>0</xdr:rowOff>
    </xdr:from>
    <xdr:ext cx="61911" cy="414361"/>
    <xdr:sp macro="" textlink="">
      <xdr:nvSpPr>
        <xdr:cNvPr id="10177"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30533" y="53458533"/>
          <a:ext cx="61911" cy="414361"/>
        </a:xfrm>
        <a:prstGeom prst="rect">
          <a:avLst/>
        </a:prstGeom>
        <a:noFill/>
        <a:ln w="9525">
          <a:noFill/>
          <a:miter lim="800000"/>
          <a:headEnd/>
          <a:tailEnd/>
        </a:ln>
      </xdr:spPr>
    </xdr:sp>
    <xdr:clientData/>
  </xdr:oneCellAnchor>
  <xdr:oneCellAnchor>
    <xdr:from>
      <xdr:col>14</xdr:col>
      <xdr:colOff>0</xdr:colOff>
      <xdr:row>177</xdr:row>
      <xdr:rowOff>0</xdr:rowOff>
    </xdr:from>
    <xdr:ext cx="61911" cy="404836"/>
    <xdr:sp macro="" textlink="">
      <xdr:nvSpPr>
        <xdr:cNvPr id="10178"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30533" y="53458533"/>
          <a:ext cx="61911" cy="404836"/>
        </a:xfrm>
        <a:prstGeom prst="rect">
          <a:avLst/>
        </a:prstGeom>
        <a:noFill/>
        <a:ln w="9525">
          <a:noFill/>
          <a:miter lim="800000"/>
          <a:headEnd/>
          <a:tailEnd/>
        </a:ln>
      </xdr:spPr>
    </xdr:sp>
    <xdr:clientData/>
  </xdr:oneCellAnchor>
  <xdr:oneCellAnchor>
    <xdr:from>
      <xdr:col>14</xdr:col>
      <xdr:colOff>0</xdr:colOff>
      <xdr:row>177</xdr:row>
      <xdr:rowOff>0</xdr:rowOff>
    </xdr:from>
    <xdr:ext cx="61911" cy="423886"/>
    <xdr:sp macro="" textlink="">
      <xdr:nvSpPr>
        <xdr:cNvPr id="10179"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30533" y="53458533"/>
          <a:ext cx="61911" cy="423886"/>
        </a:xfrm>
        <a:prstGeom prst="rect">
          <a:avLst/>
        </a:prstGeom>
        <a:noFill/>
        <a:ln w="9525">
          <a:noFill/>
          <a:miter lim="800000"/>
          <a:headEnd/>
          <a:tailEnd/>
        </a:ln>
      </xdr:spPr>
    </xdr:sp>
    <xdr:clientData/>
  </xdr:oneCellAnchor>
  <xdr:oneCellAnchor>
    <xdr:from>
      <xdr:col>14</xdr:col>
      <xdr:colOff>0</xdr:colOff>
      <xdr:row>177</xdr:row>
      <xdr:rowOff>0</xdr:rowOff>
    </xdr:from>
    <xdr:ext cx="80961" cy="442936"/>
    <xdr:sp macro="" textlink="">
      <xdr:nvSpPr>
        <xdr:cNvPr id="10180"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30533" y="53458533"/>
          <a:ext cx="80961" cy="442936"/>
        </a:xfrm>
        <a:prstGeom prst="rect">
          <a:avLst/>
        </a:prstGeom>
        <a:noFill/>
        <a:ln w="9525">
          <a:noFill/>
          <a:miter lim="800000"/>
          <a:headEnd/>
          <a:tailEnd/>
        </a:ln>
      </xdr:spPr>
    </xdr:sp>
    <xdr:clientData/>
  </xdr:oneCellAnchor>
  <xdr:oneCellAnchor>
    <xdr:from>
      <xdr:col>14</xdr:col>
      <xdr:colOff>0</xdr:colOff>
      <xdr:row>177</xdr:row>
      <xdr:rowOff>0</xdr:rowOff>
    </xdr:from>
    <xdr:ext cx="80961" cy="442936"/>
    <xdr:sp macro="" textlink="">
      <xdr:nvSpPr>
        <xdr:cNvPr id="10181"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30533" y="53458533"/>
          <a:ext cx="80961" cy="442936"/>
        </a:xfrm>
        <a:prstGeom prst="rect">
          <a:avLst/>
        </a:prstGeom>
        <a:noFill/>
        <a:ln w="9525">
          <a:noFill/>
          <a:miter lim="800000"/>
          <a:headEnd/>
          <a:tailEnd/>
        </a:ln>
      </xdr:spPr>
    </xdr:sp>
    <xdr:clientData/>
  </xdr:oneCellAnchor>
  <xdr:oneCellAnchor>
    <xdr:from>
      <xdr:col>14</xdr:col>
      <xdr:colOff>0</xdr:colOff>
      <xdr:row>177</xdr:row>
      <xdr:rowOff>0</xdr:rowOff>
    </xdr:from>
    <xdr:ext cx="80961" cy="442936"/>
    <xdr:sp macro="" textlink="">
      <xdr:nvSpPr>
        <xdr:cNvPr id="10182"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30533" y="53458533"/>
          <a:ext cx="80961" cy="442936"/>
        </a:xfrm>
        <a:prstGeom prst="rect">
          <a:avLst/>
        </a:prstGeom>
        <a:noFill/>
        <a:ln w="9525">
          <a:noFill/>
          <a:miter lim="800000"/>
          <a:headEnd/>
          <a:tailEnd/>
        </a:ln>
      </xdr:spPr>
    </xdr:sp>
    <xdr:clientData/>
  </xdr:oneCellAnchor>
  <xdr:oneCellAnchor>
    <xdr:from>
      <xdr:col>14</xdr:col>
      <xdr:colOff>0</xdr:colOff>
      <xdr:row>177</xdr:row>
      <xdr:rowOff>0</xdr:rowOff>
    </xdr:from>
    <xdr:ext cx="80961" cy="442936"/>
    <xdr:sp macro="" textlink="">
      <xdr:nvSpPr>
        <xdr:cNvPr id="10183"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30533" y="53458533"/>
          <a:ext cx="80961" cy="442936"/>
        </a:xfrm>
        <a:prstGeom prst="rect">
          <a:avLst/>
        </a:prstGeom>
        <a:noFill/>
        <a:ln w="9525">
          <a:noFill/>
          <a:miter lim="800000"/>
          <a:headEnd/>
          <a:tailEnd/>
        </a:ln>
      </xdr:spPr>
    </xdr:sp>
    <xdr:clientData/>
  </xdr:oneCellAnchor>
  <xdr:oneCellAnchor>
    <xdr:from>
      <xdr:col>14</xdr:col>
      <xdr:colOff>0</xdr:colOff>
      <xdr:row>177</xdr:row>
      <xdr:rowOff>0</xdr:rowOff>
    </xdr:from>
    <xdr:ext cx="61911" cy="447169"/>
    <xdr:sp macro="" textlink="">
      <xdr:nvSpPr>
        <xdr:cNvPr id="10184"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30533" y="53458533"/>
          <a:ext cx="61911" cy="447169"/>
        </a:xfrm>
        <a:prstGeom prst="rect">
          <a:avLst/>
        </a:prstGeom>
        <a:noFill/>
        <a:ln w="9525">
          <a:noFill/>
          <a:miter lim="800000"/>
          <a:headEnd/>
          <a:tailEnd/>
        </a:ln>
      </xdr:spPr>
    </xdr:sp>
    <xdr:clientData/>
  </xdr:oneCellAnchor>
  <xdr:oneCellAnchor>
    <xdr:from>
      <xdr:col>14</xdr:col>
      <xdr:colOff>0</xdr:colOff>
      <xdr:row>177</xdr:row>
      <xdr:rowOff>0</xdr:rowOff>
    </xdr:from>
    <xdr:ext cx="61911" cy="447169"/>
    <xdr:sp macro="" textlink="">
      <xdr:nvSpPr>
        <xdr:cNvPr id="10185"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30533" y="53458533"/>
          <a:ext cx="61911" cy="447169"/>
        </a:xfrm>
        <a:prstGeom prst="rect">
          <a:avLst/>
        </a:prstGeom>
        <a:noFill/>
        <a:ln w="9525">
          <a:noFill/>
          <a:miter lim="800000"/>
          <a:headEnd/>
          <a:tailEnd/>
        </a:ln>
      </xdr:spPr>
    </xdr:sp>
    <xdr:clientData/>
  </xdr:oneCellAnchor>
  <xdr:oneCellAnchor>
    <xdr:from>
      <xdr:col>14</xdr:col>
      <xdr:colOff>0</xdr:colOff>
      <xdr:row>177</xdr:row>
      <xdr:rowOff>0</xdr:rowOff>
    </xdr:from>
    <xdr:ext cx="61911" cy="442936"/>
    <xdr:sp macro="" textlink="">
      <xdr:nvSpPr>
        <xdr:cNvPr id="10186"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30533" y="53458533"/>
          <a:ext cx="61911" cy="442936"/>
        </a:xfrm>
        <a:prstGeom prst="rect">
          <a:avLst/>
        </a:prstGeom>
        <a:noFill/>
        <a:ln w="9525">
          <a:noFill/>
          <a:miter lim="800000"/>
          <a:headEnd/>
          <a:tailEnd/>
        </a:ln>
      </xdr:spPr>
    </xdr:sp>
    <xdr:clientData/>
  </xdr:oneCellAnchor>
  <xdr:oneCellAnchor>
    <xdr:from>
      <xdr:col>14</xdr:col>
      <xdr:colOff>0</xdr:colOff>
      <xdr:row>177</xdr:row>
      <xdr:rowOff>0</xdr:rowOff>
    </xdr:from>
    <xdr:ext cx="61911" cy="456694"/>
    <xdr:sp macro="" textlink="">
      <xdr:nvSpPr>
        <xdr:cNvPr id="10187"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30533" y="53458533"/>
          <a:ext cx="61911" cy="456694"/>
        </a:xfrm>
        <a:prstGeom prst="rect">
          <a:avLst/>
        </a:prstGeom>
        <a:noFill/>
        <a:ln w="9525">
          <a:noFill/>
          <a:miter lim="800000"/>
          <a:headEnd/>
          <a:tailEnd/>
        </a:ln>
      </xdr:spPr>
    </xdr:sp>
    <xdr:clientData/>
  </xdr:oneCellAnchor>
  <xdr:oneCellAnchor>
    <xdr:from>
      <xdr:col>14</xdr:col>
      <xdr:colOff>0</xdr:colOff>
      <xdr:row>177</xdr:row>
      <xdr:rowOff>0</xdr:rowOff>
    </xdr:from>
    <xdr:ext cx="61911" cy="414361"/>
    <xdr:sp macro="" textlink="">
      <xdr:nvSpPr>
        <xdr:cNvPr id="10188"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30533" y="53458533"/>
          <a:ext cx="61911" cy="414361"/>
        </a:xfrm>
        <a:prstGeom prst="rect">
          <a:avLst/>
        </a:prstGeom>
        <a:noFill/>
        <a:ln w="9525">
          <a:noFill/>
          <a:miter lim="800000"/>
          <a:headEnd/>
          <a:tailEnd/>
        </a:ln>
      </xdr:spPr>
    </xdr:sp>
    <xdr:clientData/>
  </xdr:oneCellAnchor>
  <xdr:oneCellAnchor>
    <xdr:from>
      <xdr:col>14</xdr:col>
      <xdr:colOff>0</xdr:colOff>
      <xdr:row>177</xdr:row>
      <xdr:rowOff>0</xdr:rowOff>
    </xdr:from>
    <xdr:ext cx="61911" cy="414361"/>
    <xdr:sp macro="" textlink="">
      <xdr:nvSpPr>
        <xdr:cNvPr id="10189"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30533" y="53458533"/>
          <a:ext cx="61911" cy="414361"/>
        </a:xfrm>
        <a:prstGeom prst="rect">
          <a:avLst/>
        </a:prstGeom>
        <a:noFill/>
        <a:ln w="9525">
          <a:noFill/>
          <a:miter lim="800000"/>
          <a:headEnd/>
          <a:tailEnd/>
        </a:ln>
      </xdr:spPr>
    </xdr:sp>
    <xdr:clientData/>
  </xdr:oneCellAnchor>
  <xdr:oneCellAnchor>
    <xdr:from>
      <xdr:col>14</xdr:col>
      <xdr:colOff>0</xdr:colOff>
      <xdr:row>177</xdr:row>
      <xdr:rowOff>0</xdr:rowOff>
    </xdr:from>
    <xdr:ext cx="61911" cy="404836"/>
    <xdr:sp macro="" textlink="">
      <xdr:nvSpPr>
        <xdr:cNvPr id="10190"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30533" y="53458533"/>
          <a:ext cx="61911" cy="404836"/>
        </a:xfrm>
        <a:prstGeom prst="rect">
          <a:avLst/>
        </a:prstGeom>
        <a:noFill/>
        <a:ln w="9525">
          <a:noFill/>
          <a:miter lim="800000"/>
          <a:headEnd/>
          <a:tailEnd/>
        </a:ln>
      </xdr:spPr>
    </xdr:sp>
    <xdr:clientData/>
  </xdr:oneCellAnchor>
  <xdr:oneCellAnchor>
    <xdr:from>
      <xdr:col>14</xdr:col>
      <xdr:colOff>0</xdr:colOff>
      <xdr:row>177</xdr:row>
      <xdr:rowOff>0</xdr:rowOff>
    </xdr:from>
    <xdr:ext cx="61911" cy="423886"/>
    <xdr:sp macro="" textlink="">
      <xdr:nvSpPr>
        <xdr:cNvPr id="10191"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30533" y="53458533"/>
          <a:ext cx="61911" cy="423886"/>
        </a:xfrm>
        <a:prstGeom prst="rect">
          <a:avLst/>
        </a:prstGeom>
        <a:noFill/>
        <a:ln w="9525">
          <a:noFill/>
          <a:miter lim="800000"/>
          <a:headEnd/>
          <a:tailEnd/>
        </a:ln>
      </xdr:spPr>
    </xdr:sp>
    <xdr:clientData/>
  </xdr:oneCellAnchor>
  <xdr:oneCellAnchor>
    <xdr:from>
      <xdr:col>14</xdr:col>
      <xdr:colOff>0</xdr:colOff>
      <xdr:row>177</xdr:row>
      <xdr:rowOff>0</xdr:rowOff>
    </xdr:from>
    <xdr:ext cx="80961" cy="395311"/>
    <xdr:sp macro="" textlink="">
      <xdr:nvSpPr>
        <xdr:cNvPr id="10192"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30533" y="53458533"/>
          <a:ext cx="80961" cy="395311"/>
        </a:xfrm>
        <a:prstGeom prst="rect">
          <a:avLst/>
        </a:prstGeom>
        <a:noFill/>
        <a:ln w="9525">
          <a:noFill/>
          <a:miter lim="800000"/>
          <a:headEnd/>
          <a:tailEnd/>
        </a:ln>
      </xdr:spPr>
    </xdr:sp>
    <xdr:clientData/>
  </xdr:oneCellAnchor>
  <xdr:oneCellAnchor>
    <xdr:from>
      <xdr:col>14</xdr:col>
      <xdr:colOff>0</xdr:colOff>
      <xdr:row>177</xdr:row>
      <xdr:rowOff>0</xdr:rowOff>
    </xdr:from>
    <xdr:ext cx="80961" cy="395311"/>
    <xdr:sp macro="" textlink="">
      <xdr:nvSpPr>
        <xdr:cNvPr id="10193"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30533" y="53458533"/>
          <a:ext cx="80961" cy="395311"/>
        </a:xfrm>
        <a:prstGeom prst="rect">
          <a:avLst/>
        </a:prstGeom>
        <a:noFill/>
        <a:ln w="9525">
          <a:noFill/>
          <a:miter lim="800000"/>
          <a:headEnd/>
          <a:tailEnd/>
        </a:ln>
      </xdr:spPr>
    </xdr:sp>
    <xdr:clientData/>
  </xdr:oneCellAnchor>
  <xdr:oneCellAnchor>
    <xdr:from>
      <xdr:col>14</xdr:col>
      <xdr:colOff>0</xdr:colOff>
      <xdr:row>177</xdr:row>
      <xdr:rowOff>0</xdr:rowOff>
    </xdr:from>
    <xdr:ext cx="80961" cy="395311"/>
    <xdr:sp macro="" textlink="">
      <xdr:nvSpPr>
        <xdr:cNvPr id="10194"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30533" y="53458533"/>
          <a:ext cx="80961" cy="395311"/>
        </a:xfrm>
        <a:prstGeom prst="rect">
          <a:avLst/>
        </a:prstGeom>
        <a:noFill/>
        <a:ln w="9525">
          <a:noFill/>
          <a:miter lim="800000"/>
          <a:headEnd/>
          <a:tailEnd/>
        </a:ln>
      </xdr:spPr>
    </xdr:sp>
    <xdr:clientData/>
  </xdr:oneCellAnchor>
  <xdr:oneCellAnchor>
    <xdr:from>
      <xdr:col>14</xdr:col>
      <xdr:colOff>0</xdr:colOff>
      <xdr:row>177</xdr:row>
      <xdr:rowOff>0</xdr:rowOff>
    </xdr:from>
    <xdr:ext cx="80961" cy="395311"/>
    <xdr:sp macro="" textlink="">
      <xdr:nvSpPr>
        <xdr:cNvPr id="10195"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30533" y="53458533"/>
          <a:ext cx="80961" cy="395311"/>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06623"/>
    <xdr:sp macro="" textlink="">
      <xdr:nvSpPr>
        <xdr:cNvPr id="10196"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32227" y="53458533"/>
          <a:ext cx="59602" cy="306623"/>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06623"/>
    <xdr:sp macro="" textlink="">
      <xdr:nvSpPr>
        <xdr:cNvPr id="10197"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32227" y="53458533"/>
          <a:ext cx="59602" cy="306623"/>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16148"/>
    <xdr:sp macro="" textlink="">
      <xdr:nvSpPr>
        <xdr:cNvPr id="10198"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32227" y="53458533"/>
          <a:ext cx="59602" cy="316148"/>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33759"/>
    <xdr:sp macro="" textlink="">
      <xdr:nvSpPr>
        <xdr:cNvPr id="10199"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32227" y="53458533"/>
          <a:ext cx="78652" cy="333759"/>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33759"/>
    <xdr:sp macro="" textlink="">
      <xdr:nvSpPr>
        <xdr:cNvPr id="10200"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32227" y="53458533"/>
          <a:ext cx="78652" cy="333759"/>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33759"/>
    <xdr:sp macro="" textlink="">
      <xdr:nvSpPr>
        <xdr:cNvPr id="10201"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32227" y="53458533"/>
          <a:ext cx="78652" cy="333759"/>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33759"/>
    <xdr:sp macro="" textlink="">
      <xdr:nvSpPr>
        <xdr:cNvPr id="10202"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32227" y="53458533"/>
          <a:ext cx="78652" cy="333759"/>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33759"/>
    <xdr:sp macro="" textlink="">
      <xdr:nvSpPr>
        <xdr:cNvPr id="10203"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32227" y="53458533"/>
          <a:ext cx="78652" cy="333759"/>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33759"/>
    <xdr:sp macro="" textlink="">
      <xdr:nvSpPr>
        <xdr:cNvPr id="10204"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32227" y="53458533"/>
          <a:ext cx="78652" cy="333759"/>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33759"/>
    <xdr:sp macro="" textlink="">
      <xdr:nvSpPr>
        <xdr:cNvPr id="10205"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32227" y="53458533"/>
          <a:ext cx="78652" cy="333759"/>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33759"/>
    <xdr:sp macro="" textlink="">
      <xdr:nvSpPr>
        <xdr:cNvPr id="10206"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32227" y="53458533"/>
          <a:ext cx="78652" cy="333759"/>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51953"/>
    <xdr:sp macro="" textlink="">
      <xdr:nvSpPr>
        <xdr:cNvPr id="1020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32227" y="53458533"/>
          <a:ext cx="59602" cy="351953"/>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42428"/>
    <xdr:sp macro="" textlink="">
      <xdr:nvSpPr>
        <xdr:cNvPr id="1020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32227" y="53458533"/>
          <a:ext cx="59602" cy="342428"/>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61478"/>
    <xdr:sp macro="" textlink="">
      <xdr:nvSpPr>
        <xdr:cNvPr id="1020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32227" y="53458533"/>
          <a:ext cx="59602" cy="361478"/>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80528"/>
    <xdr:sp macro="" textlink="">
      <xdr:nvSpPr>
        <xdr:cNvPr id="1021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32227" y="53458533"/>
          <a:ext cx="78652" cy="380528"/>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80528"/>
    <xdr:sp macro="" textlink="">
      <xdr:nvSpPr>
        <xdr:cNvPr id="1021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32227" y="53458533"/>
          <a:ext cx="78652" cy="380528"/>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80528"/>
    <xdr:sp macro="" textlink="">
      <xdr:nvSpPr>
        <xdr:cNvPr id="1021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32227" y="53458533"/>
          <a:ext cx="78652" cy="380528"/>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80528"/>
    <xdr:sp macro="" textlink="">
      <xdr:nvSpPr>
        <xdr:cNvPr id="1021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32227" y="53458533"/>
          <a:ext cx="78652" cy="380528"/>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99578"/>
    <xdr:sp macro="" textlink="">
      <xdr:nvSpPr>
        <xdr:cNvPr id="10214"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32227" y="53458533"/>
          <a:ext cx="59602" cy="399578"/>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99578"/>
    <xdr:sp macro="" textlink="">
      <xdr:nvSpPr>
        <xdr:cNvPr id="10215"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32227" y="53458533"/>
          <a:ext cx="59602" cy="399578"/>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90053"/>
    <xdr:sp macro="" textlink="">
      <xdr:nvSpPr>
        <xdr:cNvPr id="10216"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32227" y="53458533"/>
          <a:ext cx="59602" cy="390053"/>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409103"/>
    <xdr:sp macro="" textlink="">
      <xdr:nvSpPr>
        <xdr:cNvPr id="10217"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32227" y="53458533"/>
          <a:ext cx="59602" cy="409103"/>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428153"/>
    <xdr:sp macro="" textlink="">
      <xdr:nvSpPr>
        <xdr:cNvPr id="10218"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32227" y="53458533"/>
          <a:ext cx="78652" cy="428153"/>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428153"/>
    <xdr:sp macro="" textlink="">
      <xdr:nvSpPr>
        <xdr:cNvPr id="10219"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32227" y="53458533"/>
          <a:ext cx="78652" cy="428153"/>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428153"/>
    <xdr:sp macro="" textlink="">
      <xdr:nvSpPr>
        <xdr:cNvPr id="10220"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32227" y="53458533"/>
          <a:ext cx="78652" cy="428153"/>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428153"/>
    <xdr:sp macro="" textlink="">
      <xdr:nvSpPr>
        <xdr:cNvPr id="10221"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32227" y="53458533"/>
          <a:ext cx="78652" cy="428153"/>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432386"/>
    <xdr:sp macro="" textlink="">
      <xdr:nvSpPr>
        <xdr:cNvPr id="1022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32227" y="53458533"/>
          <a:ext cx="59602" cy="432386"/>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432386"/>
    <xdr:sp macro="" textlink="">
      <xdr:nvSpPr>
        <xdr:cNvPr id="1022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32227" y="53458533"/>
          <a:ext cx="59602" cy="432386"/>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428153"/>
    <xdr:sp macro="" textlink="">
      <xdr:nvSpPr>
        <xdr:cNvPr id="1022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32227" y="53458533"/>
          <a:ext cx="59602" cy="428153"/>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441911"/>
    <xdr:sp macro="" textlink="">
      <xdr:nvSpPr>
        <xdr:cNvPr id="1022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32227" y="53458533"/>
          <a:ext cx="59602" cy="441911"/>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99578"/>
    <xdr:sp macro="" textlink="">
      <xdr:nvSpPr>
        <xdr:cNvPr id="10226"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32227" y="53458533"/>
          <a:ext cx="59602" cy="399578"/>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99578"/>
    <xdr:sp macro="" textlink="">
      <xdr:nvSpPr>
        <xdr:cNvPr id="10227"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32227" y="53458533"/>
          <a:ext cx="59602" cy="399578"/>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390053"/>
    <xdr:sp macro="" textlink="">
      <xdr:nvSpPr>
        <xdr:cNvPr id="10228"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32227" y="53458533"/>
          <a:ext cx="59602" cy="390053"/>
        </a:xfrm>
        <a:prstGeom prst="rect">
          <a:avLst/>
        </a:prstGeom>
        <a:noFill/>
        <a:ln w="9525">
          <a:noFill/>
          <a:miter lim="800000"/>
          <a:headEnd/>
          <a:tailEnd/>
        </a:ln>
      </xdr:spPr>
    </xdr:sp>
    <xdr:clientData/>
  </xdr:oneCellAnchor>
  <xdr:oneCellAnchor>
    <xdr:from>
      <xdr:col>13</xdr:col>
      <xdr:colOff>1219200</xdr:colOff>
      <xdr:row>177</xdr:row>
      <xdr:rowOff>0</xdr:rowOff>
    </xdr:from>
    <xdr:ext cx="59602" cy="409103"/>
    <xdr:sp macro="" textlink="">
      <xdr:nvSpPr>
        <xdr:cNvPr id="10229"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32227" y="53458533"/>
          <a:ext cx="59602" cy="409103"/>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80528"/>
    <xdr:sp macro="" textlink="">
      <xdr:nvSpPr>
        <xdr:cNvPr id="10230"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32227" y="53458533"/>
          <a:ext cx="78652" cy="380528"/>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80528"/>
    <xdr:sp macro="" textlink="">
      <xdr:nvSpPr>
        <xdr:cNvPr id="10231"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32227" y="53458533"/>
          <a:ext cx="78652" cy="380528"/>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80528"/>
    <xdr:sp macro="" textlink="">
      <xdr:nvSpPr>
        <xdr:cNvPr id="10232"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32227" y="53458533"/>
          <a:ext cx="78652" cy="380528"/>
        </a:xfrm>
        <a:prstGeom prst="rect">
          <a:avLst/>
        </a:prstGeom>
        <a:noFill/>
        <a:ln w="9525">
          <a:noFill/>
          <a:miter lim="800000"/>
          <a:headEnd/>
          <a:tailEnd/>
        </a:ln>
      </xdr:spPr>
    </xdr:sp>
    <xdr:clientData/>
  </xdr:oneCellAnchor>
  <xdr:oneCellAnchor>
    <xdr:from>
      <xdr:col>13</xdr:col>
      <xdr:colOff>1524000</xdr:colOff>
      <xdr:row>177</xdr:row>
      <xdr:rowOff>0</xdr:rowOff>
    </xdr:from>
    <xdr:ext cx="78652" cy="380528"/>
    <xdr:sp macro="" textlink="">
      <xdr:nvSpPr>
        <xdr:cNvPr id="10233"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32227" y="53458533"/>
          <a:ext cx="78652" cy="380528"/>
        </a:xfrm>
        <a:prstGeom prst="rect">
          <a:avLst/>
        </a:prstGeom>
        <a:noFill/>
        <a:ln w="9525">
          <a:noFill/>
          <a:miter lim="800000"/>
          <a:headEnd/>
          <a:tailEnd/>
        </a:ln>
      </xdr:spPr>
    </xdr:sp>
    <xdr:clientData/>
  </xdr:oneCellAnchor>
  <xdr:oneCellAnchor>
    <xdr:from>
      <xdr:col>14</xdr:col>
      <xdr:colOff>0</xdr:colOff>
      <xdr:row>177</xdr:row>
      <xdr:rowOff>0</xdr:rowOff>
    </xdr:from>
    <xdr:ext cx="61911" cy="306623"/>
    <xdr:sp macro="" textlink="">
      <xdr:nvSpPr>
        <xdr:cNvPr id="10234"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30533" y="53458533"/>
          <a:ext cx="61911" cy="306623"/>
        </a:xfrm>
        <a:prstGeom prst="rect">
          <a:avLst/>
        </a:prstGeom>
        <a:noFill/>
        <a:ln w="9525">
          <a:noFill/>
          <a:miter lim="800000"/>
          <a:headEnd/>
          <a:tailEnd/>
        </a:ln>
      </xdr:spPr>
    </xdr:sp>
    <xdr:clientData/>
  </xdr:oneCellAnchor>
  <xdr:oneCellAnchor>
    <xdr:from>
      <xdr:col>14</xdr:col>
      <xdr:colOff>0</xdr:colOff>
      <xdr:row>177</xdr:row>
      <xdr:rowOff>0</xdr:rowOff>
    </xdr:from>
    <xdr:ext cx="61911" cy="306623"/>
    <xdr:sp macro="" textlink="">
      <xdr:nvSpPr>
        <xdr:cNvPr id="10235"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30533" y="53458533"/>
          <a:ext cx="61911" cy="306623"/>
        </a:xfrm>
        <a:prstGeom prst="rect">
          <a:avLst/>
        </a:prstGeom>
        <a:noFill/>
        <a:ln w="9525">
          <a:noFill/>
          <a:miter lim="800000"/>
          <a:headEnd/>
          <a:tailEnd/>
        </a:ln>
      </xdr:spPr>
    </xdr:sp>
    <xdr:clientData/>
  </xdr:oneCellAnchor>
  <xdr:oneCellAnchor>
    <xdr:from>
      <xdr:col>14</xdr:col>
      <xdr:colOff>0</xdr:colOff>
      <xdr:row>177</xdr:row>
      <xdr:rowOff>0</xdr:rowOff>
    </xdr:from>
    <xdr:ext cx="61911" cy="316148"/>
    <xdr:sp macro="" textlink="">
      <xdr:nvSpPr>
        <xdr:cNvPr id="1023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30533" y="53458533"/>
          <a:ext cx="61911" cy="316148"/>
        </a:xfrm>
        <a:prstGeom prst="rect">
          <a:avLst/>
        </a:prstGeom>
        <a:noFill/>
        <a:ln w="9525">
          <a:noFill/>
          <a:miter lim="800000"/>
          <a:headEnd/>
          <a:tailEnd/>
        </a:ln>
      </xdr:spPr>
    </xdr:sp>
    <xdr:clientData/>
  </xdr:oneCellAnchor>
  <xdr:oneCellAnchor>
    <xdr:from>
      <xdr:col>14</xdr:col>
      <xdr:colOff>0</xdr:colOff>
      <xdr:row>177</xdr:row>
      <xdr:rowOff>0</xdr:rowOff>
    </xdr:from>
    <xdr:ext cx="80961" cy="333759"/>
    <xdr:sp macro="" textlink="">
      <xdr:nvSpPr>
        <xdr:cNvPr id="1023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30533" y="53458533"/>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80961" cy="333759"/>
    <xdr:sp macro="" textlink="">
      <xdr:nvSpPr>
        <xdr:cNvPr id="1023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30533" y="53458533"/>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80961" cy="333759"/>
    <xdr:sp macro="" textlink="">
      <xdr:nvSpPr>
        <xdr:cNvPr id="1023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30533" y="53458533"/>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80961" cy="333759"/>
    <xdr:sp macro="" textlink="">
      <xdr:nvSpPr>
        <xdr:cNvPr id="1024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30533" y="53458533"/>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80961" cy="333759"/>
    <xdr:sp macro="" textlink="">
      <xdr:nvSpPr>
        <xdr:cNvPr id="1024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30533" y="53458533"/>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80961" cy="333759"/>
    <xdr:sp macro="" textlink="">
      <xdr:nvSpPr>
        <xdr:cNvPr id="1024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30533" y="53458533"/>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80961" cy="333759"/>
    <xdr:sp macro="" textlink="">
      <xdr:nvSpPr>
        <xdr:cNvPr id="1024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30533" y="53458533"/>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80961" cy="333759"/>
    <xdr:sp macro="" textlink="">
      <xdr:nvSpPr>
        <xdr:cNvPr id="1024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30533" y="53458533"/>
          <a:ext cx="80961" cy="333759"/>
        </a:xfrm>
        <a:prstGeom prst="rect">
          <a:avLst/>
        </a:prstGeom>
        <a:noFill/>
        <a:ln w="9525">
          <a:noFill/>
          <a:miter lim="800000"/>
          <a:headEnd/>
          <a:tailEnd/>
        </a:ln>
      </xdr:spPr>
    </xdr:sp>
    <xdr:clientData/>
  </xdr:oneCellAnchor>
  <xdr:oneCellAnchor>
    <xdr:from>
      <xdr:col>14</xdr:col>
      <xdr:colOff>0</xdr:colOff>
      <xdr:row>177</xdr:row>
      <xdr:rowOff>0</xdr:rowOff>
    </xdr:from>
    <xdr:ext cx="61911" cy="351953"/>
    <xdr:sp macro="" textlink="">
      <xdr:nvSpPr>
        <xdr:cNvPr id="10245"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30533" y="53458533"/>
          <a:ext cx="61911" cy="351953"/>
        </a:xfrm>
        <a:prstGeom prst="rect">
          <a:avLst/>
        </a:prstGeom>
        <a:noFill/>
        <a:ln w="9525">
          <a:noFill/>
          <a:miter lim="800000"/>
          <a:headEnd/>
          <a:tailEnd/>
        </a:ln>
      </xdr:spPr>
    </xdr:sp>
    <xdr:clientData/>
  </xdr:oneCellAnchor>
  <xdr:oneCellAnchor>
    <xdr:from>
      <xdr:col>14</xdr:col>
      <xdr:colOff>0</xdr:colOff>
      <xdr:row>177</xdr:row>
      <xdr:rowOff>0</xdr:rowOff>
    </xdr:from>
    <xdr:ext cx="61911" cy="342428"/>
    <xdr:sp macro="" textlink="">
      <xdr:nvSpPr>
        <xdr:cNvPr id="10246"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30533" y="53458533"/>
          <a:ext cx="61911" cy="342428"/>
        </a:xfrm>
        <a:prstGeom prst="rect">
          <a:avLst/>
        </a:prstGeom>
        <a:noFill/>
        <a:ln w="9525">
          <a:noFill/>
          <a:miter lim="800000"/>
          <a:headEnd/>
          <a:tailEnd/>
        </a:ln>
      </xdr:spPr>
    </xdr:sp>
    <xdr:clientData/>
  </xdr:oneCellAnchor>
  <xdr:oneCellAnchor>
    <xdr:from>
      <xdr:col>14</xdr:col>
      <xdr:colOff>0</xdr:colOff>
      <xdr:row>177</xdr:row>
      <xdr:rowOff>0</xdr:rowOff>
    </xdr:from>
    <xdr:ext cx="61911" cy="361478"/>
    <xdr:sp macro="" textlink="">
      <xdr:nvSpPr>
        <xdr:cNvPr id="10247"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30533" y="53458533"/>
          <a:ext cx="61911" cy="361478"/>
        </a:xfrm>
        <a:prstGeom prst="rect">
          <a:avLst/>
        </a:prstGeom>
        <a:noFill/>
        <a:ln w="9525">
          <a:noFill/>
          <a:miter lim="800000"/>
          <a:headEnd/>
          <a:tailEnd/>
        </a:ln>
      </xdr:spPr>
    </xdr:sp>
    <xdr:clientData/>
  </xdr:oneCellAnchor>
  <xdr:oneCellAnchor>
    <xdr:from>
      <xdr:col>14</xdr:col>
      <xdr:colOff>0</xdr:colOff>
      <xdr:row>177</xdr:row>
      <xdr:rowOff>0</xdr:rowOff>
    </xdr:from>
    <xdr:ext cx="80961" cy="380528"/>
    <xdr:sp macro="" textlink="">
      <xdr:nvSpPr>
        <xdr:cNvPr id="10248"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30533" y="53458533"/>
          <a:ext cx="80961" cy="380528"/>
        </a:xfrm>
        <a:prstGeom prst="rect">
          <a:avLst/>
        </a:prstGeom>
        <a:noFill/>
        <a:ln w="9525">
          <a:noFill/>
          <a:miter lim="800000"/>
          <a:headEnd/>
          <a:tailEnd/>
        </a:ln>
      </xdr:spPr>
    </xdr:sp>
    <xdr:clientData/>
  </xdr:oneCellAnchor>
  <xdr:oneCellAnchor>
    <xdr:from>
      <xdr:col>14</xdr:col>
      <xdr:colOff>0</xdr:colOff>
      <xdr:row>177</xdr:row>
      <xdr:rowOff>0</xdr:rowOff>
    </xdr:from>
    <xdr:ext cx="80961" cy="380528"/>
    <xdr:sp macro="" textlink="">
      <xdr:nvSpPr>
        <xdr:cNvPr id="10249"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30533" y="53458533"/>
          <a:ext cx="80961" cy="380528"/>
        </a:xfrm>
        <a:prstGeom prst="rect">
          <a:avLst/>
        </a:prstGeom>
        <a:noFill/>
        <a:ln w="9525">
          <a:noFill/>
          <a:miter lim="800000"/>
          <a:headEnd/>
          <a:tailEnd/>
        </a:ln>
      </xdr:spPr>
    </xdr:sp>
    <xdr:clientData/>
  </xdr:oneCellAnchor>
  <xdr:oneCellAnchor>
    <xdr:from>
      <xdr:col>14</xdr:col>
      <xdr:colOff>0</xdr:colOff>
      <xdr:row>177</xdr:row>
      <xdr:rowOff>0</xdr:rowOff>
    </xdr:from>
    <xdr:ext cx="80961" cy="380528"/>
    <xdr:sp macro="" textlink="">
      <xdr:nvSpPr>
        <xdr:cNvPr id="10250"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30533" y="53458533"/>
          <a:ext cx="80961" cy="380528"/>
        </a:xfrm>
        <a:prstGeom prst="rect">
          <a:avLst/>
        </a:prstGeom>
        <a:noFill/>
        <a:ln w="9525">
          <a:noFill/>
          <a:miter lim="800000"/>
          <a:headEnd/>
          <a:tailEnd/>
        </a:ln>
      </xdr:spPr>
    </xdr:sp>
    <xdr:clientData/>
  </xdr:oneCellAnchor>
  <xdr:oneCellAnchor>
    <xdr:from>
      <xdr:col>14</xdr:col>
      <xdr:colOff>0</xdr:colOff>
      <xdr:row>177</xdr:row>
      <xdr:rowOff>0</xdr:rowOff>
    </xdr:from>
    <xdr:ext cx="80961" cy="380528"/>
    <xdr:sp macro="" textlink="">
      <xdr:nvSpPr>
        <xdr:cNvPr id="10251"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30533" y="53458533"/>
          <a:ext cx="80961" cy="380528"/>
        </a:xfrm>
        <a:prstGeom prst="rect">
          <a:avLst/>
        </a:prstGeom>
        <a:noFill/>
        <a:ln w="9525">
          <a:noFill/>
          <a:miter lim="800000"/>
          <a:headEnd/>
          <a:tailEnd/>
        </a:ln>
      </xdr:spPr>
    </xdr:sp>
    <xdr:clientData/>
  </xdr:oneCellAnchor>
  <xdr:oneCellAnchor>
    <xdr:from>
      <xdr:col>14</xdr:col>
      <xdr:colOff>0</xdr:colOff>
      <xdr:row>177</xdr:row>
      <xdr:rowOff>0</xdr:rowOff>
    </xdr:from>
    <xdr:ext cx="61911" cy="399578"/>
    <xdr:sp macro="" textlink="">
      <xdr:nvSpPr>
        <xdr:cNvPr id="1025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30533" y="53458533"/>
          <a:ext cx="61911" cy="399578"/>
        </a:xfrm>
        <a:prstGeom prst="rect">
          <a:avLst/>
        </a:prstGeom>
        <a:noFill/>
        <a:ln w="9525">
          <a:noFill/>
          <a:miter lim="800000"/>
          <a:headEnd/>
          <a:tailEnd/>
        </a:ln>
      </xdr:spPr>
    </xdr:sp>
    <xdr:clientData/>
  </xdr:oneCellAnchor>
  <xdr:oneCellAnchor>
    <xdr:from>
      <xdr:col>14</xdr:col>
      <xdr:colOff>0</xdr:colOff>
      <xdr:row>177</xdr:row>
      <xdr:rowOff>0</xdr:rowOff>
    </xdr:from>
    <xdr:ext cx="61911" cy="399578"/>
    <xdr:sp macro="" textlink="">
      <xdr:nvSpPr>
        <xdr:cNvPr id="1025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30533" y="53458533"/>
          <a:ext cx="61911" cy="399578"/>
        </a:xfrm>
        <a:prstGeom prst="rect">
          <a:avLst/>
        </a:prstGeom>
        <a:noFill/>
        <a:ln w="9525">
          <a:noFill/>
          <a:miter lim="800000"/>
          <a:headEnd/>
          <a:tailEnd/>
        </a:ln>
      </xdr:spPr>
    </xdr:sp>
    <xdr:clientData/>
  </xdr:oneCellAnchor>
  <xdr:oneCellAnchor>
    <xdr:from>
      <xdr:col>14</xdr:col>
      <xdr:colOff>0</xdr:colOff>
      <xdr:row>177</xdr:row>
      <xdr:rowOff>0</xdr:rowOff>
    </xdr:from>
    <xdr:ext cx="61911" cy="390053"/>
    <xdr:sp macro="" textlink="">
      <xdr:nvSpPr>
        <xdr:cNvPr id="1025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30533" y="53458533"/>
          <a:ext cx="61911" cy="390053"/>
        </a:xfrm>
        <a:prstGeom prst="rect">
          <a:avLst/>
        </a:prstGeom>
        <a:noFill/>
        <a:ln w="9525">
          <a:noFill/>
          <a:miter lim="800000"/>
          <a:headEnd/>
          <a:tailEnd/>
        </a:ln>
      </xdr:spPr>
    </xdr:sp>
    <xdr:clientData/>
  </xdr:oneCellAnchor>
  <xdr:oneCellAnchor>
    <xdr:from>
      <xdr:col>14</xdr:col>
      <xdr:colOff>0</xdr:colOff>
      <xdr:row>177</xdr:row>
      <xdr:rowOff>0</xdr:rowOff>
    </xdr:from>
    <xdr:ext cx="61911" cy="409103"/>
    <xdr:sp macro="" textlink="">
      <xdr:nvSpPr>
        <xdr:cNvPr id="1025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30533" y="53458533"/>
          <a:ext cx="61911" cy="409103"/>
        </a:xfrm>
        <a:prstGeom prst="rect">
          <a:avLst/>
        </a:prstGeom>
        <a:noFill/>
        <a:ln w="9525">
          <a:noFill/>
          <a:miter lim="800000"/>
          <a:headEnd/>
          <a:tailEnd/>
        </a:ln>
      </xdr:spPr>
    </xdr:sp>
    <xdr:clientData/>
  </xdr:oneCellAnchor>
  <xdr:oneCellAnchor>
    <xdr:from>
      <xdr:col>14</xdr:col>
      <xdr:colOff>0</xdr:colOff>
      <xdr:row>177</xdr:row>
      <xdr:rowOff>0</xdr:rowOff>
    </xdr:from>
    <xdr:ext cx="80961" cy="428153"/>
    <xdr:sp macro="" textlink="">
      <xdr:nvSpPr>
        <xdr:cNvPr id="1025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30533" y="53458533"/>
          <a:ext cx="80961" cy="428153"/>
        </a:xfrm>
        <a:prstGeom prst="rect">
          <a:avLst/>
        </a:prstGeom>
        <a:noFill/>
        <a:ln w="9525">
          <a:noFill/>
          <a:miter lim="800000"/>
          <a:headEnd/>
          <a:tailEnd/>
        </a:ln>
      </xdr:spPr>
    </xdr:sp>
    <xdr:clientData/>
  </xdr:oneCellAnchor>
  <xdr:oneCellAnchor>
    <xdr:from>
      <xdr:col>14</xdr:col>
      <xdr:colOff>0</xdr:colOff>
      <xdr:row>177</xdr:row>
      <xdr:rowOff>0</xdr:rowOff>
    </xdr:from>
    <xdr:ext cx="80961" cy="428153"/>
    <xdr:sp macro="" textlink="">
      <xdr:nvSpPr>
        <xdr:cNvPr id="1025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30533" y="53458533"/>
          <a:ext cx="80961" cy="428153"/>
        </a:xfrm>
        <a:prstGeom prst="rect">
          <a:avLst/>
        </a:prstGeom>
        <a:noFill/>
        <a:ln w="9525">
          <a:noFill/>
          <a:miter lim="800000"/>
          <a:headEnd/>
          <a:tailEnd/>
        </a:ln>
      </xdr:spPr>
    </xdr:sp>
    <xdr:clientData/>
  </xdr:oneCellAnchor>
  <xdr:oneCellAnchor>
    <xdr:from>
      <xdr:col>14</xdr:col>
      <xdr:colOff>0</xdr:colOff>
      <xdr:row>177</xdr:row>
      <xdr:rowOff>0</xdr:rowOff>
    </xdr:from>
    <xdr:ext cx="80961" cy="428153"/>
    <xdr:sp macro="" textlink="">
      <xdr:nvSpPr>
        <xdr:cNvPr id="1025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30533" y="53458533"/>
          <a:ext cx="80961" cy="428153"/>
        </a:xfrm>
        <a:prstGeom prst="rect">
          <a:avLst/>
        </a:prstGeom>
        <a:noFill/>
        <a:ln w="9525">
          <a:noFill/>
          <a:miter lim="800000"/>
          <a:headEnd/>
          <a:tailEnd/>
        </a:ln>
      </xdr:spPr>
    </xdr:sp>
    <xdr:clientData/>
  </xdr:oneCellAnchor>
  <xdr:oneCellAnchor>
    <xdr:from>
      <xdr:col>14</xdr:col>
      <xdr:colOff>0</xdr:colOff>
      <xdr:row>177</xdr:row>
      <xdr:rowOff>0</xdr:rowOff>
    </xdr:from>
    <xdr:ext cx="80961" cy="428153"/>
    <xdr:sp macro="" textlink="">
      <xdr:nvSpPr>
        <xdr:cNvPr id="1025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30533" y="53458533"/>
          <a:ext cx="80961" cy="428153"/>
        </a:xfrm>
        <a:prstGeom prst="rect">
          <a:avLst/>
        </a:prstGeom>
        <a:noFill/>
        <a:ln w="9525">
          <a:noFill/>
          <a:miter lim="800000"/>
          <a:headEnd/>
          <a:tailEnd/>
        </a:ln>
      </xdr:spPr>
    </xdr:sp>
    <xdr:clientData/>
  </xdr:oneCellAnchor>
  <xdr:oneCellAnchor>
    <xdr:from>
      <xdr:col>14</xdr:col>
      <xdr:colOff>0</xdr:colOff>
      <xdr:row>177</xdr:row>
      <xdr:rowOff>0</xdr:rowOff>
    </xdr:from>
    <xdr:ext cx="61911" cy="432386"/>
    <xdr:sp macro="" textlink="">
      <xdr:nvSpPr>
        <xdr:cNvPr id="10260"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30533" y="53458533"/>
          <a:ext cx="61911" cy="432386"/>
        </a:xfrm>
        <a:prstGeom prst="rect">
          <a:avLst/>
        </a:prstGeom>
        <a:noFill/>
        <a:ln w="9525">
          <a:noFill/>
          <a:miter lim="800000"/>
          <a:headEnd/>
          <a:tailEnd/>
        </a:ln>
      </xdr:spPr>
    </xdr:sp>
    <xdr:clientData/>
  </xdr:oneCellAnchor>
  <xdr:oneCellAnchor>
    <xdr:from>
      <xdr:col>14</xdr:col>
      <xdr:colOff>0</xdr:colOff>
      <xdr:row>177</xdr:row>
      <xdr:rowOff>0</xdr:rowOff>
    </xdr:from>
    <xdr:ext cx="61911" cy="432386"/>
    <xdr:sp macro="" textlink="">
      <xdr:nvSpPr>
        <xdr:cNvPr id="10261"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30533" y="53458533"/>
          <a:ext cx="61911" cy="432386"/>
        </a:xfrm>
        <a:prstGeom prst="rect">
          <a:avLst/>
        </a:prstGeom>
        <a:noFill/>
        <a:ln w="9525">
          <a:noFill/>
          <a:miter lim="800000"/>
          <a:headEnd/>
          <a:tailEnd/>
        </a:ln>
      </xdr:spPr>
    </xdr:sp>
    <xdr:clientData/>
  </xdr:oneCellAnchor>
  <xdr:oneCellAnchor>
    <xdr:from>
      <xdr:col>14</xdr:col>
      <xdr:colOff>0</xdr:colOff>
      <xdr:row>177</xdr:row>
      <xdr:rowOff>0</xdr:rowOff>
    </xdr:from>
    <xdr:ext cx="61911" cy="428153"/>
    <xdr:sp macro="" textlink="">
      <xdr:nvSpPr>
        <xdr:cNvPr id="10262"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30533" y="53458533"/>
          <a:ext cx="61911" cy="428153"/>
        </a:xfrm>
        <a:prstGeom prst="rect">
          <a:avLst/>
        </a:prstGeom>
        <a:noFill/>
        <a:ln w="9525">
          <a:noFill/>
          <a:miter lim="800000"/>
          <a:headEnd/>
          <a:tailEnd/>
        </a:ln>
      </xdr:spPr>
    </xdr:sp>
    <xdr:clientData/>
  </xdr:oneCellAnchor>
  <xdr:oneCellAnchor>
    <xdr:from>
      <xdr:col>14</xdr:col>
      <xdr:colOff>0</xdr:colOff>
      <xdr:row>177</xdr:row>
      <xdr:rowOff>0</xdr:rowOff>
    </xdr:from>
    <xdr:ext cx="61911" cy="441911"/>
    <xdr:sp macro="" textlink="">
      <xdr:nvSpPr>
        <xdr:cNvPr id="10263"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30533" y="53458533"/>
          <a:ext cx="61911" cy="441911"/>
        </a:xfrm>
        <a:prstGeom prst="rect">
          <a:avLst/>
        </a:prstGeom>
        <a:noFill/>
        <a:ln w="9525">
          <a:noFill/>
          <a:miter lim="800000"/>
          <a:headEnd/>
          <a:tailEnd/>
        </a:ln>
      </xdr:spPr>
    </xdr:sp>
    <xdr:clientData/>
  </xdr:oneCellAnchor>
  <xdr:oneCellAnchor>
    <xdr:from>
      <xdr:col>14</xdr:col>
      <xdr:colOff>0</xdr:colOff>
      <xdr:row>177</xdr:row>
      <xdr:rowOff>0</xdr:rowOff>
    </xdr:from>
    <xdr:ext cx="61911" cy="399578"/>
    <xdr:sp macro="" textlink="">
      <xdr:nvSpPr>
        <xdr:cNvPr id="1026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30533" y="53458533"/>
          <a:ext cx="61911" cy="399578"/>
        </a:xfrm>
        <a:prstGeom prst="rect">
          <a:avLst/>
        </a:prstGeom>
        <a:noFill/>
        <a:ln w="9525">
          <a:noFill/>
          <a:miter lim="800000"/>
          <a:headEnd/>
          <a:tailEnd/>
        </a:ln>
      </xdr:spPr>
    </xdr:sp>
    <xdr:clientData/>
  </xdr:oneCellAnchor>
  <xdr:oneCellAnchor>
    <xdr:from>
      <xdr:col>14</xdr:col>
      <xdr:colOff>0</xdr:colOff>
      <xdr:row>177</xdr:row>
      <xdr:rowOff>0</xdr:rowOff>
    </xdr:from>
    <xdr:ext cx="61911" cy="399578"/>
    <xdr:sp macro="" textlink="">
      <xdr:nvSpPr>
        <xdr:cNvPr id="1026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30533" y="53458533"/>
          <a:ext cx="61911" cy="399578"/>
        </a:xfrm>
        <a:prstGeom prst="rect">
          <a:avLst/>
        </a:prstGeom>
        <a:noFill/>
        <a:ln w="9525">
          <a:noFill/>
          <a:miter lim="800000"/>
          <a:headEnd/>
          <a:tailEnd/>
        </a:ln>
      </xdr:spPr>
    </xdr:sp>
    <xdr:clientData/>
  </xdr:oneCellAnchor>
  <xdr:oneCellAnchor>
    <xdr:from>
      <xdr:col>14</xdr:col>
      <xdr:colOff>0</xdr:colOff>
      <xdr:row>177</xdr:row>
      <xdr:rowOff>0</xdr:rowOff>
    </xdr:from>
    <xdr:ext cx="61911" cy="390053"/>
    <xdr:sp macro="" textlink="">
      <xdr:nvSpPr>
        <xdr:cNvPr id="1026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30533" y="53458533"/>
          <a:ext cx="61911" cy="390053"/>
        </a:xfrm>
        <a:prstGeom prst="rect">
          <a:avLst/>
        </a:prstGeom>
        <a:noFill/>
        <a:ln w="9525">
          <a:noFill/>
          <a:miter lim="800000"/>
          <a:headEnd/>
          <a:tailEnd/>
        </a:ln>
      </xdr:spPr>
    </xdr:sp>
    <xdr:clientData/>
  </xdr:oneCellAnchor>
  <xdr:oneCellAnchor>
    <xdr:from>
      <xdr:col>14</xdr:col>
      <xdr:colOff>0</xdr:colOff>
      <xdr:row>177</xdr:row>
      <xdr:rowOff>0</xdr:rowOff>
    </xdr:from>
    <xdr:ext cx="61911" cy="409103"/>
    <xdr:sp macro="" textlink="">
      <xdr:nvSpPr>
        <xdr:cNvPr id="1026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30533" y="53458533"/>
          <a:ext cx="61911" cy="409103"/>
        </a:xfrm>
        <a:prstGeom prst="rect">
          <a:avLst/>
        </a:prstGeom>
        <a:noFill/>
        <a:ln w="9525">
          <a:noFill/>
          <a:miter lim="800000"/>
          <a:headEnd/>
          <a:tailEnd/>
        </a:ln>
      </xdr:spPr>
    </xdr:sp>
    <xdr:clientData/>
  </xdr:oneCellAnchor>
  <xdr:oneCellAnchor>
    <xdr:from>
      <xdr:col>14</xdr:col>
      <xdr:colOff>0</xdr:colOff>
      <xdr:row>177</xdr:row>
      <xdr:rowOff>0</xdr:rowOff>
    </xdr:from>
    <xdr:ext cx="80961" cy="380528"/>
    <xdr:sp macro="" textlink="">
      <xdr:nvSpPr>
        <xdr:cNvPr id="1026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30533" y="53458533"/>
          <a:ext cx="80961" cy="380528"/>
        </a:xfrm>
        <a:prstGeom prst="rect">
          <a:avLst/>
        </a:prstGeom>
        <a:noFill/>
        <a:ln w="9525">
          <a:noFill/>
          <a:miter lim="800000"/>
          <a:headEnd/>
          <a:tailEnd/>
        </a:ln>
      </xdr:spPr>
    </xdr:sp>
    <xdr:clientData/>
  </xdr:oneCellAnchor>
  <xdr:oneCellAnchor>
    <xdr:from>
      <xdr:col>14</xdr:col>
      <xdr:colOff>0</xdr:colOff>
      <xdr:row>177</xdr:row>
      <xdr:rowOff>0</xdr:rowOff>
    </xdr:from>
    <xdr:ext cx="80961" cy="380528"/>
    <xdr:sp macro="" textlink="">
      <xdr:nvSpPr>
        <xdr:cNvPr id="1026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30533" y="53458533"/>
          <a:ext cx="80961" cy="380528"/>
        </a:xfrm>
        <a:prstGeom prst="rect">
          <a:avLst/>
        </a:prstGeom>
        <a:noFill/>
        <a:ln w="9525">
          <a:noFill/>
          <a:miter lim="800000"/>
          <a:headEnd/>
          <a:tailEnd/>
        </a:ln>
      </xdr:spPr>
    </xdr:sp>
    <xdr:clientData/>
  </xdr:oneCellAnchor>
  <xdr:oneCellAnchor>
    <xdr:from>
      <xdr:col>14</xdr:col>
      <xdr:colOff>0</xdr:colOff>
      <xdr:row>177</xdr:row>
      <xdr:rowOff>0</xdr:rowOff>
    </xdr:from>
    <xdr:ext cx="80961" cy="380528"/>
    <xdr:sp macro="" textlink="">
      <xdr:nvSpPr>
        <xdr:cNvPr id="1027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30533" y="53458533"/>
          <a:ext cx="80961" cy="380528"/>
        </a:xfrm>
        <a:prstGeom prst="rect">
          <a:avLst/>
        </a:prstGeom>
        <a:noFill/>
        <a:ln w="9525">
          <a:noFill/>
          <a:miter lim="800000"/>
          <a:headEnd/>
          <a:tailEnd/>
        </a:ln>
      </xdr:spPr>
    </xdr:sp>
    <xdr:clientData/>
  </xdr:oneCellAnchor>
  <xdr:oneCellAnchor>
    <xdr:from>
      <xdr:col>14</xdr:col>
      <xdr:colOff>0</xdr:colOff>
      <xdr:row>177</xdr:row>
      <xdr:rowOff>0</xdr:rowOff>
    </xdr:from>
    <xdr:ext cx="80961" cy="380528"/>
    <xdr:sp macro="" textlink="">
      <xdr:nvSpPr>
        <xdr:cNvPr id="1027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30533" y="53458533"/>
          <a:ext cx="80961" cy="380528"/>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19967"/>
    <xdr:sp macro="" textlink="">
      <xdr:nvSpPr>
        <xdr:cNvPr id="1027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32227" y="67784133"/>
          <a:ext cx="58217" cy="319967"/>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19967"/>
    <xdr:sp macro="" textlink="">
      <xdr:nvSpPr>
        <xdr:cNvPr id="1027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32227" y="67784133"/>
          <a:ext cx="58217" cy="319967"/>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13613"/>
    <xdr:sp macro="" textlink="">
      <xdr:nvSpPr>
        <xdr:cNvPr id="1027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32227" y="67784133"/>
          <a:ext cx="58217" cy="313613"/>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29492"/>
    <xdr:sp macro="" textlink="">
      <xdr:nvSpPr>
        <xdr:cNvPr id="1027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32227" y="67784133"/>
          <a:ext cx="58217" cy="32949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1027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32227" y="67784133"/>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1027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32227" y="67784133"/>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1027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32227" y="67784133"/>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1027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32227" y="67784133"/>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1028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32227" y="67784133"/>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1028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32227" y="67784133"/>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1028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32227" y="67784133"/>
          <a:ext cx="77267" cy="348542"/>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48542"/>
    <xdr:sp macro="" textlink="">
      <xdr:nvSpPr>
        <xdr:cNvPr id="1028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32227" y="67784133"/>
          <a:ext cx="77267" cy="348542"/>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66736"/>
    <xdr:sp macro="" textlink="">
      <xdr:nvSpPr>
        <xdr:cNvPr id="1028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32227" y="67784133"/>
          <a:ext cx="58217" cy="3667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57211"/>
    <xdr:sp macro="" textlink="">
      <xdr:nvSpPr>
        <xdr:cNvPr id="1028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32227" y="67784133"/>
          <a:ext cx="58217" cy="35721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376261"/>
    <xdr:sp macro="" textlink="">
      <xdr:nvSpPr>
        <xdr:cNvPr id="1028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32227" y="67784133"/>
          <a:ext cx="58217" cy="37626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1028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32227" y="67784133"/>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1028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32227" y="67784133"/>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1028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32227" y="67784133"/>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1029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32227" y="67784133"/>
          <a:ext cx="77267" cy="39531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14361"/>
    <xdr:sp macro="" textlink="">
      <xdr:nvSpPr>
        <xdr:cNvPr id="1029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32227" y="67784133"/>
          <a:ext cx="58217" cy="41436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14361"/>
    <xdr:sp macro="" textlink="">
      <xdr:nvSpPr>
        <xdr:cNvPr id="1029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32227" y="67784133"/>
          <a:ext cx="58217" cy="41436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04836"/>
    <xdr:sp macro="" textlink="">
      <xdr:nvSpPr>
        <xdr:cNvPr id="1029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32227" y="67784133"/>
          <a:ext cx="58217" cy="4048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23886"/>
    <xdr:sp macro="" textlink="">
      <xdr:nvSpPr>
        <xdr:cNvPr id="1029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32227" y="67784133"/>
          <a:ext cx="58217" cy="42388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442936"/>
    <xdr:sp macro="" textlink="">
      <xdr:nvSpPr>
        <xdr:cNvPr id="1029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32227" y="67784133"/>
          <a:ext cx="77267" cy="44293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442936"/>
    <xdr:sp macro="" textlink="">
      <xdr:nvSpPr>
        <xdr:cNvPr id="1029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32227" y="67784133"/>
          <a:ext cx="77267" cy="44293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442936"/>
    <xdr:sp macro="" textlink="">
      <xdr:nvSpPr>
        <xdr:cNvPr id="1029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32227" y="67784133"/>
          <a:ext cx="77267" cy="44293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442936"/>
    <xdr:sp macro="" textlink="">
      <xdr:nvSpPr>
        <xdr:cNvPr id="1029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32227" y="67784133"/>
          <a:ext cx="77267" cy="4429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47169"/>
    <xdr:sp macro="" textlink="">
      <xdr:nvSpPr>
        <xdr:cNvPr id="10299"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32227" y="67784133"/>
          <a:ext cx="58217" cy="447169"/>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47169"/>
    <xdr:sp macro="" textlink="">
      <xdr:nvSpPr>
        <xdr:cNvPr id="10300"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32227" y="67784133"/>
          <a:ext cx="58217" cy="447169"/>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42936"/>
    <xdr:sp macro="" textlink="">
      <xdr:nvSpPr>
        <xdr:cNvPr id="10301"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32227" y="67784133"/>
          <a:ext cx="58217" cy="4429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56694"/>
    <xdr:sp macro="" textlink="">
      <xdr:nvSpPr>
        <xdr:cNvPr id="10302"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32227" y="67784133"/>
          <a:ext cx="58217" cy="456694"/>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14361"/>
    <xdr:sp macro="" textlink="">
      <xdr:nvSpPr>
        <xdr:cNvPr id="10303"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32227" y="67784133"/>
          <a:ext cx="58217" cy="41436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14361"/>
    <xdr:sp macro="" textlink="">
      <xdr:nvSpPr>
        <xdr:cNvPr id="10304"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32227" y="67784133"/>
          <a:ext cx="58217" cy="414361"/>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04836"/>
    <xdr:sp macro="" textlink="">
      <xdr:nvSpPr>
        <xdr:cNvPr id="10305"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32227" y="67784133"/>
          <a:ext cx="58217" cy="404836"/>
        </a:xfrm>
        <a:prstGeom prst="rect">
          <a:avLst/>
        </a:prstGeom>
        <a:noFill/>
        <a:ln w="9525">
          <a:noFill/>
          <a:miter lim="800000"/>
          <a:headEnd/>
          <a:tailEnd/>
        </a:ln>
      </xdr:spPr>
    </xdr:sp>
    <xdr:clientData/>
  </xdr:oneCellAnchor>
  <xdr:oneCellAnchor>
    <xdr:from>
      <xdr:col>13</xdr:col>
      <xdr:colOff>1219200</xdr:colOff>
      <xdr:row>248</xdr:row>
      <xdr:rowOff>0</xdr:rowOff>
    </xdr:from>
    <xdr:ext cx="58217" cy="423886"/>
    <xdr:sp macro="" textlink="">
      <xdr:nvSpPr>
        <xdr:cNvPr id="10306"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32227" y="67784133"/>
          <a:ext cx="58217" cy="423886"/>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10307"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32227" y="67784133"/>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10308"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32227" y="67784133"/>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10309"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32227" y="67784133"/>
          <a:ext cx="77267" cy="395311"/>
        </a:xfrm>
        <a:prstGeom prst="rect">
          <a:avLst/>
        </a:prstGeom>
        <a:noFill/>
        <a:ln w="9525">
          <a:noFill/>
          <a:miter lim="800000"/>
          <a:headEnd/>
          <a:tailEnd/>
        </a:ln>
      </xdr:spPr>
    </xdr:sp>
    <xdr:clientData/>
  </xdr:oneCellAnchor>
  <xdr:oneCellAnchor>
    <xdr:from>
      <xdr:col>13</xdr:col>
      <xdr:colOff>1524000</xdr:colOff>
      <xdr:row>248</xdr:row>
      <xdr:rowOff>0</xdr:rowOff>
    </xdr:from>
    <xdr:ext cx="77267" cy="395311"/>
    <xdr:sp macro="" textlink="">
      <xdr:nvSpPr>
        <xdr:cNvPr id="10310"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32227" y="67784133"/>
          <a:ext cx="77267" cy="395311"/>
        </a:xfrm>
        <a:prstGeom prst="rect">
          <a:avLst/>
        </a:prstGeom>
        <a:noFill/>
        <a:ln w="9525">
          <a:noFill/>
          <a:miter lim="800000"/>
          <a:headEnd/>
          <a:tailEnd/>
        </a:ln>
      </xdr:spPr>
    </xdr:sp>
    <xdr:clientData/>
  </xdr:oneCellAnchor>
  <xdr:oneCellAnchor>
    <xdr:from>
      <xdr:col>14</xdr:col>
      <xdr:colOff>0</xdr:colOff>
      <xdr:row>248</xdr:row>
      <xdr:rowOff>0</xdr:rowOff>
    </xdr:from>
    <xdr:ext cx="61911" cy="319967"/>
    <xdr:sp macro="" textlink="">
      <xdr:nvSpPr>
        <xdr:cNvPr id="10311"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30533" y="67784133"/>
          <a:ext cx="61911" cy="319967"/>
        </a:xfrm>
        <a:prstGeom prst="rect">
          <a:avLst/>
        </a:prstGeom>
        <a:noFill/>
        <a:ln w="9525">
          <a:noFill/>
          <a:miter lim="800000"/>
          <a:headEnd/>
          <a:tailEnd/>
        </a:ln>
      </xdr:spPr>
    </xdr:sp>
    <xdr:clientData/>
  </xdr:oneCellAnchor>
  <xdr:oneCellAnchor>
    <xdr:from>
      <xdr:col>14</xdr:col>
      <xdr:colOff>0</xdr:colOff>
      <xdr:row>248</xdr:row>
      <xdr:rowOff>0</xdr:rowOff>
    </xdr:from>
    <xdr:ext cx="61911" cy="319967"/>
    <xdr:sp macro="" textlink="">
      <xdr:nvSpPr>
        <xdr:cNvPr id="10312"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30533" y="67784133"/>
          <a:ext cx="61911" cy="319967"/>
        </a:xfrm>
        <a:prstGeom prst="rect">
          <a:avLst/>
        </a:prstGeom>
        <a:noFill/>
        <a:ln w="9525">
          <a:noFill/>
          <a:miter lim="800000"/>
          <a:headEnd/>
          <a:tailEnd/>
        </a:ln>
      </xdr:spPr>
    </xdr:sp>
    <xdr:clientData/>
  </xdr:oneCellAnchor>
  <xdr:oneCellAnchor>
    <xdr:from>
      <xdr:col>14</xdr:col>
      <xdr:colOff>0</xdr:colOff>
      <xdr:row>248</xdr:row>
      <xdr:rowOff>0</xdr:rowOff>
    </xdr:from>
    <xdr:ext cx="61911" cy="313613"/>
    <xdr:sp macro="" textlink="">
      <xdr:nvSpPr>
        <xdr:cNvPr id="10313"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30533" y="67784133"/>
          <a:ext cx="61911" cy="313613"/>
        </a:xfrm>
        <a:prstGeom prst="rect">
          <a:avLst/>
        </a:prstGeom>
        <a:noFill/>
        <a:ln w="9525">
          <a:noFill/>
          <a:miter lim="800000"/>
          <a:headEnd/>
          <a:tailEnd/>
        </a:ln>
      </xdr:spPr>
    </xdr:sp>
    <xdr:clientData/>
  </xdr:oneCellAnchor>
  <xdr:oneCellAnchor>
    <xdr:from>
      <xdr:col>14</xdr:col>
      <xdr:colOff>0</xdr:colOff>
      <xdr:row>248</xdr:row>
      <xdr:rowOff>0</xdr:rowOff>
    </xdr:from>
    <xdr:ext cx="61911" cy="329492"/>
    <xdr:sp macro="" textlink="">
      <xdr:nvSpPr>
        <xdr:cNvPr id="10314"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30533" y="67784133"/>
          <a:ext cx="61911" cy="32949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10315"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30533" y="67784133"/>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10316"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30533" y="67784133"/>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10317"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30533" y="67784133"/>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10318"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30533" y="67784133"/>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10319"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30533" y="67784133"/>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10320"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30533" y="67784133"/>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10321"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30533" y="67784133"/>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80961" cy="348542"/>
    <xdr:sp macro="" textlink="">
      <xdr:nvSpPr>
        <xdr:cNvPr id="10322"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30533" y="67784133"/>
          <a:ext cx="80961" cy="348542"/>
        </a:xfrm>
        <a:prstGeom prst="rect">
          <a:avLst/>
        </a:prstGeom>
        <a:noFill/>
        <a:ln w="9525">
          <a:noFill/>
          <a:miter lim="800000"/>
          <a:headEnd/>
          <a:tailEnd/>
        </a:ln>
      </xdr:spPr>
    </xdr:sp>
    <xdr:clientData/>
  </xdr:oneCellAnchor>
  <xdr:oneCellAnchor>
    <xdr:from>
      <xdr:col>14</xdr:col>
      <xdr:colOff>0</xdr:colOff>
      <xdr:row>248</xdr:row>
      <xdr:rowOff>0</xdr:rowOff>
    </xdr:from>
    <xdr:ext cx="61911" cy="366736"/>
    <xdr:sp macro="" textlink="">
      <xdr:nvSpPr>
        <xdr:cNvPr id="10323"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30533" y="67784133"/>
          <a:ext cx="61911" cy="366736"/>
        </a:xfrm>
        <a:prstGeom prst="rect">
          <a:avLst/>
        </a:prstGeom>
        <a:noFill/>
        <a:ln w="9525">
          <a:noFill/>
          <a:miter lim="800000"/>
          <a:headEnd/>
          <a:tailEnd/>
        </a:ln>
      </xdr:spPr>
    </xdr:sp>
    <xdr:clientData/>
  </xdr:oneCellAnchor>
  <xdr:oneCellAnchor>
    <xdr:from>
      <xdr:col>14</xdr:col>
      <xdr:colOff>0</xdr:colOff>
      <xdr:row>248</xdr:row>
      <xdr:rowOff>0</xdr:rowOff>
    </xdr:from>
    <xdr:ext cx="61911" cy="357211"/>
    <xdr:sp macro="" textlink="">
      <xdr:nvSpPr>
        <xdr:cNvPr id="10324"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30533" y="67784133"/>
          <a:ext cx="61911" cy="357211"/>
        </a:xfrm>
        <a:prstGeom prst="rect">
          <a:avLst/>
        </a:prstGeom>
        <a:noFill/>
        <a:ln w="9525">
          <a:noFill/>
          <a:miter lim="800000"/>
          <a:headEnd/>
          <a:tailEnd/>
        </a:ln>
      </xdr:spPr>
    </xdr:sp>
    <xdr:clientData/>
  </xdr:oneCellAnchor>
  <xdr:oneCellAnchor>
    <xdr:from>
      <xdr:col>14</xdr:col>
      <xdr:colOff>0</xdr:colOff>
      <xdr:row>248</xdr:row>
      <xdr:rowOff>0</xdr:rowOff>
    </xdr:from>
    <xdr:ext cx="61911" cy="376261"/>
    <xdr:sp macro="" textlink="">
      <xdr:nvSpPr>
        <xdr:cNvPr id="10325"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30533" y="67784133"/>
          <a:ext cx="61911" cy="37626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10326"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30533" y="67784133"/>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10327"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30533" y="67784133"/>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10328"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30533" y="67784133"/>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10329"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30533" y="67784133"/>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61911" cy="414361"/>
    <xdr:sp macro="" textlink="">
      <xdr:nvSpPr>
        <xdr:cNvPr id="10330"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30533" y="67784133"/>
          <a:ext cx="61911" cy="414361"/>
        </a:xfrm>
        <a:prstGeom prst="rect">
          <a:avLst/>
        </a:prstGeom>
        <a:noFill/>
        <a:ln w="9525">
          <a:noFill/>
          <a:miter lim="800000"/>
          <a:headEnd/>
          <a:tailEnd/>
        </a:ln>
      </xdr:spPr>
    </xdr:sp>
    <xdr:clientData/>
  </xdr:oneCellAnchor>
  <xdr:oneCellAnchor>
    <xdr:from>
      <xdr:col>14</xdr:col>
      <xdr:colOff>0</xdr:colOff>
      <xdr:row>248</xdr:row>
      <xdr:rowOff>0</xdr:rowOff>
    </xdr:from>
    <xdr:ext cx="61911" cy="414361"/>
    <xdr:sp macro="" textlink="">
      <xdr:nvSpPr>
        <xdr:cNvPr id="10331"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30533" y="67784133"/>
          <a:ext cx="61911" cy="414361"/>
        </a:xfrm>
        <a:prstGeom prst="rect">
          <a:avLst/>
        </a:prstGeom>
        <a:noFill/>
        <a:ln w="9525">
          <a:noFill/>
          <a:miter lim="800000"/>
          <a:headEnd/>
          <a:tailEnd/>
        </a:ln>
      </xdr:spPr>
    </xdr:sp>
    <xdr:clientData/>
  </xdr:oneCellAnchor>
  <xdr:oneCellAnchor>
    <xdr:from>
      <xdr:col>14</xdr:col>
      <xdr:colOff>0</xdr:colOff>
      <xdr:row>248</xdr:row>
      <xdr:rowOff>0</xdr:rowOff>
    </xdr:from>
    <xdr:ext cx="61911" cy="404836"/>
    <xdr:sp macro="" textlink="">
      <xdr:nvSpPr>
        <xdr:cNvPr id="10332"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30533" y="67784133"/>
          <a:ext cx="61911" cy="404836"/>
        </a:xfrm>
        <a:prstGeom prst="rect">
          <a:avLst/>
        </a:prstGeom>
        <a:noFill/>
        <a:ln w="9525">
          <a:noFill/>
          <a:miter lim="800000"/>
          <a:headEnd/>
          <a:tailEnd/>
        </a:ln>
      </xdr:spPr>
    </xdr:sp>
    <xdr:clientData/>
  </xdr:oneCellAnchor>
  <xdr:oneCellAnchor>
    <xdr:from>
      <xdr:col>14</xdr:col>
      <xdr:colOff>0</xdr:colOff>
      <xdr:row>248</xdr:row>
      <xdr:rowOff>0</xdr:rowOff>
    </xdr:from>
    <xdr:ext cx="61911" cy="423886"/>
    <xdr:sp macro="" textlink="">
      <xdr:nvSpPr>
        <xdr:cNvPr id="10333"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30533" y="67784133"/>
          <a:ext cx="61911" cy="423886"/>
        </a:xfrm>
        <a:prstGeom prst="rect">
          <a:avLst/>
        </a:prstGeom>
        <a:noFill/>
        <a:ln w="9525">
          <a:noFill/>
          <a:miter lim="800000"/>
          <a:headEnd/>
          <a:tailEnd/>
        </a:ln>
      </xdr:spPr>
    </xdr:sp>
    <xdr:clientData/>
  </xdr:oneCellAnchor>
  <xdr:oneCellAnchor>
    <xdr:from>
      <xdr:col>14</xdr:col>
      <xdr:colOff>0</xdr:colOff>
      <xdr:row>248</xdr:row>
      <xdr:rowOff>0</xdr:rowOff>
    </xdr:from>
    <xdr:ext cx="80961" cy="442936"/>
    <xdr:sp macro="" textlink="">
      <xdr:nvSpPr>
        <xdr:cNvPr id="10334"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30533" y="67784133"/>
          <a:ext cx="80961" cy="442936"/>
        </a:xfrm>
        <a:prstGeom prst="rect">
          <a:avLst/>
        </a:prstGeom>
        <a:noFill/>
        <a:ln w="9525">
          <a:noFill/>
          <a:miter lim="800000"/>
          <a:headEnd/>
          <a:tailEnd/>
        </a:ln>
      </xdr:spPr>
    </xdr:sp>
    <xdr:clientData/>
  </xdr:oneCellAnchor>
  <xdr:oneCellAnchor>
    <xdr:from>
      <xdr:col>14</xdr:col>
      <xdr:colOff>0</xdr:colOff>
      <xdr:row>248</xdr:row>
      <xdr:rowOff>0</xdr:rowOff>
    </xdr:from>
    <xdr:ext cx="80961" cy="442936"/>
    <xdr:sp macro="" textlink="">
      <xdr:nvSpPr>
        <xdr:cNvPr id="10335"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30533" y="67784133"/>
          <a:ext cx="80961" cy="442936"/>
        </a:xfrm>
        <a:prstGeom prst="rect">
          <a:avLst/>
        </a:prstGeom>
        <a:noFill/>
        <a:ln w="9525">
          <a:noFill/>
          <a:miter lim="800000"/>
          <a:headEnd/>
          <a:tailEnd/>
        </a:ln>
      </xdr:spPr>
    </xdr:sp>
    <xdr:clientData/>
  </xdr:oneCellAnchor>
  <xdr:oneCellAnchor>
    <xdr:from>
      <xdr:col>14</xdr:col>
      <xdr:colOff>0</xdr:colOff>
      <xdr:row>248</xdr:row>
      <xdr:rowOff>0</xdr:rowOff>
    </xdr:from>
    <xdr:ext cx="80961" cy="442936"/>
    <xdr:sp macro="" textlink="">
      <xdr:nvSpPr>
        <xdr:cNvPr id="10336"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30533" y="67784133"/>
          <a:ext cx="80961" cy="442936"/>
        </a:xfrm>
        <a:prstGeom prst="rect">
          <a:avLst/>
        </a:prstGeom>
        <a:noFill/>
        <a:ln w="9525">
          <a:noFill/>
          <a:miter lim="800000"/>
          <a:headEnd/>
          <a:tailEnd/>
        </a:ln>
      </xdr:spPr>
    </xdr:sp>
    <xdr:clientData/>
  </xdr:oneCellAnchor>
  <xdr:oneCellAnchor>
    <xdr:from>
      <xdr:col>14</xdr:col>
      <xdr:colOff>0</xdr:colOff>
      <xdr:row>248</xdr:row>
      <xdr:rowOff>0</xdr:rowOff>
    </xdr:from>
    <xdr:ext cx="80961" cy="442936"/>
    <xdr:sp macro="" textlink="">
      <xdr:nvSpPr>
        <xdr:cNvPr id="10337"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30533" y="67784133"/>
          <a:ext cx="80961" cy="442936"/>
        </a:xfrm>
        <a:prstGeom prst="rect">
          <a:avLst/>
        </a:prstGeom>
        <a:noFill/>
        <a:ln w="9525">
          <a:noFill/>
          <a:miter lim="800000"/>
          <a:headEnd/>
          <a:tailEnd/>
        </a:ln>
      </xdr:spPr>
    </xdr:sp>
    <xdr:clientData/>
  </xdr:oneCellAnchor>
  <xdr:oneCellAnchor>
    <xdr:from>
      <xdr:col>14</xdr:col>
      <xdr:colOff>0</xdr:colOff>
      <xdr:row>248</xdr:row>
      <xdr:rowOff>0</xdr:rowOff>
    </xdr:from>
    <xdr:ext cx="61911" cy="447169"/>
    <xdr:sp macro="" textlink="">
      <xdr:nvSpPr>
        <xdr:cNvPr id="1033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30533" y="67784133"/>
          <a:ext cx="61911" cy="447169"/>
        </a:xfrm>
        <a:prstGeom prst="rect">
          <a:avLst/>
        </a:prstGeom>
        <a:noFill/>
        <a:ln w="9525">
          <a:noFill/>
          <a:miter lim="800000"/>
          <a:headEnd/>
          <a:tailEnd/>
        </a:ln>
      </xdr:spPr>
    </xdr:sp>
    <xdr:clientData/>
  </xdr:oneCellAnchor>
  <xdr:oneCellAnchor>
    <xdr:from>
      <xdr:col>14</xdr:col>
      <xdr:colOff>0</xdr:colOff>
      <xdr:row>248</xdr:row>
      <xdr:rowOff>0</xdr:rowOff>
    </xdr:from>
    <xdr:ext cx="61911" cy="447169"/>
    <xdr:sp macro="" textlink="">
      <xdr:nvSpPr>
        <xdr:cNvPr id="1033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30533" y="67784133"/>
          <a:ext cx="61911" cy="447169"/>
        </a:xfrm>
        <a:prstGeom prst="rect">
          <a:avLst/>
        </a:prstGeom>
        <a:noFill/>
        <a:ln w="9525">
          <a:noFill/>
          <a:miter lim="800000"/>
          <a:headEnd/>
          <a:tailEnd/>
        </a:ln>
      </xdr:spPr>
    </xdr:sp>
    <xdr:clientData/>
  </xdr:oneCellAnchor>
  <xdr:oneCellAnchor>
    <xdr:from>
      <xdr:col>14</xdr:col>
      <xdr:colOff>0</xdr:colOff>
      <xdr:row>248</xdr:row>
      <xdr:rowOff>0</xdr:rowOff>
    </xdr:from>
    <xdr:ext cx="61911" cy="442936"/>
    <xdr:sp macro="" textlink="">
      <xdr:nvSpPr>
        <xdr:cNvPr id="1034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30533" y="67784133"/>
          <a:ext cx="61911" cy="442936"/>
        </a:xfrm>
        <a:prstGeom prst="rect">
          <a:avLst/>
        </a:prstGeom>
        <a:noFill/>
        <a:ln w="9525">
          <a:noFill/>
          <a:miter lim="800000"/>
          <a:headEnd/>
          <a:tailEnd/>
        </a:ln>
      </xdr:spPr>
    </xdr:sp>
    <xdr:clientData/>
  </xdr:oneCellAnchor>
  <xdr:oneCellAnchor>
    <xdr:from>
      <xdr:col>14</xdr:col>
      <xdr:colOff>0</xdr:colOff>
      <xdr:row>248</xdr:row>
      <xdr:rowOff>0</xdr:rowOff>
    </xdr:from>
    <xdr:ext cx="61911" cy="456694"/>
    <xdr:sp macro="" textlink="">
      <xdr:nvSpPr>
        <xdr:cNvPr id="1034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30533" y="67784133"/>
          <a:ext cx="61911" cy="456694"/>
        </a:xfrm>
        <a:prstGeom prst="rect">
          <a:avLst/>
        </a:prstGeom>
        <a:noFill/>
        <a:ln w="9525">
          <a:noFill/>
          <a:miter lim="800000"/>
          <a:headEnd/>
          <a:tailEnd/>
        </a:ln>
      </xdr:spPr>
    </xdr:sp>
    <xdr:clientData/>
  </xdr:oneCellAnchor>
  <xdr:oneCellAnchor>
    <xdr:from>
      <xdr:col>14</xdr:col>
      <xdr:colOff>0</xdr:colOff>
      <xdr:row>248</xdr:row>
      <xdr:rowOff>0</xdr:rowOff>
    </xdr:from>
    <xdr:ext cx="61911" cy="414361"/>
    <xdr:sp macro="" textlink="">
      <xdr:nvSpPr>
        <xdr:cNvPr id="1034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30533" y="67784133"/>
          <a:ext cx="61911" cy="414361"/>
        </a:xfrm>
        <a:prstGeom prst="rect">
          <a:avLst/>
        </a:prstGeom>
        <a:noFill/>
        <a:ln w="9525">
          <a:noFill/>
          <a:miter lim="800000"/>
          <a:headEnd/>
          <a:tailEnd/>
        </a:ln>
      </xdr:spPr>
    </xdr:sp>
    <xdr:clientData/>
  </xdr:oneCellAnchor>
  <xdr:oneCellAnchor>
    <xdr:from>
      <xdr:col>14</xdr:col>
      <xdr:colOff>0</xdr:colOff>
      <xdr:row>248</xdr:row>
      <xdr:rowOff>0</xdr:rowOff>
    </xdr:from>
    <xdr:ext cx="61911" cy="414361"/>
    <xdr:sp macro="" textlink="">
      <xdr:nvSpPr>
        <xdr:cNvPr id="1034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30533" y="67784133"/>
          <a:ext cx="61911" cy="414361"/>
        </a:xfrm>
        <a:prstGeom prst="rect">
          <a:avLst/>
        </a:prstGeom>
        <a:noFill/>
        <a:ln w="9525">
          <a:noFill/>
          <a:miter lim="800000"/>
          <a:headEnd/>
          <a:tailEnd/>
        </a:ln>
      </xdr:spPr>
    </xdr:sp>
    <xdr:clientData/>
  </xdr:oneCellAnchor>
  <xdr:oneCellAnchor>
    <xdr:from>
      <xdr:col>14</xdr:col>
      <xdr:colOff>0</xdr:colOff>
      <xdr:row>248</xdr:row>
      <xdr:rowOff>0</xdr:rowOff>
    </xdr:from>
    <xdr:ext cx="61911" cy="404836"/>
    <xdr:sp macro="" textlink="">
      <xdr:nvSpPr>
        <xdr:cNvPr id="1034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30533" y="67784133"/>
          <a:ext cx="61911" cy="404836"/>
        </a:xfrm>
        <a:prstGeom prst="rect">
          <a:avLst/>
        </a:prstGeom>
        <a:noFill/>
        <a:ln w="9525">
          <a:noFill/>
          <a:miter lim="800000"/>
          <a:headEnd/>
          <a:tailEnd/>
        </a:ln>
      </xdr:spPr>
    </xdr:sp>
    <xdr:clientData/>
  </xdr:oneCellAnchor>
  <xdr:oneCellAnchor>
    <xdr:from>
      <xdr:col>14</xdr:col>
      <xdr:colOff>0</xdr:colOff>
      <xdr:row>248</xdr:row>
      <xdr:rowOff>0</xdr:rowOff>
    </xdr:from>
    <xdr:ext cx="61911" cy="423886"/>
    <xdr:sp macro="" textlink="">
      <xdr:nvSpPr>
        <xdr:cNvPr id="1034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30533" y="67784133"/>
          <a:ext cx="61911" cy="423886"/>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1034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30533" y="67784133"/>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1034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30533" y="67784133"/>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1034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30533" y="67784133"/>
          <a:ext cx="80961" cy="395311"/>
        </a:xfrm>
        <a:prstGeom prst="rect">
          <a:avLst/>
        </a:prstGeom>
        <a:noFill/>
        <a:ln w="9525">
          <a:noFill/>
          <a:miter lim="800000"/>
          <a:headEnd/>
          <a:tailEnd/>
        </a:ln>
      </xdr:spPr>
    </xdr:sp>
    <xdr:clientData/>
  </xdr:oneCellAnchor>
  <xdr:oneCellAnchor>
    <xdr:from>
      <xdr:col>14</xdr:col>
      <xdr:colOff>0</xdr:colOff>
      <xdr:row>248</xdr:row>
      <xdr:rowOff>0</xdr:rowOff>
    </xdr:from>
    <xdr:ext cx="80961" cy="395311"/>
    <xdr:sp macro="" textlink="">
      <xdr:nvSpPr>
        <xdr:cNvPr id="1034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30533" y="67784133"/>
          <a:ext cx="80961" cy="395311"/>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06623"/>
    <xdr:sp macro="" textlink="">
      <xdr:nvSpPr>
        <xdr:cNvPr id="1035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32227" y="67784133"/>
          <a:ext cx="59602" cy="30662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06623"/>
    <xdr:sp macro="" textlink="">
      <xdr:nvSpPr>
        <xdr:cNvPr id="1035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32227" y="67784133"/>
          <a:ext cx="59602" cy="30662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16148"/>
    <xdr:sp macro="" textlink="">
      <xdr:nvSpPr>
        <xdr:cNvPr id="10352"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32227" y="67784133"/>
          <a:ext cx="59602" cy="31614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10353"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32227" y="67784133"/>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10354"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32227" y="67784133"/>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10355"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32227" y="67784133"/>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10356"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32227" y="67784133"/>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10357"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32227" y="67784133"/>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10358"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32227" y="67784133"/>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10359"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32227" y="67784133"/>
          <a:ext cx="78652" cy="333759"/>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33759"/>
    <xdr:sp macro="" textlink="">
      <xdr:nvSpPr>
        <xdr:cNvPr id="10360"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32227" y="67784133"/>
          <a:ext cx="78652" cy="333759"/>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51953"/>
    <xdr:sp macro="" textlink="">
      <xdr:nvSpPr>
        <xdr:cNvPr id="1036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32227" y="67784133"/>
          <a:ext cx="59602" cy="3519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42428"/>
    <xdr:sp macro="" textlink="">
      <xdr:nvSpPr>
        <xdr:cNvPr id="1036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32227" y="67784133"/>
          <a:ext cx="59602" cy="34242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61478"/>
    <xdr:sp macro="" textlink="">
      <xdr:nvSpPr>
        <xdr:cNvPr id="1036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32227" y="67784133"/>
          <a:ext cx="59602" cy="36147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1036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32227" y="67784133"/>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1036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32227" y="67784133"/>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1036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32227" y="67784133"/>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1036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32227" y="67784133"/>
          <a:ext cx="78652" cy="38052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9578"/>
    <xdr:sp macro="" textlink="">
      <xdr:nvSpPr>
        <xdr:cNvPr id="10368"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32227" y="67784133"/>
          <a:ext cx="59602" cy="39957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9578"/>
    <xdr:sp macro="" textlink="">
      <xdr:nvSpPr>
        <xdr:cNvPr id="10369"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32227" y="67784133"/>
          <a:ext cx="59602" cy="39957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0053"/>
    <xdr:sp macro="" textlink="">
      <xdr:nvSpPr>
        <xdr:cNvPr id="10370"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32227" y="67784133"/>
          <a:ext cx="59602" cy="3900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09103"/>
    <xdr:sp macro="" textlink="">
      <xdr:nvSpPr>
        <xdr:cNvPr id="10371"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32227" y="67784133"/>
          <a:ext cx="59602" cy="40910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428153"/>
    <xdr:sp macro="" textlink="">
      <xdr:nvSpPr>
        <xdr:cNvPr id="10372"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32227" y="67784133"/>
          <a:ext cx="78652" cy="42815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428153"/>
    <xdr:sp macro="" textlink="">
      <xdr:nvSpPr>
        <xdr:cNvPr id="10373"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32227" y="67784133"/>
          <a:ext cx="78652" cy="42815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428153"/>
    <xdr:sp macro="" textlink="">
      <xdr:nvSpPr>
        <xdr:cNvPr id="10374"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32227" y="67784133"/>
          <a:ext cx="78652" cy="42815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428153"/>
    <xdr:sp macro="" textlink="">
      <xdr:nvSpPr>
        <xdr:cNvPr id="10375"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32227" y="67784133"/>
          <a:ext cx="78652" cy="4281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32386"/>
    <xdr:sp macro="" textlink="">
      <xdr:nvSpPr>
        <xdr:cNvPr id="1037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32227" y="67784133"/>
          <a:ext cx="59602" cy="432386"/>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32386"/>
    <xdr:sp macro="" textlink="">
      <xdr:nvSpPr>
        <xdr:cNvPr id="1037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32227" y="67784133"/>
          <a:ext cx="59602" cy="432386"/>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28153"/>
    <xdr:sp macro="" textlink="">
      <xdr:nvSpPr>
        <xdr:cNvPr id="1037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32227" y="67784133"/>
          <a:ext cx="59602" cy="4281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41911"/>
    <xdr:sp macro="" textlink="">
      <xdr:nvSpPr>
        <xdr:cNvPr id="1037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32227" y="67784133"/>
          <a:ext cx="59602" cy="441911"/>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9578"/>
    <xdr:sp macro="" textlink="">
      <xdr:nvSpPr>
        <xdr:cNvPr id="10380"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32227" y="67784133"/>
          <a:ext cx="59602" cy="39957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9578"/>
    <xdr:sp macro="" textlink="">
      <xdr:nvSpPr>
        <xdr:cNvPr id="10381"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32227" y="67784133"/>
          <a:ext cx="59602" cy="399578"/>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390053"/>
    <xdr:sp macro="" textlink="">
      <xdr:nvSpPr>
        <xdr:cNvPr id="10382"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32227" y="67784133"/>
          <a:ext cx="59602" cy="390053"/>
        </a:xfrm>
        <a:prstGeom prst="rect">
          <a:avLst/>
        </a:prstGeom>
        <a:noFill/>
        <a:ln w="9525">
          <a:noFill/>
          <a:miter lim="800000"/>
          <a:headEnd/>
          <a:tailEnd/>
        </a:ln>
      </xdr:spPr>
    </xdr:sp>
    <xdr:clientData/>
  </xdr:oneCellAnchor>
  <xdr:oneCellAnchor>
    <xdr:from>
      <xdr:col>13</xdr:col>
      <xdr:colOff>1219200</xdr:colOff>
      <xdr:row>248</xdr:row>
      <xdr:rowOff>0</xdr:rowOff>
    </xdr:from>
    <xdr:ext cx="59602" cy="409103"/>
    <xdr:sp macro="" textlink="">
      <xdr:nvSpPr>
        <xdr:cNvPr id="10383"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32227" y="67784133"/>
          <a:ext cx="59602" cy="409103"/>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10384"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32227" y="67784133"/>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10385"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32227" y="67784133"/>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10386"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32227" y="67784133"/>
          <a:ext cx="78652" cy="380528"/>
        </a:xfrm>
        <a:prstGeom prst="rect">
          <a:avLst/>
        </a:prstGeom>
        <a:noFill/>
        <a:ln w="9525">
          <a:noFill/>
          <a:miter lim="800000"/>
          <a:headEnd/>
          <a:tailEnd/>
        </a:ln>
      </xdr:spPr>
    </xdr:sp>
    <xdr:clientData/>
  </xdr:oneCellAnchor>
  <xdr:oneCellAnchor>
    <xdr:from>
      <xdr:col>13</xdr:col>
      <xdr:colOff>1524000</xdr:colOff>
      <xdr:row>248</xdr:row>
      <xdr:rowOff>0</xdr:rowOff>
    </xdr:from>
    <xdr:ext cx="78652" cy="380528"/>
    <xdr:sp macro="" textlink="">
      <xdr:nvSpPr>
        <xdr:cNvPr id="10387"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32227" y="67784133"/>
          <a:ext cx="78652" cy="380528"/>
        </a:xfrm>
        <a:prstGeom prst="rect">
          <a:avLst/>
        </a:prstGeom>
        <a:noFill/>
        <a:ln w="9525">
          <a:noFill/>
          <a:miter lim="800000"/>
          <a:headEnd/>
          <a:tailEnd/>
        </a:ln>
      </xdr:spPr>
    </xdr:sp>
    <xdr:clientData/>
  </xdr:oneCellAnchor>
  <xdr:oneCellAnchor>
    <xdr:from>
      <xdr:col>14</xdr:col>
      <xdr:colOff>0</xdr:colOff>
      <xdr:row>248</xdr:row>
      <xdr:rowOff>0</xdr:rowOff>
    </xdr:from>
    <xdr:ext cx="61911" cy="306623"/>
    <xdr:sp macro="" textlink="">
      <xdr:nvSpPr>
        <xdr:cNvPr id="10388"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30533" y="67784133"/>
          <a:ext cx="61911" cy="306623"/>
        </a:xfrm>
        <a:prstGeom prst="rect">
          <a:avLst/>
        </a:prstGeom>
        <a:noFill/>
        <a:ln w="9525">
          <a:noFill/>
          <a:miter lim="800000"/>
          <a:headEnd/>
          <a:tailEnd/>
        </a:ln>
      </xdr:spPr>
    </xdr:sp>
    <xdr:clientData/>
  </xdr:oneCellAnchor>
  <xdr:oneCellAnchor>
    <xdr:from>
      <xdr:col>14</xdr:col>
      <xdr:colOff>0</xdr:colOff>
      <xdr:row>248</xdr:row>
      <xdr:rowOff>0</xdr:rowOff>
    </xdr:from>
    <xdr:ext cx="61911" cy="306623"/>
    <xdr:sp macro="" textlink="">
      <xdr:nvSpPr>
        <xdr:cNvPr id="10389"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30533" y="67784133"/>
          <a:ext cx="61911" cy="306623"/>
        </a:xfrm>
        <a:prstGeom prst="rect">
          <a:avLst/>
        </a:prstGeom>
        <a:noFill/>
        <a:ln w="9525">
          <a:noFill/>
          <a:miter lim="800000"/>
          <a:headEnd/>
          <a:tailEnd/>
        </a:ln>
      </xdr:spPr>
    </xdr:sp>
    <xdr:clientData/>
  </xdr:oneCellAnchor>
  <xdr:oneCellAnchor>
    <xdr:from>
      <xdr:col>14</xdr:col>
      <xdr:colOff>0</xdr:colOff>
      <xdr:row>248</xdr:row>
      <xdr:rowOff>0</xdr:rowOff>
    </xdr:from>
    <xdr:ext cx="61911" cy="316148"/>
    <xdr:sp macro="" textlink="">
      <xdr:nvSpPr>
        <xdr:cNvPr id="1039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30533" y="67784133"/>
          <a:ext cx="61911" cy="316148"/>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1039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30533" y="67784133"/>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1039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30533" y="67784133"/>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1039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30533" y="67784133"/>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1039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30533" y="67784133"/>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1039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30533" y="67784133"/>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1039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30533" y="67784133"/>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1039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30533" y="67784133"/>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80961" cy="333759"/>
    <xdr:sp macro="" textlink="">
      <xdr:nvSpPr>
        <xdr:cNvPr id="1039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30533" y="67784133"/>
          <a:ext cx="80961" cy="333759"/>
        </a:xfrm>
        <a:prstGeom prst="rect">
          <a:avLst/>
        </a:prstGeom>
        <a:noFill/>
        <a:ln w="9525">
          <a:noFill/>
          <a:miter lim="800000"/>
          <a:headEnd/>
          <a:tailEnd/>
        </a:ln>
      </xdr:spPr>
    </xdr:sp>
    <xdr:clientData/>
  </xdr:oneCellAnchor>
  <xdr:oneCellAnchor>
    <xdr:from>
      <xdr:col>14</xdr:col>
      <xdr:colOff>0</xdr:colOff>
      <xdr:row>248</xdr:row>
      <xdr:rowOff>0</xdr:rowOff>
    </xdr:from>
    <xdr:ext cx="61911" cy="351953"/>
    <xdr:sp macro="" textlink="">
      <xdr:nvSpPr>
        <xdr:cNvPr id="10399"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30533" y="67784133"/>
          <a:ext cx="61911" cy="351953"/>
        </a:xfrm>
        <a:prstGeom prst="rect">
          <a:avLst/>
        </a:prstGeom>
        <a:noFill/>
        <a:ln w="9525">
          <a:noFill/>
          <a:miter lim="800000"/>
          <a:headEnd/>
          <a:tailEnd/>
        </a:ln>
      </xdr:spPr>
    </xdr:sp>
    <xdr:clientData/>
  </xdr:oneCellAnchor>
  <xdr:oneCellAnchor>
    <xdr:from>
      <xdr:col>14</xdr:col>
      <xdr:colOff>0</xdr:colOff>
      <xdr:row>248</xdr:row>
      <xdr:rowOff>0</xdr:rowOff>
    </xdr:from>
    <xdr:ext cx="61911" cy="342428"/>
    <xdr:sp macro="" textlink="">
      <xdr:nvSpPr>
        <xdr:cNvPr id="10400"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30533" y="67784133"/>
          <a:ext cx="61911" cy="342428"/>
        </a:xfrm>
        <a:prstGeom prst="rect">
          <a:avLst/>
        </a:prstGeom>
        <a:noFill/>
        <a:ln w="9525">
          <a:noFill/>
          <a:miter lim="800000"/>
          <a:headEnd/>
          <a:tailEnd/>
        </a:ln>
      </xdr:spPr>
    </xdr:sp>
    <xdr:clientData/>
  </xdr:oneCellAnchor>
  <xdr:oneCellAnchor>
    <xdr:from>
      <xdr:col>14</xdr:col>
      <xdr:colOff>0</xdr:colOff>
      <xdr:row>248</xdr:row>
      <xdr:rowOff>0</xdr:rowOff>
    </xdr:from>
    <xdr:ext cx="61911" cy="361478"/>
    <xdr:sp macro="" textlink="">
      <xdr:nvSpPr>
        <xdr:cNvPr id="10401"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30533" y="67784133"/>
          <a:ext cx="61911" cy="36147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10402"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30533" y="67784133"/>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10403"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30533" y="67784133"/>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10404"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30533" y="67784133"/>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10405"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30533" y="67784133"/>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61911" cy="399578"/>
    <xdr:sp macro="" textlink="">
      <xdr:nvSpPr>
        <xdr:cNvPr id="1040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30533" y="67784133"/>
          <a:ext cx="61911" cy="399578"/>
        </a:xfrm>
        <a:prstGeom prst="rect">
          <a:avLst/>
        </a:prstGeom>
        <a:noFill/>
        <a:ln w="9525">
          <a:noFill/>
          <a:miter lim="800000"/>
          <a:headEnd/>
          <a:tailEnd/>
        </a:ln>
      </xdr:spPr>
    </xdr:sp>
    <xdr:clientData/>
  </xdr:oneCellAnchor>
  <xdr:oneCellAnchor>
    <xdr:from>
      <xdr:col>14</xdr:col>
      <xdr:colOff>0</xdr:colOff>
      <xdr:row>248</xdr:row>
      <xdr:rowOff>0</xdr:rowOff>
    </xdr:from>
    <xdr:ext cx="61911" cy="399578"/>
    <xdr:sp macro="" textlink="">
      <xdr:nvSpPr>
        <xdr:cNvPr id="1040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30533" y="67784133"/>
          <a:ext cx="61911" cy="399578"/>
        </a:xfrm>
        <a:prstGeom prst="rect">
          <a:avLst/>
        </a:prstGeom>
        <a:noFill/>
        <a:ln w="9525">
          <a:noFill/>
          <a:miter lim="800000"/>
          <a:headEnd/>
          <a:tailEnd/>
        </a:ln>
      </xdr:spPr>
    </xdr:sp>
    <xdr:clientData/>
  </xdr:oneCellAnchor>
  <xdr:oneCellAnchor>
    <xdr:from>
      <xdr:col>14</xdr:col>
      <xdr:colOff>0</xdr:colOff>
      <xdr:row>248</xdr:row>
      <xdr:rowOff>0</xdr:rowOff>
    </xdr:from>
    <xdr:ext cx="61911" cy="390053"/>
    <xdr:sp macro="" textlink="">
      <xdr:nvSpPr>
        <xdr:cNvPr id="1040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30533" y="67784133"/>
          <a:ext cx="61911" cy="390053"/>
        </a:xfrm>
        <a:prstGeom prst="rect">
          <a:avLst/>
        </a:prstGeom>
        <a:noFill/>
        <a:ln w="9525">
          <a:noFill/>
          <a:miter lim="800000"/>
          <a:headEnd/>
          <a:tailEnd/>
        </a:ln>
      </xdr:spPr>
    </xdr:sp>
    <xdr:clientData/>
  </xdr:oneCellAnchor>
  <xdr:oneCellAnchor>
    <xdr:from>
      <xdr:col>14</xdr:col>
      <xdr:colOff>0</xdr:colOff>
      <xdr:row>248</xdr:row>
      <xdr:rowOff>0</xdr:rowOff>
    </xdr:from>
    <xdr:ext cx="61911" cy="409103"/>
    <xdr:sp macro="" textlink="">
      <xdr:nvSpPr>
        <xdr:cNvPr id="1040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30533" y="67784133"/>
          <a:ext cx="61911" cy="409103"/>
        </a:xfrm>
        <a:prstGeom prst="rect">
          <a:avLst/>
        </a:prstGeom>
        <a:noFill/>
        <a:ln w="9525">
          <a:noFill/>
          <a:miter lim="800000"/>
          <a:headEnd/>
          <a:tailEnd/>
        </a:ln>
      </xdr:spPr>
    </xdr:sp>
    <xdr:clientData/>
  </xdr:oneCellAnchor>
  <xdr:oneCellAnchor>
    <xdr:from>
      <xdr:col>14</xdr:col>
      <xdr:colOff>0</xdr:colOff>
      <xdr:row>248</xdr:row>
      <xdr:rowOff>0</xdr:rowOff>
    </xdr:from>
    <xdr:ext cx="80961" cy="428153"/>
    <xdr:sp macro="" textlink="">
      <xdr:nvSpPr>
        <xdr:cNvPr id="1041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30533" y="67784133"/>
          <a:ext cx="80961" cy="428153"/>
        </a:xfrm>
        <a:prstGeom prst="rect">
          <a:avLst/>
        </a:prstGeom>
        <a:noFill/>
        <a:ln w="9525">
          <a:noFill/>
          <a:miter lim="800000"/>
          <a:headEnd/>
          <a:tailEnd/>
        </a:ln>
      </xdr:spPr>
    </xdr:sp>
    <xdr:clientData/>
  </xdr:oneCellAnchor>
  <xdr:oneCellAnchor>
    <xdr:from>
      <xdr:col>14</xdr:col>
      <xdr:colOff>0</xdr:colOff>
      <xdr:row>248</xdr:row>
      <xdr:rowOff>0</xdr:rowOff>
    </xdr:from>
    <xdr:ext cx="80961" cy="428153"/>
    <xdr:sp macro="" textlink="">
      <xdr:nvSpPr>
        <xdr:cNvPr id="1041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30533" y="67784133"/>
          <a:ext cx="80961" cy="428153"/>
        </a:xfrm>
        <a:prstGeom prst="rect">
          <a:avLst/>
        </a:prstGeom>
        <a:noFill/>
        <a:ln w="9525">
          <a:noFill/>
          <a:miter lim="800000"/>
          <a:headEnd/>
          <a:tailEnd/>
        </a:ln>
      </xdr:spPr>
    </xdr:sp>
    <xdr:clientData/>
  </xdr:oneCellAnchor>
  <xdr:oneCellAnchor>
    <xdr:from>
      <xdr:col>14</xdr:col>
      <xdr:colOff>0</xdr:colOff>
      <xdr:row>248</xdr:row>
      <xdr:rowOff>0</xdr:rowOff>
    </xdr:from>
    <xdr:ext cx="80961" cy="428153"/>
    <xdr:sp macro="" textlink="">
      <xdr:nvSpPr>
        <xdr:cNvPr id="1041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30533" y="67784133"/>
          <a:ext cx="80961" cy="428153"/>
        </a:xfrm>
        <a:prstGeom prst="rect">
          <a:avLst/>
        </a:prstGeom>
        <a:noFill/>
        <a:ln w="9525">
          <a:noFill/>
          <a:miter lim="800000"/>
          <a:headEnd/>
          <a:tailEnd/>
        </a:ln>
      </xdr:spPr>
    </xdr:sp>
    <xdr:clientData/>
  </xdr:oneCellAnchor>
  <xdr:oneCellAnchor>
    <xdr:from>
      <xdr:col>14</xdr:col>
      <xdr:colOff>0</xdr:colOff>
      <xdr:row>248</xdr:row>
      <xdr:rowOff>0</xdr:rowOff>
    </xdr:from>
    <xdr:ext cx="80961" cy="428153"/>
    <xdr:sp macro="" textlink="">
      <xdr:nvSpPr>
        <xdr:cNvPr id="1041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30533" y="67784133"/>
          <a:ext cx="80961" cy="428153"/>
        </a:xfrm>
        <a:prstGeom prst="rect">
          <a:avLst/>
        </a:prstGeom>
        <a:noFill/>
        <a:ln w="9525">
          <a:noFill/>
          <a:miter lim="800000"/>
          <a:headEnd/>
          <a:tailEnd/>
        </a:ln>
      </xdr:spPr>
    </xdr:sp>
    <xdr:clientData/>
  </xdr:oneCellAnchor>
  <xdr:oneCellAnchor>
    <xdr:from>
      <xdr:col>14</xdr:col>
      <xdr:colOff>0</xdr:colOff>
      <xdr:row>248</xdr:row>
      <xdr:rowOff>0</xdr:rowOff>
    </xdr:from>
    <xdr:ext cx="61911" cy="432386"/>
    <xdr:sp macro="" textlink="">
      <xdr:nvSpPr>
        <xdr:cNvPr id="10414"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30533" y="67784133"/>
          <a:ext cx="61911" cy="432386"/>
        </a:xfrm>
        <a:prstGeom prst="rect">
          <a:avLst/>
        </a:prstGeom>
        <a:noFill/>
        <a:ln w="9525">
          <a:noFill/>
          <a:miter lim="800000"/>
          <a:headEnd/>
          <a:tailEnd/>
        </a:ln>
      </xdr:spPr>
    </xdr:sp>
    <xdr:clientData/>
  </xdr:oneCellAnchor>
  <xdr:oneCellAnchor>
    <xdr:from>
      <xdr:col>14</xdr:col>
      <xdr:colOff>0</xdr:colOff>
      <xdr:row>248</xdr:row>
      <xdr:rowOff>0</xdr:rowOff>
    </xdr:from>
    <xdr:ext cx="61911" cy="432386"/>
    <xdr:sp macro="" textlink="">
      <xdr:nvSpPr>
        <xdr:cNvPr id="10415"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30533" y="67784133"/>
          <a:ext cx="61911" cy="432386"/>
        </a:xfrm>
        <a:prstGeom prst="rect">
          <a:avLst/>
        </a:prstGeom>
        <a:noFill/>
        <a:ln w="9525">
          <a:noFill/>
          <a:miter lim="800000"/>
          <a:headEnd/>
          <a:tailEnd/>
        </a:ln>
      </xdr:spPr>
    </xdr:sp>
    <xdr:clientData/>
  </xdr:oneCellAnchor>
  <xdr:oneCellAnchor>
    <xdr:from>
      <xdr:col>14</xdr:col>
      <xdr:colOff>0</xdr:colOff>
      <xdr:row>248</xdr:row>
      <xdr:rowOff>0</xdr:rowOff>
    </xdr:from>
    <xdr:ext cx="61911" cy="428153"/>
    <xdr:sp macro="" textlink="">
      <xdr:nvSpPr>
        <xdr:cNvPr id="10416"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30533" y="67784133"/>
          <a:ext cx="61911" cy="428153"/>
        </a:xfrm>
        <a:prstGeom prst="rect">
          <a:avLst/>
        </a:prstGeom>
        <a:noFill/>
        <a:ln w="9525">
          <a:noFill/>
          <a:miter lim="800000"/>
          <a:headEnd/>
          <a:tailEnd/>
        </a:ln>
      </xdr:spPr>
    </xdr:sp>
    <xdr:clientData/>
  </xdr:oneCellAnchor>
  <xdr:oneCellAnchor>
    <xdr:from>
      <xdr:col>14</xdr:col>
      <xdr:colOff>0</xdr:colOff>
      <xdr:row>248</xdr:row>
      <xdr:rowOff>0</xdr:rowOff>
    </xdr:from>
    <xdr:ext cx="61911" cy="441911"/>
    <xdr:sp macro="" textlink="">
      <xdr:nvSpPr>
        <xdr:cNvPr id="10417"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30533" y="67784133"/>
          <a:ext cx="61911" cy="441911"/>
        </a:xfrm>
        <a:prstGeom prst="rect">
          <a:avLst/>
        </a:prstGeom>
        <a:noFill/>
        <a:ln w="9525">
          <a:noFill/>
          <a:miter lim="800000"/>
          <a:headEnd/>
          <a:tailEnd/>
        </a:ln>
      </xdr:spPr>
    </xdr:sp>
    <xdr:clientData/>
  </xdr:oneCellAnchor>
  <xdr:oneCellAnchor>
    <xdr:from>
      <xdr:col>14</xdr:col>
      <xdr:colOff>0</xdr:colOff>
      <xdr:row>248</xdr:row>
      <xdr:rowOff>0</xdr:rowOff>
    </xdr:from>
    <xdr:ext cx="61911" cy="399578"/>
    <xdr:sp macro="" textlink="">
      <xdr:nvSpPr>
        <xdr:cNvPr id="1041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30533" y="67784133"/>
          <a:ext cx="61911" cy="399578"/>
        </a:xfrm>
        <a:prstGeom prst="rect">
          <a:avLst/>
        </a:prstGeom>
        <a:noFill/>
        <a:ln w="9525">
          <a:noFill/>
          <a:miter lim="800000"/>
          <a:headEnd/>
          <a:tailEnd/>
        </a:ln>
      </xdr:spPr>
    </xdr:sp>
    <xdr:clientData/>
  </xdr:oneCellAnchor>
  <xdr:oneCellAnchor>
    <xdr:from>
      <xdr:col>14</xdr:col>
      <xdr:colOff>0</xdr:colOff>
      <xdr:row>248</xdr:row>
      <xdr:rowOff>0</xdr:rowOff>
    </xdr:from>
    <xdr:ext cx="61911" cy="399578"/>
    <xdr:sp macro="" textlink="">
      <xdr:nvSpPr>
        <xdr:cNvPr id="1041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30533" y="67784133"/>
          <a:ext cx="61911" cy="399578"/>
        </a:xfrm>
        <a:prstGeom prst="rect">
          <a:avLst/>
        </a:prstGeom>
        <a:noFill/>
        <a:ln w="9525">
          <a:noFill/>
          <a:miter lim="800000"/>
          <a:headEnd/>
          <a:tailEnd/>
        </a:ln>
      </xdr:spPr>
    </xdr:sp>
    <xdr:clientData/>
  </xdr:oneCellAnchor>
  <xdr:oneCellAnchor>
    <xdr:from>
      <xdr:col>14</xdr:col>
      <xdr:colOff>0</xdr:colOff>
      <xdr:row>248</xdr:row>
      <xdr:rowOff>0</xdr:rowOff>
    </xdr:from>
    <xdr:ext cx="61911" cy="390053"/>
    <xdr:sp macro="" textlink="">
      <xdr:nvSpPr>
        <xdr:cNvPr id="1042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30533" y="67784133"/>
          <a:ext cx="61911" cy="390053"/>
        </a:xfrm>
        <a:prstGeom prst="rect">
          <a:avLst/>
        </a:prstGeom>
        <a:noFill/>
        <a:ln w="9525">
          <a:noFill/>
          <a:miter lim="800000"/>
          <a:headEnd/>
          <a:tailEnd/>
        </a:ln>
      </xdr:spPr>
    </xdr:sp>
    <xdr:clientData/>
  </xdr:oneCellAnchor>
  <xdr:oneCellAnchor>
    <xdr:from>
      <xdr:col>14</xdr:col>
      <xdr:colOff>0</xdr:colOff>
      <xdr:row>248</xdr:row>
      <xdr:rowOff>0</xdr:rowOff>
    </xdr:from>
    <xdr:ext cx="61911" cy="409103"/>
    <xdr:sp macro="" textlink="">
      <xdr:nvSpPr>
        <xdr:cNvPr id="1042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30533" y="67784133"/>
          <a:ext cx="61911" cy="409103"/>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1042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30533" y="67784133"/>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1042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30533" y="67784133"/>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1042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30533" y="67784133"/>
          <a:ext cx="80961" cy="380528"/>
        </a:xfrm>
        <a:prstGeom prst="rect">
          <a:avLst/>
        </a:prstGeom>
        <a:noFill/>
        <a:ln w="9525">
          <a:noFill/>
          <a:miter lim="800000"/>
          <a:headEnd/>
          <a:tailEnd/>
        </a:ln>
      </xdr:spPr>
    </xdr:sp>
    <xdr:clientData/>
  </xdr:oneCellAnchor>
  <xdr:oneCellAnchor>
    <xdr:from>
      <xdr:col>14</xdr:col>
      <xdr:colOff>0</xdr:colOff>
      <xdr:row>248</xdr:row>
      <xdr:rowOff>0</xdr:rowOff>
    </xdr:from>
    <xdr:ext cx="80961" cy="380528"/>
    <xdr:sp macro="" textlink="">
      <xdr:nvSpPr>
        <xdr:cNvPr id="1042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30533" y="67784133"/>
          <a:ext cx="80961" cy="380528"/>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319967"/>
    <xdr:sp macro="" textlink="">
      <xdr:nvSpPr>
        <xdr:cNvPr id="10426"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32227" y="87900933"/>
          <a:ext cx="58217" cy="319967"/>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319967"/>
    <xdr:sp macro="" textlink="">
      <xdr:nvSpPr>
        <xdr:cNvPr id="10427"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32227" y="87900933"/>
          <a:ext cx="58217" cy="319967"/>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313613"/>
    <xdr:sp macro="" textlink="">
      <xdr:nvSpPr>
        <xdr:cNvPr id="10428"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32227" y="87900933"/>
          <a:ext cx="58217" cy="313613"/>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329492"/>
    <xdr:sp macro="" textlink="">
      <xdr:nvSpPr>
        <xdr:cNvPr id="10429"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32227" y="87900933"/>
          <a:ext cx="58217" cy="329492"/>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48542"/>
    <xdr:sp macro="" textlink="">
      <xdr:nvSpPr>
        <xdr:cNvPr id="10430"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32227" y="87900933"/>
          <a:ext cx="77267" cy="348542"/>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48542"/>
    <xdr:sp macro="" textlink="">
      <xdr:nvSpPr>
        <xdr:cNvPr id="10431"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32227" y="87900933"/>
          <a:ext cx="77267" cy="348542"/>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48542"/>
    <xdr:sp macro="" textlink="">
      <xdr:nvSpPr>
        <xdr:cNvPr id="10432"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32227" y="87900933"/>
          <a:ext cx="77267" cy="348542"/>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48542"/>
    <xdr:sp macro="" textlink="">
      <xdr:nvSpPr>
        <xdr:cNvPr id="10433"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32227" y="87900933"/>
          <a:ext cx="77267" cy="348542"/>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48542"/>
    <xdr:sp macro="" textlink="">
      <xdr:nvSpPr>
        <xdr:cNvPr id="10434"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32227" y="87900933"/>
          <a:ext cx="77267" cy="348542"/>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48542"/>
    <xdr:sp macro="" textlink="">
      <xdr:nvSpPr>
        <xdr:cNvPr id="10435"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32227" y="87900933"/>
          <a:ext cx="77267" cy="348542"/>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48542"/>
    <xdr:sp macro="" textlink="">
      <xdr:nvSpPr>
        <xdr:cNvPr id="10436"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32227" y="87900933"/>
          <a:ext cx="77267" cy="348542"/>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48542"/>
    <xdr:sp macro="" textlink="">
      <xdr:nvSpPr>
        <xdr:cNvPr id="10437"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32227" y="87900933"/>
          <a:ext cx="77267" cy="348542"/>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366736"/>
    <xdr:sp macro="" textlink="">
      <xdr:nvSpPr>
        <xdr:cNvPr id="10438"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32227" y="87900933"/>
          <a:ext cx="58217" cy="366736"/>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357211"/>
    <xdr:sp macro="" textlink="">
      <xdr:nvSpPr>
        <xdr:cNvPr id="10439"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32227" y="87900933"/>
          <a:ext cx="58217" cy="357211"/>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376261"/>
    <xdr:sp macro="" textlink="">
      <xdr:nvSpPr>
        <xdr:cNvPr id="10440"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32227" y="87900933"/>
          <a:ext cx="58217" cy="376261"/>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95311"/>
    <xdr:sp macro="" textlink="">
      <xdr:nvSpPr>
        <xdr:cNvPr id="10441"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32227" y="87900933"/>
          <a:ext cx="77267" cy="395311"/>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95311"/>
    <xdr:sp macro="" textlink="">
      <xdr:nvSpPr>
        <xdr:cNvPr id="10442"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32227" y="87900933"/>
          <a:ext cx="77267" cy="395311"/>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95311"/>
    <xdr:sp macro="" textlink="">
      <xdr:nvSpPr>
        <xdr:cNvPr id="10443"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32227" y="87900933"/>
          <a:ext cx="77267" cy="395311"/>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95311"/>
    <xdr:sp macro="" textlink="">
      <xdr:nvSpPr>
        <xdr:cNvPr id="10444"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32227" y="87900933"/>
          <a:ext cx="77267" cy="395311"/>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14361"/>
    <xdr:sp macro="" textlink="">
      <xdr:nvSpPr>
        <xdr:cNvPr id="10445"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32227" y="87900933"/>
          <a:ext cx="58217" cy="414361"/>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14361"/>
    <xdr:sp macro="" textlink="">
      <xdr:nvSpPr>
        <xdr:cNvPr id="10446"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32227" y="87900933"/>
          <a:ext cx="58217" cy="414361"/>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04836"/>
    <xdr:sp macro="" textlink="">
      <xdr:nvSpPr>
        <xdr:cNvPr id="10447"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32227" y="87900933"/>
          <a:ext cx="58217" cy="404836"/>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23886"/>
    <xdr:sp macro="" textlink="">
      <xdr:nvSpPr>
        <xdr:cNvPr id="10448"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32227" y="87900933"/>
          <a:ext cx="58217" cy="423886"/>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442936"/>
    <xdr:sp macro="" textlink="">
      <xdr:nvSpPr>
        <xdr:cNvPr id="10449"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32227" y="87900933"/>
          <a:ext cx="77267" cy="442936"/>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442936"/>
    <xdr:sp macro="" textlink="">
      <xdr:nvSpPr>
        <xdr:cNvPr id="10450"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32227" y="87900933"/>
          <a:ext cx="77267" cy="442936"/>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442936"/>
    <xdr:sp macro="" textlink="">
      <xdr:nvSpPr>
        <xdr:cNvPr id="10451"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32227" y="87900933"/>
          <a:ext cx="77267" cy="442936"/>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442936"/>
    <xdr:sp macro="" textlink="">
      <xdr:nvSpPr>
        <xdr:cNvPr id="10452"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32227" y="87900933"/>
          <a:ext cx="77267" cy="442936"/>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47169"/>
    <xdr:sp macro="" textlink="">
      <xdr:nvSpPr>
        <xdr:cNvPr id="10453"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32227" y="87900933"/>
          <a:ext cx="58217" cy="447169"/>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47169"/>
    <xdr:sp macro="" textlink="">
      <xdr:nvSpPr>
        <xdr:cNvPr id="10454"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32227" y="87900933"/>
          <a:ext cx="58217" cy="447169"/>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42936"/>
    <xdr:sp macro="" textlink="">
      <xdr:nvSpPr>
        <xdr:cNvPr id="10455"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32227" y="87900933"/>
          <a:ext cx="58217" cy="442936"/>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56694"/>
    <xdr:sp macro="" textlink="">
      <xdr:nvSpPr>
        <xdr:cNvPr id="10456"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32227" y="87900933"/>
          <a:ext cx="58217" cy="456694"/>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14361"/>
    <xdr:sp macro="" textlink="">
      <xdr:nvSpPr>
        <xdr:cNvPr id="10457"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32227" y="87900933"/>
          <a:ext cx="58217" cy="414361"/>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14361"/>
    <xdr:sp macro="" textlink="">
      <xdr:nvSpPr>
        <xdr:cNvPr id="10458"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32227" y="87900933"/>
          <a:ext cx="58217" cy="414361"/>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04836"/>
    <xdr:sp macro="" textlink="">
      <xdr:nvSpPr>
        <xdr:cNvPr id="10459"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32227" y="87900933"/>
          <a:ext cx="58217" cy="404836"/>
        </a:xfrm>
        <a:prstGeom prst="rect">
          <a:avLst/>
        </a:prstGeom>
        <a:noFill/>
        <a:ln w="9525">
          <a:noFill/>
          <a:miter lim="800000"/>
          <a:headEnd/>
          <a:tailEnd/>
        </a:ln>
      </xdr:spPr>
    </xdr:sp>
    <xdr:clientData/>
  </xdr:oneCellAnchor>
  <xdr:oneCellAnchor>
    <xdr:from>
      <xdr:col>13</xdr:col>
      <xdr:colOff>1219200</xdr:colOff>
      <xdr:row>283</xdr:row>
      <xdr:rowOff>0</xdr:rowOff>
    </xdr:from>
    <xdr:ext cx="58217" cy="423886"/>
    <xdr:sp macro="" textlink="">
      <xdr:nvSpPr>
        <xdr:cNvPr id="10460"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32227" y="87900933"/>
          <a:ext cx="58217" cy="423886"/>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95311"/>
    <xdr:sp macro="" textlink="">
      <xdr:nvSpPr>
        <xdr:cNvPr id="10461"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32227" y="87900933"/>
          <a:ext cx="77267" cy="395311"/>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95311"/>
    <xdr:sp macro="" textlink="">
      <xdr:nvSpPr>
        <xdr:cNvPr id="10462"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32227" y="87900933"/>
          <a:ext cx="77267" cy="395311"/>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95311"/>
    <xdr:sp macro="" textlink="">
      <xdr:nvSpPr>
        <xdr:cNvPr id="10463"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32227" y="87900933"/>
          <a:ext cx="77267" cy="395311"/>
        </a:xfrm>
        <a:prstGeom prst="rect">
          <a:avLst/>
        </a:prstGeom>
        <a:noFill/>
        <a:ln w="9525">
          <a:noFill/>
          <a:miter lim="800000"/>
          <a:headEnd/>
          <a:tailEnd/>
        </a:ln>
      </xdr:spPr>
    </xdr:sp>
    <xdr:clientData/>
  </xdr:oneCellAnchor>
  <xdr:oneCellAnchor>
    <xdr:from>
      <xdr:col>13</xdr:col>
      <xdr:colOff>1524000</xdr:colOff>
      <xdr:row>283</xdr:row>
      <xdr:rowOff>0</xdr:rowOff>
    </xdr:from>
    <xdr:ext cx="77267" cy="395311"/>
    <xdr:sp macro="" textlink="">
      <xdr:nvSpPr>
        <xdr:cNvPr id="10464"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32227" y="87900933"/>
          <a:ext cx="77267" cy="395311"/>
        </a:xfrm>
        <a:prstGeom prst="rect">
          <a:avLst/>
        </a:prstGeom>
        <a:noFill/>
        <a:ln w="9525">
          <a:noFill/>
          <a:miter lim="800000"/>
          <a:headEnd/>
          <a:tailEnd/>
        </a:ln>
      </xdr:spPr>
    </xdr:sp>
    <xdr:clientData/>
  </xdr:oneCellAnchor>
  <xdr:oneCellAnchor>
    <xdr:from>
      <xdr:col>14</xdr:col>
      <xdr:colOff>0</xdr:colOff>
      <xdr:row>283</xdr:row>
      <xdr:rowOff>0</xdr:rowOff>
    </xdr:from>
    <xdr:ext cx="61911" cy="319967"/>
    <xdr:sp macro="" textlink="">
      <xdr:nvSpPr>
        <xdr:cNvPr id="10465"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30533" y="87900933"/>
          <a:ext cx="61911" cy="319967"/>
        </a:xfrm>
        <a:prstGeom prst="rect">
          <a:avLst/>
        </a:prstGeom>
        <a:noFill/>
        <a:ln w="9525">
          <a:noFill/>
          <a:miter lim="800000"/>
          <a:headEnd/>
          <a:tailEnd/>
        </a:ln>
      </xdr:spPr>
    </xdr:sp>
    <xdr:clientData/>
  </xdr:oneCellAnchor>
  <xdr:oneCellAnchor>
    <xdr:from>
      <xdr:col>14</xdr:col>
      <xdr:colOff>0</xdr:colOff>
      <xdr:row>283</xdr:row>
      <xdr:rowOff>0</xdr:rowOff>
    </xdr:from>
    <xdr:ext cx="61911" cy="319967"/>
    <xdr:sp macro="" textlink="">
      <xdr:nvSpPr>
        <xdr:cNvPr id="10466"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30533" y="87900933"/>
          <a:ext cx="61911" cy="319967"/>
        </a:xfrm>
        <a:prstGeom prst="rect">
          <a:avLst/>
        </a:prstGeom>
        <a:noFill/>
        <a:ln w="9525">
          <a:noFill/>
          <a:miter lim="800000"/>
          <a:headEnd/>
          <a:tailEnd/>
        </a:ln>
      </xdr:spPr>
    </xdr:sp>
    <xdr:clientData/>
  </xdr:oneCellAnchor>
  <xdr:oneCellAnchor>
    <xdr:from>
      <xdr:col>14</xdr:col>
      <xdr:colOff>0</xdr:colOff>
      <xdr:row>283</xdr:row>
      <xdr:rowOff>0</xdr:rowOff>
    </xdr:from>
    <xdr:ext cx="61911" cy="313613"/>
    <xdr:sp macro="" textlink="">
      <xdr:nvSpPr>
        <xdr:cNvPr id="10467"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30533" y="87900933"/>
          <a:ext cx="61911" cy="313613"/>
        </a:xfrm>
        <a:prstGeom prst="rect">
          <a:avLst/>
        </a:prstGeom>
        <a:noFill/>
        <a:ln w="9525">
          <a:noFill/>
          <a:miter lim="800000"/>
          <a:headEnd/>
          <a:tailEnd/>
        </a:ln>
      </xdr:spPr>
    </xdr:sp>
    <xdr:clientData/>
  </xdr:oneCellAnchor>
  <xdr:oneCellAnchor>
    <xdr:from>
      <xdr:col>14</xdr:col>
      <xdr:colOff>0</xdr:colOff>
      <xdr:row>283</xdr:row>
      <xdr:rowOff>0</xdr:rowOff>
    </xdr:from>
    <xdr:ext cx="61911" cy="329492"/>
    <xdr:sp macro="" textlink="">
      <xdr:nvSpPr>
        <xdr:cNvPr id="10468"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30533" y="87900933"/>
          <a:ext cx="61911" cy="329492"/>
        </a:xfrm>
        <a:prstGeom prst="rect">
          <a:avLst/>
        </a:prstGeom>
        <a:noFill/>
        <a:ln w="9525">
          <a:noFill/>
          <a:miter lim="800000"/>
          <a:headEnd/>
          <a:tailEnd/>
        </a:ln>
      </xdr:spPr>
    </xdr:sp>
    <xdr:clientData/>
  </xdr:oneCellAnchor>
  <xdr:oneCellAnchor>
    <xdr:from>
      <xdr:col>14</xdr:col>
      <xdr:colOff>0</xdr:colOff>
      <xdr:row>283</xdr:row>
      <xdr:rowOff>0</xdr:rowOff>
    </xdr:from>
    <xdr:ext cx="80961" cy="348542"/>
    <xdr:sp macro="" textlink="">
      <xdr:nvSpPr>
        <xdr:cNvPr id="10469"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30533" y="87900933"/>
          <a:ext cx="80961" cy="348542"/>
        </a:xfrm>
        <a:prstGeom prst="rect">
          <a:avLst/>
        </a:prstGeom>
        <a:noFill/>
        <a:ln w="9525">
          <a:noFill/>
          <a:miter lim="800000"/>
          <a:headEnd/>
          <a:tailEnd/>
        </a:ln>
      </xdr:spPr>
    </xdr:sp>
    <xdr:clientData/>
  </xdr:oneCellAnchor>
  <xdr:oneCellAnchor>
    <xdr:from>
      <xdr:col>14</xdr:col>
      <xdr:colOff>0</xdr:colOff>
      <xdr:row>283</xdr:row>
      <xdr:rowOff>0</xdr:rowOff>
    </xdr:from>
    <xdr:ext cx="80961" cy="348542"/>
    <xdr:sp macro="" textlink="">
      <xdr:nvSpPr>
        <xdr:cNvPr id="10470"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30533" y="87900933"/>
          <a:ext cx="80961" cy="348542"/>
        </a:xfrm>
        <a:prstGeom prst="rect">
          <a:avLst/>
        </a:prstGeom>
        <a:noFill/>
        <a:ln w="9525">
          <a:noFill/>
          <a:miter lim="800000"/>
          <a:headEnd/>
          <a:tailEnd/>
        </a:ln>
      </xdr:spPr>
    </xdr:sp>
    <xdr:clientData/>
  </xdr:oneCellAnchor>
  <xdr:oneCellAnchor>
    <xdr:from>
      <xdr:col>14</xdr:col>
      <xdr:colOff>0</xdr:colOff>
      <xdr:row>283</xdr:row>
      <xdr:rowOff>0</xdr:rowOff>
    </xdr:from>
    <xdr:ext cx="80961" cy="348542"/>
    <xdr:sp macro="" textlink="">
      <xdr:nvSpPr>
        <xdr:cNvPr id="10471"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30533" y="87900933"/>
          <a:ext cx="80961" cy="348542"/>
        </a:xfrm>
        <a:prstGeom prst="rect">
          <a:avLst/>
        </a:prstGeom>
        <a:noFill/>
        <a:ln w="9525">
          <a:noFill/>
          <a:miter lim="800000"/>
          <a:headEnd/>
          <a:tailEnd/>
        </a:ln>
      </xdr:spPr>
    </xdr:sp>
    <xdr:clientData/>
  </xdr:oneCellAnchor>
  <xdr:oneCellAnchor>
    <xdr:from>
      <xdr:col>14</xdr:col>
      <xdr:colOff>0</xdr:colOff>
      <xdr:row>283</xdr:row>
      <xdr:rowOff>0</xdr:rowOff>
    </xdr:from>
    <xdr:ext cx="80961" cy="348542"/>
    <xdr:sp macro="" textlink="">
      <xdr:nvSpPr>
        <xdr:cNvPr id="10472"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30533" y="87900933"/>
          <a:ext cx="80961" cy="348542"/>
        </a:xfrm>
        <a:prstGeom prst="rect">
          <a:avLst/>
        </a:prstGeom>
        <a:noFill/>
        <a:ln w="9525">
          <a:noFill/>
          <a:miter lim="800000"/>
          <a:headEnd/>
          <a:tailEnd/>
        </a:ln>
      </xdr:spPr>
    </xdr:sp>
    <xdr:clientData/>
  </xdr:oneCellAnchor>
  <xdr:oneCellAnchor>
    <xdr:from>
      <xdr:col>14</xdr:col>
      <xdr:colOff>0</xdr:colOff>
      <xdr:row>283</xdr:row>
      <xdr:rowOff>0</xdr:rowOff>
    </xdr:from>
    <xdr:ext cx="80961" cy="348542"/>
    <xdr:sp macro="" textlink="">
      <xdr:nvSpPr>
        <xdr:cNvPr id="10473"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30533" y="87900933"/>
          <a:ext cx="80961" cy="348542"/>
        </a:xfrm>
        <a:prstGeom prst="rect">
          <a:avLst/>
        </a:prstGeom>
        <a:noFill/>
        <a:ln w="9525">
          <a:noFill/>
          <a:miter lim="800000"/>
          <a:headEnd/>
          <a:tailEnd/>
        </a:ln>
      </xdr:spPr>
    </xdr:sp>
    <xdr:clientData/>
  </xdr:oneCellAnchor>
  <xdr:oneCellAnchor>
    <xdr:from>
      <xdr:col>14</xdr:col>
      <xdr:colOff>0</xdr:colOff>
      <xdr:row>283</xdr:row>
      <xdr:rowOff>0</xdr:rowOff>
    </xdr:from>
    <xdr:ext cx="80961" cy="348542"/>
    <xdr:sp macro="" textlink="">
      <xdr:nvSpPr>
        <xdr:cNvPr id="10474"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30533" y="87900933"/>
          <a:ext cx="80961" cy="348542"/>
        </a:xfrm>
        <a:prstGeom prst="rect">
          <a:avLst/>
        </a:prstGeom>
        <a:noFill/>
        <a:ln w="9525">
          <a:noFill/>
          <a:miter lim="800000"/>
          <a:headEnd/>
          <a:tailEnd/>
        </a:ln>
      </xdr:spPr>
    </xdr:sp>
    <xdr:clientData/>
  </xdr:oneCellAnchor>
  <xdr:oneCellAnchor>
    <xdr:from>
      <xdr:col>14</xdr:col>
      <xdr:colOff>0</xdr:colOff>
      <xdr:row>283</xdr:row>
      <xdr:rowOff>0</xdr:rowOff>
    </xdr:from>
    <xdr:ext cx="80961" cy="348542"/>
    <xdr:sp macro="" textlink="">
      <xdr:nvSpPr>
        <xdr:cNvPr id="10475"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30533" y="87900933"/>
          <a:ext cx="80961" cy="348542"/>
        </a:xfrm>
        <a:prstGeom prst="rect">
          <a:avLst/>
        </a:prstGeom>
        <a:noFill/>
        <a:ln w="9525">
          <a:noFill/>
          <a:miter lim="800000"/>
          <a:headEnd/>
          <a:tailEnd/>
        </a:ln>
      </xdr:spPr>
    </xdr:sp>
    <xdr:clientData/>
  </xdr:oneCellAnchor>
  <xdr:oneCellAnchor>
    <xdr:from>
      <xdr:col>14</xdr:col>
      <xdr:colOff>0</xdr:colOff>
      <xdr:row>283</xdr:row>
      <xdr:rowOff>0</xdr:rowOff>
    </xdr:from>
    <xdr:ext cx="80961" cy="348542"/>
    <xdr:sp macro="" textlink="">
      <xdr:nvSpPr>
        <xdr:cNvPr id="10476"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30533" y="87900933"/>
          <a:ext cx="80961" cy="348542"/>
        </a:xfrm>
        <a:prstGeom prst="rect">
          <a:avLst/>
        </a:prstGeom>
        <a:noFill/>
        <a:ln w="9525">
          <a:noFill/>
          <a:miter lim="800000"/>
          <a:headEnd/>
          <a:tailEnd/>
        </a:ln>
      </xdr:spPr>
    </xdr:sp>
    <xdr:clientData/>
  </xdr:oneCellAnchor>
  <xdr:oneCellAnchor>
    <xdr:from>
      <xdr:col>14</xdr:col>
      <xdr:colOff>0</xdr:colOff>
      <xdr:row>283</xdr:row>
      <xdr:rowOff>0</xdr:rowOff>
    </xdr:from>
    <xdr:ext cx="61911" cy="366736"/>
    <xdr:sp macro="" textlink="">
      <xdr:nvSpPr>
        <xdr:cNvPr id="10477"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30533" y="87900933"/>
          <a:ext cx="61911" cy="366736"/>
        </a:xfrm>
        <a:prstGeom prst="rect">
          <a:avLst/>
        </a:prstGeom>
        <a:noFill/>
        <a:ln w="9525">
          <a:noFill/>
          <a:miter lim="800000"/>
          <a:headEnd/>
          <a:tailEnd/>
        </a:ln>
      </xdr:spPr>
    </xdr:sp>
    <xdr:clientData/>
  </xdr:oneCellAnchor>
  <xdr:oneCellAnchor>
    <xdr:from>
      <xdr:col>14</xdr:col>
      <xdr:colOff>0</xdr:colOff>
      <xdr:row>283</xdr:row>
      <xdr:rowOff>0</xdr:rowOff>
    </xdr:from>
    <xdr:ext cx="61911" cy="357211"/>
    <xdr:sp macro="" textlink="">
      <xdr:nvSpPr>
        <xdr:cNvPr id="10478"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30533" y="87900933"/>
          <a:ext cx="61911" cy="357211"/>
        </a:xfrm>
        <a:prstGeom prst="rect">
          <a:avLst/>
        </a:prstGeom>
        <a:noFill/>
        <a:ln w="9525">
          <a:noFill/>
          <a:miter lim="800000"/>
          <a:headEnd/>
          <a:tailEnd/>
        </a:ln>
      </xdr:spPr>
    </xdr:sp>
    <xdr:clientData/>
  </xdr:oneCellAnchor>
  <xdr:oneCellAnchor>
    <xdr:from>
      <xdr:col>14</xdr:col>
      <xdr:colOff>0</xdr:colOff>
      <xdr:row>283</xdr:row>
      <xdr:rowOff>0</xdr:rowOff>
    </xdr:from>
    <xdr:ext cx="61911" cy="376261"/>
    <xdr:sp macro="" textlink="">
      <xdr:nvSpPr>
        <xdr:cNvPr id="10479"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30533" y="87900933"/>
          <a:ext cx="61911" cy="376261"/>
        </a:xfrm>
        <a:prstGeom prst="rect">
          <a:avLst/>
        </a:prstGeom>
        <a:noFill/>
        <a:ln w="9525">
          <a:noFill/>
          <a:miter lim="800000"/>
          <a:headEnd/>
          <a:tailEnd/>
        </a:ln>
      </xdr:spPr>
    </xdr:sp>
    <xdr:clientData/>
  </xdr:oneCellAnchor>
  <xdr:oneCellAnchor>
    <xdr:from>
      <xdr:col>14</xdr:col>
      <xdr:colOff>0</xdr:colOff>
      <xdr:row>283</xdr:row>
      <xdr:rowOff>0</xdr:rowOff>
    </xdr:from>
    <xdr:ext cx="80961" cy="395311"/>
    <xdr:sp macro="" textlink="">
      <xdr:nvSpPr>
        <xdr:cNvPr id="10480"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30533" y="87900933"/>
          <a:ext cx="80961" cy="395311"/>
        </a:xfrm>
        <a:prstGeom prst="rect">
          <a:avLst/>
        </a:prstGeom>
        <a:noFill/>
        <a:ln w="9525">
          <a:noFill/>
          <a:miter lim="800000"/>
          <a:headEnd/>
          <a:tailEnd/>
        </a:ln>
      </xdr:spPr>
    </xdr:sp>
    <xdr:clientData/>
  </xdr:oneCellAnchor>
  <xdr:oneCellAnchor>
    <xdr:from>
      <xdr:col>14</xdr:col>
      <xdr:colOff>0</xdr:colOff>
      <xdr:row>283</xdr:row>
      <xdr:rowOff>0</xdr:rowOff>
    </xdr:from>
    <xdr:ext cx="80961" cy="395311"/>
    <xdr:sp macro="" textlink="">
      <xdr:nvSpPr>
        <xdr:cNvPr id="10481"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30533" y="87900933"/>
          <a:ext cx="80961" cy="395311"/>
        </a:xfrm>
        <a:prstGeom prst="rect">
          <a:avLst/>
        </a:prstGeom>
        <a:noFill/>
        <a:ln w="9525">
          <a:noFill/>
          <a:miter lim="800000"/>
          <a:headEnd/>
          <a:tailEnd/>
        </a:ln>
      </xdr:spPr>
    </xdr:sp>
    <xdr:clientData/>
  </xdr:oneCellAnchor>
  <xdr:oneCellAnchor>
    <xdr:from>
      <xdr:col>14</xdr:col>
      <xdr:colOff>0</xdr:colOff>
      <xdr:row>283</xdr:row>
      <xdr:rowOff>0</xdr:rowOff>
    </xdr:from>
    <xdr:ext cx="80961" cy="395311"/>
    <xdr:sp macro="" textlink="">
      <xdr:nvSpPr>
        <xdr:cNvPr id="10482"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30533" y="87900933"/>
          <a:ext cx="80961" cy="395311"/>
        </a:xfrm>
        <a:prstGeom prst="rect">
          <a:avLst/>
        </a:prstGeom>
        <a:noFill/>
        <a:ln w="9525">
          <a:noFill/>
          <a:miter lim="800000"/>
          <a:headEnd/>
          <a:tailEnd/>
        </a:ln>
      </xdr:spPr>
    </xdr:sp>
    <xdr:clientData/>
  </xdr:oneCellAnchor>
  <xdr:oneCellAnchor>
    <xdr:from>
      <xdr:col>14</xdr:col>
      <xdr:colOff>0</xdr:colOff>
      <xdr:row>283</xdr:row>
      <xdr:rowOff>0</xdr:rowOff>
    </xdr:from>
    <xdr:ext cx="80961" cy="395311"/>
    <xdr:sp macro="" textlink="">
      <xdr:nvSpPr>
        <xdr:cNvPr id="10483"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30533" y="87900933"/>
          <a:ext cx="80961" cy="395311"/>
        </a:xfrm>
        <a:prstGeom prst="rect">
          <a:avLst/>
        </a:prstGeom>
        <a:noFill/>
        <a:ln w="9525">
          <a:noFill/>
          <a:miter lim="800000"/>
          <a:headEnd/>
          <a:tailEnd/>
        </a:ln>
      </xdr:spPr>
    </xdr:sp>
    <xdr:clientData/>
  </xdr:oneCellAnchor>
  <xdr:oneCellAnchor>
    <xdr:from>
      <xdr:col>14</xdr:col>
      <xdr:colOff>0</xdr:colOff>
      <xdr:row>283</xdr:row>
      <xdr:rowOff>0</xdr:rowOff>
    </xdr:from>
    <xdr:ext cx="61911" cy="414361"/>
    <xdr:sp macro="" textlink="">
      <xdr:nvSpPr>
        <xdr:cNvPr id="10484"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30533" y="87900933"/>
          <a:ext cx="61911" cy="414361"/>
        </a:xfrm>
        <a:prstGeom prst="rect">
          <a:avLst/>
        </a:prstGeom>
        <a:noFill/>
        <a:ln w="9525">
          <a:noFill/>
          <a:miter lim="800000"/>
          <a:headEnd/>
          <a:tailEnd/>
        </a:ln>
      </xdr:spPr>
    </xdr:sp>
    <xdr:clientData/>
  </xdr:oneCellAnchor>
  <xdr:oneCellAnchor>
    <xdr:from>
      <xdr:col>14</xdr:col>
      <xdr:colOff>0</xdr:colOff>
      <xdr:row>283</xdr:row>
      <xdr:rowOff>0</xdr:rowOff>
    </xdr:from>
    <xdr:ext cx="61911" cy="414361"/>
    <xdr:sp macro="" textlink="">
      <xdr:nvSpPr>
        <xdr:cNvPr id="10485"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30533" y="87900933"/>
          <a:ext cx="61911" cy="414361"/>
        </a:xfrm>
        <a:prstGeom prst="rect">
          <a:avLst/>
        </a:prstGeom>
        <a:noFill/>
        <a:ln w="9525">
          <a:noFill/>
          <a:miter lim="800000"/>
          <a:headEnd/>
          <a:tailEnd/>
        </a:ln>
      </xdr:spPr>
    </xdr:sp>
    <xdr:clientData/>
  </xdr:oneCellAnchor>
  <xdr:oneCellAnchor>
    <xdr:from>
      <xdr:col>14</xdr:col>
      <xdr:colOff>0</xdr:colOff>
      <xdr:row>283</xdr:row>
      <xdr:rowOff>0</xdr:rowOff>
    </xdr:from>
    <xdr:ext cx="61911" cy="404836"/>
    <xdr:sp macro="" textlink="">
      <xdr:nvSpPr>
        <xdr:cNvPr id="10486"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30533" y="87900933"/>
          <a:ext cx="61911" cy="404836"/>
        </a:xfrm>
        <a:prstGeom prst="rect">
          <a:avLst/>
        </a:prstGeom>
        <a:noFill/>
        <a:ln w="9525">
          <a:noFill/>
          <a:miter lim="800000"/>
          <a:headEnd/>
          <a:tailEnd/>
        </a:ln>
      </xdr:spPr>
    </xdr:sp>
    <xdr:clientData/>
  </xdr:oneCellAnchor>
  <xdr:oneCellAnchor>
    <xdr:from>
      <xdr:col>14</xdr:col>
      <xdr:colOff>0</xdr:colOff>
      <xdr:row>283</xdr:row>
      <xdr:rowOff>0</xdr:rowOff>
    </xdr:from>
    <xdr:ext cx="61911" cy="423886"/>
    <xdr:sp macro="" textlink="">
      <xdr:nvSpPr>
        <xdr:cNvPr id="10487"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30533" y="87900933"/>
          <a:ext cx="61911" cy="423886"/>
        </a:xfrm>
        <a:prstGeom prst="rect">
          <a:avLst/>
        </a:prstGeom>
        <a:noFill/>
        <a:ln w="9525">
          <a:noFill/>
          <a:miter lim="800000"/>
          <a:headEnd/>
          <a:tailEnd/>
        </a:ln>
      </xdr:spPr>
    </xdr:sp>
    <xdr:clientData/>
  </xdr:oneCellAnchor>
  <xdr:oneCellAnchor>
    <xdr:from>
      <xdr:col>14</xdr:col>
      <xdr:colOff>0</xdr:colOff>
      <xdr:row>283</xdr:row>
      <xdr:rowOff>0</xdr:rowOff>
    </xdr:from>
    <xdr:ext cx="80961" cy="442936"/>
    <xdr:sp macro="" textlink="">
      <xdr:nvSpPr>
        <xdr:cNvPr id="10488"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30533" y="87900933"/>
          <a:ext cx="80961" cy="442936"/>
        </a:xfrm>
        <a:prstGeom prst="rect">
          <a:avLst/>
        </a:prstGeom>
        <a:noFill/>
        <a:ln w="9525">
          <a:noFill/>
          <a:miter lim="800000"/>
          <a:headEnd/>
          <a:tailEnd/>
        </a:ln>
      </xdr:spPr>
    </xdr:sp>
    <xdr:clientData/>
  </xdr:oneCellAnchor>
  <xdr:oneCellAnchor>
    <xdr:from>
      <xdr:col>14</xdr:col>
      <xdr:colOff>0</xdr:colOff>
      <xdr:row>283</xdr:row>
      <xdr:rowOff>0</xdr:rowOff>
    </xdr:from>
    <xdr:ext cx="80961" cy="442936"/>
    <xdr:sp macro="" textlink="">
      <xdr:nvSpPr>
        <xdr:cNvPr id="10489"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30533" y="87900933"/>
          <a:ext cx="80961" cy="442936"/>
        </a:xfrm>
        <a:prstGeom prst="rect">
          <a:avLst/>
        </a:prstGeom>
        <a:noFill/>
        <a:ln w="9525">
          <a:noFill/>
          <a:miter lim="800000"/>
          <a:headEnd/>
          <a:tailEnd/>
        </a:ln>
      </xdr:spPr>
    </xdr:sp>
    <xdr:clientData/>
  </xdr:oneCellAnchor>
  <xdr:oneCellAnchor>
    <xdr:from>
      <xdr:col>14</xdr:col>
      <xdr:colOff>0</xdr:colOff>
      <xdr:row>283</xdr:row>
      <xdr:rowOff>0</xdr:rowOff>
    </xdr:from>
    <xdr:ext cx="80961" cy="442936"/>
    <xdr:sp macro="" textlink="">
      <xdr:nvSpPr>
        <xdr:cNvPr id="10490"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30533" y="87900933"/>
          <a:ext cx="80961" cy="442936"/>
        </a:xfrm>
        <a:prstGeom prst="rect">
          <a:avLst/>
        </a:prstGeom>
        <a:noFill/>
        <a:ln w="9525">
          <a:noFill/>
          <a:miter lim="800000"/>
          <a:headEnd/>
          <a:tailEnd/>
        </a:ln>
      </xdr:spPr>
    </xdr:sp>
    <xdr:clientData/>
  </xdr:oneCellAnchor>
  <xdr:oneCellAnchor>
    <xdr:from>
      <xdr:col>14</xdr:col>
      <xdr:colOff>0</xdr:colOff>
      <xdr:row>283</xdr:row>
      <xdr:rowOff>0</xdr:rowOff>
    </xdr:from>
    <xdr:ext cx="80961" cy="442936"/>
    <xdr:sp macro="" textlink="">
      <xdr:nvSpPr>
        <xdr:cNvPr id="10491"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30533" y="87900933"/>
          <a:ext cx="80961" cy="442936"/>
        </a:xfrm>
        <a:prstGeom prst="rect">
          <a:avLst/>
        </a:prstGeom>
        <a:noFill/>
        <a:ln w="9525">
          <a:noFill/>
          <a:miter lim="800000"/>
          <a:headEnd/>
          <a:tailEnd/>
        </a:ln>
      </xdr:spPr>
    </xdr:sp>
    <xdr:clientData/>
  </xdr:oneCellAnchor>
  <xdr:oneCellAnchor>
    <xdr:from>
      <xdr:col>14</xdr:col>
      <xdr:colOff>0</xdr:colOff>
      <xdr:row>283</xdr:row>
      <xdr:rowOff>0</xdr:rowOff>
    </xdr:from>
    <xdr:ext cx="61911" cy="447169"/>
    <xdr:sp macro="" textlink="">
      <xdr:nvSpPr>
        <xdr:cNvPr id="1049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30533" y="87900933"/>
          <a:ext cx="61911" cy="447169"/>
        </a:xfrm>
        <a:prstGeom prst="rect">
          <a:avLst/>
        </a:prstGeom>
        <a:noFill/>
        <a:ln w="9525">
          <a:noFill/>
          <a:miter lim="800000"/>
          <a:headEnd/>
          <a:tailEnd/>
        </a:ln>
      </xdr:spPr>
    </xdr:sp>
    <xdr:clientData/>
  </xdr:oneCellAnchor>
  <xdr:oneCellAnchor>
    <xdr:from>
      <xdr:col>14</xdr:col>
      <xdr:colOff>0</xdr:colOff>
      <xdr:row>283</xdr:row>
      <xdr:rowOff>0</xdr:rowOff>
    </xdr:from>
    <xdr:ext cx="61911" cy="447169"/>
    <xdr:sp macro="" textlink="">
      <xdr:nvSpPr>
        <xdr:cNvPr id="1049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30533" y="87900933"/>
          <a:ext cx="61911" cy="447169"/>
        </a:xfrm>
        <a:prstGeom prst="rect">
          <a:avLst/>
        </a:prstGeom>
        <a:noFill/>
        <a:ln w="9525">
          <a:noFill/>
          <a:miter lim="800000"/>
          <a:headEnd/>
          <a:tailEnd/>
        </a:ln>
      </xdr:spPr>
    </xdr:sp>
    <xdr:clientData/>
  </xdr:oneCellAnchor>
  <xdr:oneCellAnchor>
    <xdr:from>
      <xdr:col>14</xdr:col>
      <xdr:colOff>0</xdr:colOff>
      <xdr:row>283</xdr:row>
      <xdr:rowOff>0</xdr:rowOff>
    </xdr:from>
    <xdr:ext cx="61911" cy="442936"/>
    <xdr:sp macro="" textlink="">
      <xdr:nvSpPr>
        <xdr:cNvPr id="1049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30533" y="87900933"/>
          <a:ext cx="61911" cy="442936"/>
        </a:xfrm>
        <a:prstGeom prst="rect">
          <a:avLst/>
        </a:prstGeom>
        <a:noFill/>
        <a:ln w="9525">
          <a:noFill/>
          <a:miter lim="800000"/>
          <a:headEnd/>
          <a:tailEnd/>
        </a:ln>
      </xdr:spPr>
    </xdr:sp>
    <xdr:clientData/>
  </xdr:oneCellAnchor>
  <xdr:oneCellAnchor>
    <xdr:from>
      <xdr:col>14</xdr:col>
      <xdr:colOff>0</xdr:colOff>
      <xdr:row>283</xdr:row>
      <xdr:rowOff>0</xdr:rowOff>
    </xdr:from>
    <xdr:ext cx="61911" cy="456694"/>
    <xdr:sp macro="" textlink="">
      <xdr:nvSpPr>
        <xdr:cNvPr id="1049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30533" y="87900933"/>
          <a:ext cx="61911" cy="456694"/>
        </a:xfrm>
        <a:prstGeom prst="rect">
          <a:avLst/>
        </a:prstGeom>
        <a:noFill/>
        <a:ln w="9525">
          <a:noFill/>
          <a:miter lim="800000"/>
          <a:headEnd/>
          <a:tailEnd/>
        </a:ln>
      </xdr:spPr>
    </xdr:sp>
    <xdr:clientData/>
  </xdr:oneCellAnchor>
  <xdr:oneCellAnchor>
    <xdr:from>
      <xdr:col>14</xdr:col>
      <xdr:colOff>0</xdr:colOff>
      <xdr:row>283</xdr:row>
      <xdr:rowOff>0</xdr:rowOff>
    </xdr:from>
    <xdr:ext cx="61911" cy="414361"/>
    <xdr:sp macro="" textlink="">
      <xdr:nvSpPr>
        <xdr:cNvPr id="1049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30533" y="87900933"/>
          <a:ext cx="61911" cy="414361"/>
        </a:xfrm>
        <a:prstGeom prst="rect">
          <a:avLst/>
        </a:prstGeom>
        <a:noFill/>
        <a:ln w="9525">
          <a:noFill/>
          <a:miter lim="800000"/>
          <a:headEnd/>
          <a:tailEnd/>
        </a:ln>
      </xdr:spPr>
    </xdr:sp>
    <xdr:clientData/>
  </xdr:oneCellAnchor>
  <xdr:oneCellAnchor>
    <xdr:from>
      <xdr:col>14</xdr:col>
      <xdr:colOff>0</xdr:colOff>
      <xdr:row>283</xdr:row>
      <xdr:rowOff>0</xdr:rowOff>
    </xdr:from>
    <xdr:ext cx="61911" cy="414361"/>
    <xdr:sp macro="" textlink="">
      <xdr:nvSpPr>
        <xdr:cNvPr id="1049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30533" y="87900933"/>
          <a:ext cx="61911" cy="414361"/>
        </a:xfrm>
        <a:prstGeom prst="rect">
          <a:avLst/>
        </a:prstGeom>
        <a:noFill/>
        <a:ln w="9525">
          <a:noFill/>
          <a:miter lim="800000"/>
          <a:headEnd/>
          <a:tailEnd/>
        </a:ln>
      </xdr:spPr>
    </xdr:sp>
    <xdr:clientData/>
  </xdr:oneCellAnchor>
  <xdr:oneCellAnchor>
    <xdr:from>
      <xdr:col>14</xdr:col>
      <xdr:colOff>0</xdr:colOff>
      <xdr:row>283</xdr:row>
      <xdr:rowOff>0</xdr:rowOff>
    </xdr:from>
    <xdr:ext cx="61911" cy="404836"/>
    <xdr:sp macro="" textlink="">
      <xdr:nvSpPr>
        <xdr:cNvPr id="1049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30533" y="87900933"/>
          <a:ext cx="61911" cy="404836"/>
        </a:xfrm>
        <a:prstGeom prst="rect">
          <a:avLst/>
        </a:prstGeom>
        <a:noFill/>
        <a:ln w="9525">
          <a:noFill/>
          <a:miter lim="800000"/>
          <a:headEnd/>
          <a:tailEnd/>
        </a:ln>
      </xdr:spPr>
    </xdr:sp>
    <xdr:clientData/>
  </xdr:oneCellAnchor>
  <xdr:oneCellAnchor>
    <xdr:from>
      <xdr:col>14</xdr:col>
      <xdr:colOff>0</xdr:colOff>
      <xdr:row>283</xdr:row>
      <xdr:rowOff>0</xdr:rowOff>
    </xdr:from>
    <xdr:ext cx="61911" cy="423886"/>
    <xdr:sp macro="" textlink="">
      <xdr:nvSpPr>
        <xdr:cNvPr id="1049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30533" y="87900933"/>
          <a:ext cx="61911" cy="423886"/>
        </a:xfrm>
        <a:prstGeom prst="rect">
          <a:avLst/>
        </a:prstGeom>
        <a:noFill/>
        <a:ln w="9525">
          <a:noFill/>
          <a:miter lim="800000"/>
          <a:headEnd/>
          <a:tailEnd/>
        </a:ln>
      </xdr:spPr>
    </xdr:sp>
    <xdr:clientData/>
  </xdr:oneCellAnchor>
  <xdr:oneCellAnchor>
    <xdr:from>
      <xdr:col>14</xdr:col>
      <xdr:colOff>0</xdr:colOff>
      <xdr:row>283</xdr:row>
      <xdr:rowOff>0</xdr:rowOff>
    </xdr:from>
    <xdr:ext cx="80961" cy="395311"/>
    <xdr:sp macro="" textlink="">
      <xdr:nvSpPr>
        <xdr:cNvPr id="1050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30533" y="87900933"/>
          <a:ext cx="80961" cy="395311"/>
        </a:xfrm>
        <a:prstGeom prst="rect">
          <a:avLst/>
        </a:prstGeom>
        <a:noFill/>
        <a:ln w="9525">
          <a:noFill/>
          <a:miter lim="800000"/>
          <a:headEnd/>
          <a:tailEnd/>
        </a:ln>
      </xdr:spPr>
    </xdr:sp>
    <xdr:clientData/>
  </xdr:oneCellAnchor>
  <xdr:oneCellAnchor>
    <xdr:from>
      <xdr:col>14</xdr:col>
      <xdr:colOff>0</xdr:colOff>
      <xdr:row>283</xdr:row>
      <xdr:rowOff>0</xdr:rowOff>
    </xdr:from>
    <xdr:ext cx="80961" cy="395311"/>
    <xdr:sp macro="" textlink="">
      <xdr:nvSpPr>
        <xdr:cNvPr id="1050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30533" y="87900933"/>
          <a:ext cx="80961" cy="395311"/>
        </a:xfrm>
        <a:prstGeom prst="rect">
          <a:avLst/>
        </a:prstGeom>
        <a:noFill/>
        <a:ln w="9525">
          <a:noFill/>
          <a:miter lim="800000"/>
          <a:headEnd/>
          <a:tailEnd/>
        </a:ln>
      </xdr:spPr>
    </xdr:sp>
    <xdr:clientData/>
  </xdr:oneCellAnchor>
  <xdr:oneCellAnchor>
    <xdr:from>
      <xdr:col>14</xdr:col>
      <xdr:colOff>0</xdr:colOff>
      <xdr:row>283</xdr:row>
      <xdr:rowOff>0</xdr:rowOff>
    </xdr:from>
    <xdr:ext cx="80961" cy="395311"/>
    <xdr:sp macro="" textlink="">
      <xdr:nvSpPr>
        <xdr:cNvPr id="1050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30533" y="87900933"/>
          <a:ext cx="80961" cy="395311"/>
        </a:xfrm>
        <a:prstGeom prst="rect">
          <a:avLst/>
        </a:prstGeom>
        <a:noFill/>
        <a:ln w="9525">
          <a:noFill/>
          <a:miter lim="800000"/>
          <a:headEnd/>
          <a:tailEnd/>
        </a:ln>
      </xdr:spPr>
    </xdr:sp>
    <xdr:clientData/>
  </xdr:oneCellAnchor>
  <xdr:oneCellAnchor>
    <xdr:from>
      <xdr:col>14</xdr:col>
      <xdr:colOff>0</xdr:colOff>
      <xdr:row>283</xdr:row>
      <xdr:rowOff>0</xdr:rowOff>
    </xdr:from>
    <xdr:ext cx="80961" cy="395311"/>
    <xdr:sp macro="" textlink="">
      <xdr:nvSpPr>
        <xdr:cNvPr id="1050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30533" y="87900933"/>
          <a:ext cx="80961" cy="395311"/>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06623"/>
    <xdr:sp macro="" textlink="">
      <xdr:nvSpPr>
        <xdr:cNvPr id="1050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32227" y="87900933"/>
          <a:ext cx="59602" cy="306623"/>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06623"/>
    <xdr:sp macro="" textlink="">
      <xdr:nvSpPr>
        <xdr:cNvPr id="1050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32227" y="87900933"/>
          <a:ext cx="59602" cy="306623"/>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16148"/>
    <xdr:sp macro="" textlink="">
      <xdr:nvSpPr>
        <xdr:cNvPr id="10506"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32227" y="87900933"/>
          <a:ext cx="59602" cy="316148"/>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33759"/>
    <xdr:sp macro="" textlink="">
      <xdr:nvSpPr>
        <xdr:cNvPr id="10507"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32227" y="87900933"/>
          <a:ext cx="78652" cy="333759"/>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33759"/>
    <xdr:sp macro="" textlink="">
      <xdr:nvSpPr>
        <xdr:cNvPr id="10508"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32227" y="87900933"/>
          <a:ext cx="78652" cy="333759"/>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33759"/>
    <xdr:sp macro="" textlink="">
      <xdr:nvSpPr>
        <xdr:cNvPr id="10509"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32227" y="87900933"/>
          <a:ext cx="78652" cy="333759"/>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33759"/>
    <xdr:sp macro="" textlink="">
      <xdr:nvSpPr>
        <xdr:cNvPr id="10510"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32227" y="87900933"/>
          <a:ext cx="78652" cy="333759"/>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33759"/>
    <xdr:sp macro="" textlink="">
      <xdr:nvSpPr>
        <xdr:cNvPr id="10511"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32227" y="87900933"/>
          <a:ext cx="78652" cy="333759"/>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33759"/>
    <xdr:sp macro="" textlink="">
      <xdr:nvSpPr>
        <xdr:cNvPr id="10512"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32227" y="87900933"/>
          <a:ext cx="78652" cy="333759"/>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33759"/>
    <xdr:sp macro="" textlink="">
      <xdr:nvSpPr>
        <xdr:cNvPr id="10513"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32227" y="87900933"/>
          <a:ext cx="78652" cy="333759"/>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33759"/>
    <xdr:sp macro="" textlink="">
      <xdr:nvSpPr>
        <xdr:cNvPr id="10514"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32227" y="87900933"/>
          <a:ext cx="78652" cy="333759"/>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51953"/>
    <xdr:sp macro="" textlink="">
      <xdr:nvSpPr>
        <xdr:cNvPr id="1051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32227" y="87900933"/>
          <a:ext cx="59602" cy="351953"/>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42428"/>
    <xdr:sp macro="" textlink="">
      <xdr:nvSpPr>
        <xdr:cNvPr id="1051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32227" y="87900933"/>
          <a:ext cx="59602" cy="342428"/>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61478"/>
    <xdr:sp macro="" textlink="">
      <xdr:nvSpPr>
        <xdr:cNvPr id="1051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32227" y="87900933"/>
          <a:ext cx="59602" cy="361478"/>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80528"/>
    <xdr:sp macro="" textlink="">
      <xdr:nvSpPr>
        <xdr:cNvPr id="1051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32227" y="87900933"/>
          <a:ext cx="78652" cy="380528"/>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80528"/>
    <xdr:sp macro="" textlink="">
      <xdr:nvSpPr>
        <xdr:cNvPr id="1051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32227" y="87900933"/>
          <a:ext cx="78652" cy="380528"/>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80528"/>
    <xdr:sp macro="" textlink="">
      <xdr:nvSpPr>
        <xdr:cNvPr id="1052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32227" y="87900933"/>
          <a:ext cx="78652" cy="380528"/>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80528"/>
    <xdr:sp macro="" textlink="">
      <xdr:nvSpPr>
        <xdr:cNvPr id="1052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32227" y="87900933"/>
          <a:ext cx="78652" cy="380528"/>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99578"/>
    <xdr:sp macro="" textlink="">
      <xdr:nvSpPr>
        <xdr:cNvPr id="10522"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32227" y="87900933"/>
          <a:ext cx="59602" cy="399578"/>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99578"/>
    <xdr:sp macro="" textlink="">
      <xdr:nvSpPr>
        <xdr:cNvPr id="10523"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32227" y="87900933"/>
          <a:ext cx="59602" cy="399578"/>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90053"/>
    <xdr:sp macro="" textlink="">
      <xdr:nvSpPr>
        <xdr:cNvPr id="10524"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32227" y="87900933"/>
          <a:ext cx="59602" cy="390053"/>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409103"/>
    <xdr:sp macro="" textlink="">
      <xdr:nvSpPr>
        <xdr:cNvPr id="10525"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32227" y="87900933"/>
          <a:ext cx="59602" cy="409103"/>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428153"/>
    <xdr:sp macro="" textlink="">
      <xdr:nvSpPr>
        <xdr:cNvPr id="10526"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32227" y="87900933"/>
          <a:ext cx="78652" cy="428153"/>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428153"/>
    <xdr:sp macro="" textlink="">
      <xdr:nvSpPr>
        <xdr:cNvPr id="10527"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32227" y="87900933"/>
          <a:ext cx="78652" cy="428153"/>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428153"/>
    <xdr:sp macro="" textlink="">
      <xdr:nvSpPr>
        <xdr:cNvPr id="10528"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32227" y="87900933"/>
          <a:ext cx="78652" cy="428153"/>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428153"/>
    <xdr:sp macro="" textlink="">
      <xdr:nvSpPr>
        <xdr:cNvPr id="10529"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32227" y="87900933"/>
          <a:ext cx="78652" cy="428153"/>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432386"/>
    <xdr:sp macro="" textlink="">
      <xdr:nvSpPr>
        <xdr:cNvPr id="1053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32227" y="87900933"/>
          <a:ext cx="59602" cy="432386"/>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432386"/>
    <xdr:sp macro="" textlink="">
      <xdr:nvSpPr>
        <xdr:cNvPr id="1053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32227" y="87900933"/>
          <a:ext cx="59602" cy="432386"/>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428153"/>
    <xdr:sp macro="" textlink="">
      <xdr:nvSpPr>
        <xdr:cNvPr id="1053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32227" y="87900933"/>
          <a:ext cx="59602" cy="428153"/>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441911"/>
    <xdr:sp macro="" textlink="">
      <xdr:nvSpPr>
        <xdr:cNvPr id="1053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32227" y="87900933"/>
          <a:ext cx="59602" cy="441911"/>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99578"/>
    <xdr:sp macro="" textlink="">
      <xdr:nvSpPr>
        <xdr:cNvPr id="10534"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32227" y="87900933"/>
          <a:ext cx="59602" cy="399578"/>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99578"/>
    <xdr:sp macro="" textlink="">
      <xdr:nvSpPr>
        <xdr:cNvPr id="10535"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32227" y="87900933"/>
          <a:ext cx="59602" cy="399578"/>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390053"/>
    <xdr:sp macro="" textlink="">
      <xdr:nvSpPr>
        <xdr:cNvPr id="10536"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32227" y="87900933"/>
          <a:ext cx="59602" cy="390053"/>
        </a:xfrm>
        <a:prstGeom prst="rect">
          <a:avLst/>
        </a:prstGeom>
        <a:noFill/>
        <a:ln w="9525">
          <a:noFill/>
          <a:miter lim="800000"/>
          <a:headEnd/>
          <a:tailEnd/>
        </a:ln>
      </xdr:spPr>
    </xdr:sp>
    <xdr:clientData/>
  </xdr:oneCellAnchor>
  <xdr:oneCellAnchor>
    <xdr:from>
      <xdr:col>13</xdr:col>
      <xdr:colOff>1219200</xdr:colOff>
      <xdr:row>283</xdr:row>
      <xdr:rowOff>0</xdr:rowOff>
    </xdr:from>
    <xdr:ext cx="59602" cy="409103"/>
    <xdr:sp macro="" textlink="">
      <xdr:nvSpPr>
        <xdr:cNvPr id="10537"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32227" y="87900933"/>
          <a:ext cx="59602" cy="409103"/>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80528"/>
    <xdr:sp macro="" textlink="">
      <xdr:nvSpPr>
        <xdr:cNvPr id="10538"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32227" y="87900933"/>
          <a:ext cx="78652" cy="380528"/>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80528"/>
    <xdr:sp macro="" textlink="">
      <xdr:nvSpPr>
        <xdr:cNvPr id="10539"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32227" y="87900933"/>
          <a:ext cx="78652" cy="380528"/>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80528"/>
    <xdr:sp macro="" textlink="">
      <xdr:nvSpPr>
        <xdr:cNvPr id="10540"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32227" y="87900933"/>
          <a:ext cx="78652" cy="380528"/>
        </a:xfrm>
        <a:prstGeom prst="rect">
          <a:avLst/>
        </a:prstGeom>
        <a:noFill/>
        <a:ln w="9525">
          <a:noFill/>
          <a:miter lim="800000"/>
          <a:headEnd/>
          <a:tailEnd/>
        </a:ln>
      </xdr:spPr>
    </xdr:sp>
    <xdr:clientData/>
  </xdr:oneCellAnchor>
  <xdr:oneCellAnchor>
    <xdr:from>
      <xdr:col>13</xdr:col>
      <xdr:colOff>1524000</xdr:colOff>
      <xdr:row>283</xdr:row>
      <xdr:rowOff>0</xdr:rowOff>
    </xdr:from>
    <xdr:ext cx="78652" cy="380528"/>
    <xdr:sp macro="" textlink="">
      <xdr:nvSpPr>
        <xdr:cNvPr id="10541"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32227" y="87900933"/>
          <a:ext cx="78652" cy="380528"/>
        </a:xfrm>
        <a:prstGeom prst="rect">
          <a:avLst/>
        </a:prstGeom>
        <a:noFill/>
        <a:ln w="9525">
          <a:noFill/>
          <a:miter lim="800000"/>
          <a:headEnd/>
          <a:tailEnd/>
        </a:ln>
      </xdr:spPr>
    </xdr:sp>
    <xdr:clientData/>
  </xdr:oneCellAnchor>
  <xdr:oneCellAnchor>
    <xdr:from>
      <xdr:col>14</xdr:col>
      <xdr:colOff>0</xdr:colOff>
      <xdr:row>283</xdr:row>
      <xdr:rowOff>0</xdr:rowOff>
    </xdr:from>
    <xdr:ext cx="61911" cy="306623"/>
    <xdr:sp macro="" textlink="">
      <xdr:nvSpPr>
        <xdr:cNvPr id="10542"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30533" y="87900933"/>
          <a:ext cx="61911" cy="306623"/>
        </a:xfrm>
        <a:prstGeom prst="rect">
          <a:avLst/>
        </a:prstGeom>
        <a:noFill/>
        <a:ln w="9525">
          <a:noFill/>
          <a:miter lim="800000"/>
          <a:headEnd/>
          <a:tailEnd/>
        </a:ln>
      </xdr:spPr>
    </xdr:sp>
    <xdr:clientData/>
  </xdr:oneCellAnchor>
  <xdr:oneCellAnchor>
    <xdr:from>
      <xdr:col>14</xdr:col>
      <xdr:colOff>0</xdr:colOff>
      <xdr:row>283</xdr:row>
      <xdr:rowOff>0</xdr:rowOff>
    </xdr:from>
    <xdr:ext cx="61911" cy="306623"/>
    <xdr:sp macro="" textlink="">
      <xdr:nvSpPr>
        <xdr:cNvPr id="10543"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30533" y="87900933"/>
          <a:ext cx="61911" cy="306623"/>
        </a:xfrm>
        <a:prstGeom prst="rect">
          <a:avLst/>
        </a:prstGeom>
        <a:noFill/>
        <a:ln w="9525">
          <a:noFill/>
          <a:miter lim="800000"/>
          <a:headEnd/>
          <a:tailEnd/>
        </a:ln>
      </xdr:spPr>
    </xdr:sp>
    <xdr:clientData/>
  </xdr:oneCellAnchor>
  <xdr:oneCellAnchor>
    <xdr:from>
      <xdr:col>14</xdr:col>
      <xdr:colOff>0</xdr:colOff>
      <xdr:row>283</xdr:row>
      <xdr:rowOff>0</xdr:rowOff>
    </xdr:from>
    <xdr:ext cx="61911" cy="316148"/>
    <xdr:sp macro="" textlink="">
      <xdr:nvSpPr>
        <xdr:cNvPr id="10544"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30533" y="87900933"/>
          <a:ext cx="61911" cy="316148"/>
        </a:xfrm>
        <a:prstGeom prst="rect">
          <a:avLst/>
        </a:prstGeom>
        <a:noFill/>
        <a:ln w="9525">
          <a:noFill/>
          <a:miter lim="800000"/>
          <a:headEnd/>
          <a:tailEnd/>
        </a:ln>
      </xdr:spPr>
    </xdr:sp>
    <xdr:clientData/>
  </xdr:oneCellAnchor>
  <xdr:oneCellAnchor>
    <xdr:from>
      <xdr:col>14</xdr:col>
      <xdr:colOff>0</xdr:colOff>
      <xdr:row>283</xdr:row>
      <xdr:rowOff>0</xdr:rowOff>
    </xdr:from>
    <xdr:ext cx="80961" cy="333759"/>
    <xdr:sp macro="" textlink="">
      <xdr:nvSpPr>
        <xdr:cNvPr id="10545"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30533" y="87900933"/>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80961" cy="333759"/>
    <xdr:sp macro="" textlink="">
      <xdr:nvSpPr>
        <xdr:cNvPr id="10546"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30533" y="87900933"/>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80961" cy="333759"/>
    <xdr:sp macro="" textlink="">
      <xdr:nvSpPr>
        <xdr:cNvPr id="10547"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30533" y="87900933"/>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80961" cy="333759"/>
    <xdr:sp macro="" textlink="">
      <xdr:nvSpPr>
        <xdr:cNvPr id="10548"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30533" y="87900933"/>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80961" cy="333759"/>
    <xdr:sp macro="" textlink="">
      <xdr:nvSpPr>
        <xdr:cNvPr id="10549"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30533" y="87900933"/>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80961" cy="333759"/>
    <xdr:sp macro="" textlink="">
      <xdr:nvSpPr>
        <xdr:cNvPr id="10550"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30533" y="87900933"/>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80961" cy="333759"/>
    <xdr:sp macro="" textlink="">
      <xdr:nvSpPr>
        <xdr:cNvPr id="10551"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30533" y="87900933"/>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80961" cy="333759"/>
    <xdr:sp macro="" textlink="">
      <xdr:nvSpPr>
        <xdr:cNvPr id="10552"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30533" y="87900933"/>
          <a:ext cx="80961" cy="333759"/>
        </a:xfrm>
        <a:prstGeom prst="rect">
          <a:avLst/>
        </a:prstGeom>
        <a:noFill/>
        <a:ln w="9525">
          <a:noFill/>
          <a:miter lim="800000"/>
          <a:headEnd/>
          <a:tailEnd/>
        </a:ln>
      </xdr:spPr>
    </xdr:sp>
    <xdr:clientData/>
  </xdr:oneCellAnchor>
  <xdr:oneCellAnchor>
    <xdr:from>
      <xdr:col>14</xdr:col>
      <xdr:colOff>0</xdr:colOff>
      <xdr:row>283</xdr:row>
      <xdr:rowOff>0</xdr:rowOff>
    </xdr:from>
    <xdr:ext cx="61911" cy="351953"/>
    <xdr:sp macro="" textlink="">
      <xdr:nvSpPr>
        <xdr:cNvPr id="10553"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30533" y="87900933"/>
          <a:ext cx="61911" cy="351953"/>
        </a:xfrm>
        <a:prstGeom prst="rect">
          <a:avLst/>
        </a:prstGeom>
        <a:noFill/>
        <a:ln w="9525">
          <a:noFill/>
          <a:miter lim="800000"/>
          <a:headEnd/>
          <a:tailEnd/>
        </a:ln>
      </xdr:spPr>
    </xdr:sp>
    <xdr:clientData/>
  </xdr:oneCellAnchor>
  <xdr:oneCellAnchor>
    <xdr:from>
      <xdr:col>14</xdr:col>
      <xdr:colOff>0</xdr:colOff>
      <xdr:row>283</xdr:row>
      <xdr:rowOff>0</xdr:rowOff>
    </xdr:from>
    <xdr:ext cx="61911" cy="342428"/>
    <xdr:sp macro="" textlink="">
      <xdr:nvSpPr>
        <xdr:cNvPr id="10554"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30533" y="87900933"/>
          <a:ext cx="61911" cy="342428"/>
        </a:xfrm>
        <a:prstGeom prst="rect">
          <a:avLst/>
        </a:prstGeom>
        <a:noFill/>
        <a:ln w="9525">
          <a:noFill/>
          <a:miter lim="800000"/>
          <a:headEnd/>
          <a:tailEnd/>
        </a:ln>
      </xdr:spPr>
    </xdr:sp>
    <xdr:clientData/>
  </xdr:oneCellAnchor>
  <xdr:oneCellAnchor>
    <xdr:from>
      <xdr:col>14</xdr:col>
      <xdr:colOff>0</xdr:colOff>
      <xdr:row>283</xdr:row>
      <xdr:rowOff>0</xdr:rowOff>
    </xdr:from>
    <xdr:ext cx="61911" cy="361478"/>
    <xdr:sp macro="" textlink="">
      <xdr:nvSpPr>
        <xdr:cNvPr id="10555"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30533" y="87900933"/>
          <a:ext cx="61911" cy="361478"/>
        </a:xfrm>
        <a:prstGeom prst="rect">
          <a:avLst/>
        </a:prstGeom>
        <a:noFill/>
        <a:ln w="9525">
          <a:noFill/>
          <a:miter lim="800000"/>
          <a:headEnd/>
          <a:tailEnd/>
        </a:ln>
      </xdr:spPr>
    </xdr:sp>
    <xdr:clientData/>
  </xdr:oneCellAnchor>
  <xdr:oneCellAnchor>
    <xdr:from>
      <xdr:col>14</xdr:col>
      <xdr:colOff>0</xdr:colOff>
      <xdr:row>283</xdr:row>
      <xdr:rowOff>0</xdr:rowOff>
    </xdr:from>
    <xdr:ext cx="80961" cy="380528"/>
    <xdr:sp macro="" textlink="">
      <xdr:nvSpPr>
        <xdr:cNvPr id="10556"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30533" y="87900933"/>
          <a:ext cx="80961" cy="380528"/>
        </a:xfrm>
        <a:prstGeom prst="rect">
          <a:avLst/>
        </a:prstGeom>
        <a:noFill/>
        <a:ln w="9525">
          <a:noFill/>
          <a:miter lim="800000"/>
          <a:headEnd/>
          <a:tailEnd/>
        </a:ln>
      </xdr:spPr>
    </xdr:sp>
    <xdr:clientData/>
  </xdr:oneCellAnchor>
  <xdr:oneCellAnchor>
    <xdr:from>
      <xdr:col>14</xdr:col>
      <xdr:colOff>0</xdr:colOff>
      <xdr:row>283</xdr:row>
      <xdr:rowOff>0</xdr:rowOff>
    </xdr:from>
    <xdr:ext cx="80961" cy="380528"/>
    <xdr:sp macro="" textlink="">
      <xdr:nvSpPr>
        <xdr:cNvPr id="10557"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30533" y="87900933"/>
          <a:ext cx="80961" cy="380528"/>
        </a:xfrm>
        <a:prstGeom prst="rect">
          <a:avLst/>
        </a:prstGeom>
        <a:noFill/>
        <a:ln w="9525">
          <a:noFill/>
          <a:miter lim="800000"/>
          <a:headEnd/>
          <a:tailEnd/>
        </a:ln>
      </xdr:spPr>
    </xdr:sp>
    <xdr:clientData/>
  </xdr:oneCellAnchor>
  <xdr:oneCellAnchor>
    <xdr:from>
      <xdr:col>14</xdr:col>
      <xdr:colOff>0</xdr:colOff>
      <xdr:row>283</xdr:row>
      <xdr:rowOff>0</xdr:rowOff>
    </xdr:from>
    <xdr:ext cx="80961" cy="380528"/>
    <xdr:sp macro="" textlink="">
      <xdr:nvSpPr>
        <xdr:cNvPr id="10558"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30533" y="87900933"/>
          <a:ext cx="80961" cy="380528"/>
        </a:xfrm>
        <a:prstGeom prst="rect">
          <a:avLst/>
        </a:prstGeom>
        <a:noFill/>
        <a:ln w="9525">
          <a:noFill/>
          <a:miter lim="800000"/>
          <a:headEnd/>
          <a:tailEnd/>
        </a:ln>
      </xdr:spPr>
    </xdr:sp>
    <xdr:clientData/>
  </xdr:oneCellAnchor>
  <xdr:oneCellAnchor>
    <xdr:from>
      <xdr:col>14</xdr:col>
      <xdr:colOff>0</xdr:colOff>
      <xdr:row>283</xdr:row>
      <xdr:rowOff>0</xdr:rowOff>
    </xdr:from>
    <xdr:ext cx="80961" cy="380528"/>
    <xdr:sp macro="" textlink="">
      <xdr:nvSpPr>
        <xdr:cNvPr id="10559"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30533" y="87900933"/>
          <a:ext cx="80961" cy="380528"/>
        </a:xfrm>
        <a:prstGeom prst="rect">
          <a:avLst/>
        </a:prstGeom>
        <a:noFill/>
        <a:ln w="9525">
          <a:noFill/>
          <a:miter lim="800000"/>
          <a:headEnd/>
          <a:tailEnd/>
        </a:ln>
      </xdr:spPr>
    </xdr:sp>
    <xdr:clientData/>
  </xdr:oneCellAnchor>
  <xdr:oneCellAnchor>
    <xdr:from>
      <xdr:col>14</xdr:col>
      <xdr:colOff>0</xdr:colOff>
      <xdr:row>283</xdr:row>
      <xdr:rowOff>0</xdr:rowOff>
    </xdr:from>
    <xdr:ext cx="61911" cy="399578"/>
    <xdr:sp macro="" textlink="">
      <xdr:nvSpPr>
        <xdr:cNvPr id="10560"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30533" y="87900933"/>
          <a:ext cx="61911" cy="399578"/>
        </a:xfrm>
        <a:prstGeom prst="rect">
          <a:avLst/>
        </a:prstGeom>
        <a:noFill/>
        <a:ln w="9525">
          <a:noFill/>
          <a:miter lim="800000"/>
          <a:headEnd/>
          <a:tailEnd/>
        </a:ln>
      </xdr:spPr>
    </xdr:sp>
    <xdr:clientData/>
  </xdr:oneCellAnchor>
  <xdr:oneCellAnchor>
    <xdr:from>
      <xdr:col>14</xdr:col>
      <xdr:colOff>0</xdr:colOff>
      <xdr:row>283</xdr:row>
      <xdr:rowOff>0</xdr:rowOff>
    </xdr:from>
    <xdr:ext cx="61911" cy="399578"/>
    <xdr:sp macro="" textlink="">
      <xdr:nvSpPr>
        <xdr:cNvPr id="10561"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30533" y="87900933"/>
          <a:ext cx="61911" cy="399578"/>
        </a:xfrm>
        <a:prstGeom prst="rect">
          <a:avLst/>
        </a:prstGeom>
        <a:noFill/>
        <a:ln w="9525">
          <a:noFill/>
          <a:miter lim="800000"/>
          <a:headEnd/>
          <a:tailEnd/>
        </a:ln>
      </xdr:spPr>
    </xdr:sp>
    <xdr:clientData/>
  </xdr:oneCellAnchor>
  <xdr:oneCellAnchor>
    <xdr:from>
      <xdr:col>14</xdr:col>
      <xdr:colOff>0</xdr:colOff>
      <xdr:row>283</xdr:row>
      <xdr:rowOff>0</xdr:rowOff>
    </xdr:from>
    <xdr:ext cx="61911" cy="390053"/>
    <xdr:sp macro="" textlink="">
      <xdr:nvSpPr>
        <xdr:cNvPr id="10562"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30533" y="87900933"/>
          <a:ext cx="61911" cy="390053"/>
        </a:xfrm>
        <a:prstGeom prst="rect">
          <a:avLst/>
        </a:prstGeom>
        <a:noFill/>
        <a:ln w="9525">
          <a:noFill/>
          <a:miter lim="800000"/>
          <a:headEnd/>
          <a:tailEnd/>
        </a:ln>
      </xdr:spPr>
    </xdr:sp>
    <xdr:clientData/>
  </xdr:oneCellAnchor>
  <xdr:oneCellAnchor>
    <xdr:from>
      <xdr:col>14</xdr:col>
      <xdr:colOff>0</xdr:colOff>
      <xdr:row>283</xdr:row>
      <xdr:rowOff>0</xdr:rowOff>
    </xdr:from>
    <xdr:ext cx="61911" cy="409103"/>
    <xdr:sp macro="" textlink="">
      <xdr:nvSpPr>
        <xdr:cNvPr id="10563"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30533" y="87900933"/>
          <a:ext cx="61911" cy="409103"/>
        </a:xfrm>
        <a:prstGeom prst="rect">
          <a:avLst/>
        </a:prstGeom>
        <a:noFill/>
        <a:ln w="9525">
          <a:noFill/>
          <a:miter lim="800000"/>
          <a:headEnd/>
          <a:tailEnd/>
        </a:ln>
      </xdr:spPr>
    </xdr:sp>
    <xdr:clientData/>
  </xdr:oneCellAnchor>
  <xdr:oneCellAnchor>
    <xdr:from>
      <xdr:col>14</xdr:col>
      <xdr:colOff>0</xdr:colOff>
      <xdr:row>283</xdr:row>
      <xdr:rowOff>0</xdr:rowOff>
    </xdr:from>
    <xdr:ext cx="80961" cy="428153"/>
    <xdr:sp macro="" textlink="">
      <xdr:nvSpPr>
        <xdr:cNvPr id="10564"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30533" y="87900933"/>
          <a:ext cx="80961" cy="428153"/>
        </a:xfrm>
        <a:prstGeom prst="rect">
          <a:avLst/>
        </a:prstGeom>
        <a:noFill/>
        <a:ln w="9525">
          <a:noFill/>
          <a:miter lim="800000"/>
          <a:headEnd/>
          <a:tailEnd/>
        </a:ln>
      </xdr:spPr>
    </xdr:sp>
    <xdr:clientData/>
  </xdr:oneCellAnchor>
  <xdr:oneCellAnchor>
    <xdr:from>
      <xdr:col>14</xdr:col>
      <xdr:colOff>0</xdr:colOff>
      <xdr:row>283</xdr:row>
      <xdr:rowOff>0</xdr:rowOff>
    </xdr:from>
    <xdr:ext cx="80961" cy="428153"/>
    <xdr:sp macro="" textlink="">
      <xdr:nvSpPr>
        <xdr:cNvPr id="10565"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30533" y="87900933"/>
          <a:ext cx="80961" cy="428153"/>
        </a:xfrm>
        <a:prstGeom prst="rect">
          <a:avLst/>
        </a:prstGeom>
        <a:noFill/>
        <a:ln w="9525">
          <a:noFill/>
          <a:miter lim="800000"/>
          <a:headEnd/>
          <a:tailEnd/>
        </a:ln>
      </xdr:spPr>
    </xdr:sp>
    <xdr:clientData/>
  </xdr:oneCellAnchor>
  <xdr:oneCellAnchor>
    <xdr:from>
      <xdr:col>14</xdr:col>
      <xdr:colOff>0</xdr:colOff>
      <xdr:row>283</xdr:row>
      <xdr:rowOff>0</xdr:rowOff>
    </xdr:from>
    <xdr:ext cx="80961" cy="428153"/>
    <xdr:sp macro="" textlink="">
      <xdr:nvSpPr>
        <xdr:cNvPr id="10566"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30533" y="87900933"/>
          <a:ext cx="80961" cy="428153"/>
        </a:xfrm>
        <a:prstGeom prst="rect">
          <a:avLst/>
        </a:prstGeom>
        <a:noFill/>
        <a:ln w="9525">
          <a:noFill/>
          <a:miter lim="800000"/>
          <a:headEnd/>
          <a:tailEnd/>
        </a:ln>
      </xdr:spPr>
    </xdr:sp>
    <xdr:clientData/>
  </xdr:oneCellAnchor>
  <xdr:oneCellAnchor>
    <xdr:from>
      <xdr:col>14</xdr:col>
      <xdr:colOff>0</xdr:colOff>
      <xdr:row>283</xdr:row>
      <xdr:rowOff>0</xdr:rowOff>
    </xdr:from>
    <xdr:ext cx="80961" cy="428153"/>
    <xdr:sp macro="" textlink="">
      <xdr:nvSpPr>
        <xdr:cNvPr id="10567"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30533" y="87900933"/>
          <a:ext cx="80961" cy="428153"/>
        </a:xfrm>
        <a:prstGeom prst="rect">
          <a:avLst/>
        </a:prstGeom>
        <a:noFill/>
        <a:ln w="9525">
          <a:noFill/>
          <a:miter lim="800000"/>
          <a:headEnd/>
          <a:tailEnd/>
        </a:ln>
      </xdr:spPr>
    </xdr:sp>
    <xdr:clientData/>
  </xdr:oneCellAnchor>
  <xdr:oneCellAnchor>
    <xdr:from>
      <xdr:col>14</xdr:col>
      <xdr:colOff>0</xdr:colOff>
      <xdr:row>283</xdr:row>
      <xdr:rowOff>0</xdr:rowOff>
    </xdr:from>
    <xdr:ext cx="61911" cy="432386"/>
    <xdr:sp macro="" textlink="">
      <xdr:nvSpPr>
        <xdr:cNvPr id="10568"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30533" y="87900933"/>
          <a:ext cx="61911" cy="432386"/>
        </a:xfrm>
        <a:prstGeom prst="rect">
          <a:avLst/>
        </a:prstGeom>
        <a:noFill/>
        <a:ln w="9525">
          <a:noFill/>
          <a:miter lim="800000"/>
          <a:headEnd/>
          <a:tailEnd/>
        </a:ln>
      </xdr:spPr>
    </xdr:sp>
    <xdr:clientData/>
  </xdr:oneCellAnchor>
  <xdr:oneCellAnchor>
    <xdr:from>
      <xdr:col>14</xdr:col>
      <xdr:colOff>0</xdr:colOff>
      <xdr:row>283</xdr:row>
      <xdr:rowOff>0</xdr:rowOff>
    </xdr:from>
    <xdr:ext cx="61911" cy="432386"/>
    <xdr:sp macro="" textlink="">
      <xdr:nvSpPr>
        <xdr:cNvPr id="10569"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30533" y="87900933"/>
          <a:ext cx="61911" cy="432386"/>
        </a:xfrm>
        <a:prstGeom prst="rect">
          <a:avLst/>
        </a:prstGeom>
        <a:noFill/>
        <a:ln w="9525">
          <a:noFill/>
          <a:miter lim="800000"/>
          <a:headEnd/>
          <a:tailEnd/>
        </a:ln>
      </xdr:spPr>
    </xdr:sp>
    <xdr:clientData/>
  </xdr:oneCellAnchor>
  <xdr:oneCellAnchor>
    <xdr:from>
      <xdr:col>14</xdr:col>
      <xdr:colOff>0</xdr:colOff>
      <xdr:row>283</xdr:row>
      <xdr:rowOff>0</xdr:rowOff>
    </xdr:from>
    <xdr:ext cx="61911" cy="428153"/>
    <xdr:sp macro="" textlink="">
      <xdr:nvSpPr>
        <xdr:cNvPr id="10570"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30533" y="87900933"/>
          <a:ext cx="61911" cy="428153"/>
        </a:xfrm>
        <a:prstGeom prst="rect">
          <a:avLst/>
        </a:prstGeom>
        <a:noFill/>
        <a:ln w="9525">
          <a:noFill/>
          <a:miter lim="800000"/>
          <a:headEnd/>
          <a:tailEnd/>
        </a:ln>
      </xdr:spPr>
    </xdr:sp>
    <xdr:clientData/>
  </xdr:oneCellAnchor>
  <xdr:oneCellAnchor>
    <xdr:from>
      <xdr:col>14</xdr:col>
      <xdr:colOff>0</xdr:colOff>
      <xdr:row>283</xdr:row>
      <xdr:rowOff>0</xdr:rowOff>
    </xdr:from>
    <xdr:ext cx="61911" cy="441911"/>
    <xdr:sp macro="" textlink="">
      <xdr:nvSpPr>
        <xdr:cNvPr id="10571"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30533" y="87900933"/>
          <a:ext cx="61911" cy="441911"/>
        </a:xfrm>
        <a:prstGeom prst="rect">
          <a:avLst/>
        </a:prstGeom>
        <a:noFill/>
        <a:ln w="9525">
          <a:noFill/>
          <a:miter lim="800000"/>
          <a:headEnd/>
          <a:tailEnd/>
        </a:ln>
      </xdr:spPr>
    </xdr:sp>
    <xdr:clientData/>
  </xdr:oneCellAnchor>
  <xdr:oneCellAnchor>
    <xdr:from>
      <xdr:col>14</xdr:col>
      <xdr:colOff>0</xdr:colOff>
      <xdr:row>283</xdr:row>
      <xdr:rowOff>0</xdr:rowOff>
    </xdr:from>
    <xdr:ext cx="61911" cy="399578"/>
    <xdr:sp macro="" textlink="">
      <xdr:nvSpPr>
        <xdr:cNvPr id="1057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30533" y="87900933"/>
          <a:ext cx="61911" cy="399578"/>
        </a:xfrm>
        <a:prstGeom prst="rect">
          <a:avLst/>
        </a:prstGeom>
        <a:noFill/>
        <a:ln w="9525">
          <a:noFill/>
          <a:miter lim="800000"/>
          <a:headEnd/>
          <a:tailEnd/>
        </a:ln>
      </xdr:spPr>
    </xdr:sp>
    <xdr:clientData/>
  </xdr:oneCellAnchor>
  <xdr:oneCellAnchor>
    <xdr:from>
      <xdr:col>14</xdr:col>
      <xdr:colOff>0</xdr:colOff>
      <xdr:row>283</xdr:row>
      <xdr:rowOff>0</xdr:rowOff>
    </xdr:from>
    <xdr:ext cx="61911" cy="399578"/>
    <xdr:sp macro="" textlink="">
      <xdr:nvSpPr>
        <xdr:cNvPr id="1057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30533" y="87900933"/>
          <a:ext cx="61911" cy="399578"/>
        </a:xfrm>
        <a:prstGeom prst="rect">
          <a:avLst/>
        </a:prstGeom>
        <a:noFill/>
        <a:ln w="9525">
          <a:noFill/>
          <a:miter lim="800000"/>
          <a:headEnd/>
          <a:tailEnd/>
        </a:ln>
      </xdr:spPr>
    </xdr:sp>
    <xdr:clientData/>
  </xdr:oneCellAnchor>
  <xdr:oneCellAnchor>
    <xdr:from>
      <xdr:col>14</xdr:col>
      <xdr:colOff>0</xdr:colOff>
      <xdr:row>283</xdr:row>
      <xdr:rowOff>0</xdr:rowOff>
    </xdr:from>
    <xdr:ext cx="61911" cy="390053"/>
    <xdr:sp macro="" textlink="">
      <xdr:nvSpPr>
        <xdr:cNvPr id="1057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30533" y="87900933"/>
          <a:ext cx="61911" cy="390053"/>
        </a:xfrm>
        <a:prstGeom prst="rect">
          <a:avLst/>
        </a:prstGeom>
        <a:noFill/>
        <a:ln w="9525">
          <a:noFill/>
          <a:miter lim="800000"/>
          <a:headEnd/>
          <a:tailEnd/>
        </a:ln>
      </xdr:spPr>
    </xdr:sp>
    <xdr:clientData/>
  </xdr:oneCellAnchor>
  <xdr:oneCellAnchor>
    <xdr:from>
      <xdr:col>14</xdr:col>
      <xdr:colOff>0</xdr:colOff>
      <xdr:row>283</xdr:row>
      <xdr:rowOff>0</xdr:rowOff>
    </xdr:from>
    <xdr:ext cx="61911" cy="409103"/>
    <xdr:sp macro="" textlink="">
      <xdr:nvSpPr>
        <xdr:cNvPr id="1057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30533" y="87900933"/>
          <a:ext cx="61911" cy="409103"/>
        </a:xfrm>
        <a:prstGeom prst="rect">
          <a:avLst/>
        </a:prstGeom>
        <a:noFill/>
        <a:ln w="9525">
          <a:noFill/>
          <a:miter lim="800000"/>
          <a:headEnd/>
          <a:tailEnd/>
        </a:ln>
      </xdr:spPr>
    </xdr:sp>
    <xdr:clientData/>
  </xdr:oneCellAnchor>
  <xdr:oneCellAnchor>
    <xdr:from>
      <xdr:col>14</xdr:col>
      <xdr:colOff>0</xdr:colOff>
      <xdr:row>283</xdr:row>
      <xdr:rowOff>0</xdr:rowOff>
    </xdr:from>
    <xdr:ext cx="80961" cy="380528"/>
    <xdr:sp macro="" textlink="">
      <xdr:nvSpPr>
        <xdr:cNvPr id="1057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30533" y="87900933"/>
          <a:ext cx="80961" cy="380528"/>
        </a:xfrm>
        <a:prstGeom prst="rect">
          <a:avLst/>
        </a:prstGeom>
        <a:noFill/>
        <a:ln w="9525">
          <a:noFill/>
          <a:miter lim="800000"/>
          <a:headEnd/>
          <a:tailEnd/>
        </a:ln>
      </xdr:spPr>
    </xdr:sp>
    <xdr:clientData/>
  </xdr:oneCellAnchor>
  <xdr:oneCellAnchor>
    <xdr:from>
      <xdr:col>14</xdr:col>
      <xdr:colOff>0</xdr:colOff>
      <xdr:row>283</xdr:row>
      <xdr:rowOff>0</xdr:rowOff>
    </xdr:from>
    <xdr:ext cx="80961" cy="380528"/>
    <xdr:sp macro="" textlink="">
      <xdr:nvSpPr>
        <xdr:cNvPr id="1057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30533" y="87900933"/>
          <a:ext cx="80961" cy="380528"/>
        </a:xfrm>
        <a:prstGeom prst="rect">
          <a:avLst/>
        </a:prstGeom>
        <a:noFill/>
        <a:ln w="9525">
          <a:noFill/>
          <a:miter lim="800000"/>
          <a:headEnd/>
          <a:tailEnd/>
        </a:ln>
      </xdr:spPr>
    </xdr:sp>
    <xdr:clientData/>
  </xdr:oneCellAnchor>
  <xdr:oneCellAnchor>
    <xdr:from>
      <xdr:col>14</xdr:col>
      <xdr:colOff>0</xdr:colOff>
      <xdr:row>283</xdr:row>
      <xdr:rowOff>0</xdr:rowOff>
    </xdr:from>
    <xdr:ext cx="80961" cy="380528"/>
    <xdr:sp macro="" textlink="">
      <xdr:nvSpPr>
        <xdr:cNvPr id="1057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30533" y="87900933"/>
          <a:ext cx="80961" cy="380528"/>
        </a:xfrm>
        <a:prstGeom prst="rect">
          <a:avLst/>
        </a:prstGeom>
        <a:noFill/>
        <a:ln w="9525">
          <a:noFill/>
          <a:miter lim="800000"/>
          <a:headEnd/>
          <a:tailEnd/>
        </a:ln>
      </xdr:spPr>
    </xdr:sp>
    <xdr:clientData/>
  </xdr:oneCellAnchor>
  <xdr:oneCellAnchor>
    <xdr:from>
      <xdr:col>14</xdr:col>
      <xdr:colOff>0</xdr:colOff>
      <xdr:row>283</xdr:row>
      <xdr:rowOff>0</xdr:rowOff>
    </xdr:from>
    <xdr:ext cx="80961" cy="380528"/>
    <xdr:sp macro="" textlink="">
      <xdr:nvSpPr>
        <xdr:cNvPr id="1057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30533" y="87900933"/>
          <a:ext cx="80961" cy="380528"/>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03299"/>
    <xdr:sp macro="" textlink="">
      <xdr:nvSpPr>
        <xdr:cNvPr id="10580"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6903720" y="53736240"/>
          <a:ext cx="59602" cy="303299"/>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03299"/>
    <xdr:sp macro="" textlink="">
      <xdr:nvSpPr>
        <xdr:cNvPr id="10581"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6903720" y="53736240"/>
          <a:ext cx="59602" cy="303299"/>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296945"/>
    <xdr:sp macro="" textlink="">
      <xdr:nvSpPr>
        <xdr:cNvPr id="10582"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6903720" y="53736240"/>
          <a:ext cx="59602" cy="296945"/>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12824"/>
    <xdr:sp macro="" textlink="">
      <xdr:nvSpPr>
        <xdr:cNvPr id="10583"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6903720" y="53736240"/>
          <a:ext cx="59602" cy="312824"/>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1412"/>
    <xdr:sp macro="" textlink="">
      <xdr:nvSpPr>
        <xdr:cNvPr id="10584"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6903720" y="53736240"/>
          <a:ext cx="78652" cy="331412"/>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1412"/>
    <xdr:sp macro="" textlink="">
      <xdr:nvSpPr>
        <xdr:cNvPr id="10585"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6903720" y="53736240"/>
          <a:ext cx="78652" cy="331412"/>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1412"/>
    <xdr:sp macro="" textlink="">
      <xdr:nvSpPr>
        <xdr:cNvPr id="10586"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6903720" y="53736240"/>
          <a:ext cx="78652" cy="331412"/>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1412"/>
    <xdr:sp macro="" textlink="">
      <xdr:nvSpPr>
        <xdr:cNvPr id="10587"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6903720" y="53736240"/>
          <a:ext cx="78652" cy="331412"/>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1412"/>
    <xdr:sp macro="" textlink="">
      <xdr:nvSpPr>
        <xdr:cNvPr id="10588"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6903720" y="53736240"/>
          <a:ext cx="78652" cy="331412"/>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1412"/>
    <xdr:sp macro="" textlink="">
      <xdr:nvSpPr>
        <xdr:cNvPr id="10589"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6903720" y="53736240"/>
          <a:ext cx="78652" cy="331412"/>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1412"/>
    <xdr:sp macro="" textlink="">
      <xdr:nvSpPr>
        <xdr:cNvPr id="10590"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6903720" y="53736240"/>
          <a:ext cx="78652" cy="331412"/>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1412"/>
    <xdr:sp macro="" textlink="">
      <xdr:nvSpPr>
        <xdr:cNvPr id="10591"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6903720" y="53736240"/>
          <a:ext cx="78652" cy="331412"/>
        </a:xfrm>
        <a:prstGeom prst="rect">
          <a:avLst/>
        </a:prstGeom>
        <a:noFill/>
        <a:ln w="9525">
          <a:noFill/>
          <a:miter lim="800000"/>
          <a:headEnd/>
          <a:tailEnd/>
        </a:ln>
      </xdr:spPr>
    </xdr:sp>
    <xdr:clientData/>
  </xdr:oneCellAnchor>
  <xdr:oneCellAnchor>
    <xdr:from>
      <xdr:col>13</xdr:col>
      <xdr:colOff>1219200</xdr:colOff>
      <xdr:row>179</xdr:row>
      <xdr:rowOff>0</xdr:rowOff>
    </xdr:from>
    <xdr:ext cx="88177" cy="289071"/>
    <xdr:sp macro="" textlink="">
      <xdr:nvSpPr>
        <xdr:cNvPr id="10592"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6903720" y="53736240"/>
          <a:ext cx="88177" cy="28907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49606"/>
    <xdr:sp macro="" textlink="">
      <xdr:nvSpPr>
        <xdr:cNvPr id="10593"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6903720" y="53736240"/>
          <a:ext cx="59602" cy="349606"/>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40081"/>
    <xdr:sp macro="" textlink="">
      <xdr:nvSpPr>
        <xdr:cNvPr id="10594"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6903720" y="53736240"/>
          <a:ext cx="59602" cy="34008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59131"/>
    <xdr:sp macro="" textlink="">
      <xdr:nvSpPr>
        <xdr:cNvPr id="10595"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6903720" y="53736240"/>
          <a:ext cx="59602" cy="359131"/>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78181"/>
    <xdr:sp macro="" textlink="">
      <xdr:nvSpPr>
        <xdr:cNvPr id="10596"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6903720" y="53736240"/>
          <a:ext cx="78652" cy="378181"/>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78181"/>
    <xdr:sp macro="" textlink="">
      <xdr:nvSpPr>
        <xdr:cNvPr id="10597"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6903720" y="53736240"/>
          <a:ext cx="78652" cy="378181"/>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78181"/>
    <xdr:sp macro="" textlink="">
      <xdr:nvSpPr>
        <xdr:cNvPr id="10598"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6903720" y="53736240"/>
          <a:ext cx="78652" cy="378181"/>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78181"/>
    <xdr:sp macro="" textlink="">
      <xdr:nvSpPr>
        <xdr:cNvPr id="10599"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6903720" y="53736240"/>
          <a:ext cx="78652" cy="378181"/>
        </a:xfrm>
        <a:prstGeom prst="rect">
          <a:avLst/>
        </a:prstGeom>
        <a:noFill/>
        <a:ln w="9525">
          <a:noFill/>
          <a:miter lim="800000"/>
          <a:headEnd/>
          <a:tailEnd/>
        </a:ln>
      </xdr:spPr>
    </xdr:sp>
    <xdr:clientData/>
  </xdr:oneCellAnchor>
  <xdr:oneCellAnchor>
    <xdr:from>
      <xdr:col>13</xdr:col>
      <xdr:colOff>1219200</xdr:colOff>
      <xdr:row>179</xdr:row>
      <xdr:rowOff>0</xdr:rowOff>
    </xdr:from>
    <xdr:ext cx="88177" cy="289071"/>
    <xdr:sp macro="" textlink="">
      <xdr:nvSpPr>
        <xdr:cNvPr id="10600"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6903720" y="53736240"/>
          <a:ext cx="88177" cy="28907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7231"/>
    <xdr:sp macro="" textlink="">
      <xdr:nvSpPr>
        <xdr:cNvPr id="10601"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6903720" y="53736240"/>
          <a:ext cx="59602" cy="39723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7231"/>
    <xdr:sp macro="" textlink="">
      <xdr:nvSpPr>
        <xdr:cNvPr id="10602"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6903720" y="53736240"/>
          <a:ext cx="59602" cy="39723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87706"/>
    <xdr:sp macro="" textlink="">
      <xdr:nvSpPr>
        <xdr:cNvPr id="10603"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6903720" y="53736240"/>
          <a:ext cx="59602" cy="387706"/>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06756"/>
    <xdr:sp macro="" textlink="">
      <xdr:nvSpPr>
        <xdr:cNvPr id="10604"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6903720" y="53736240"/>
          <a:ext cx="59602" cy="406756"/>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425806"/>
    <xdr:sp macro="" textlink="">
      <xdr:nvSpPr>
        <xdr:cNvPr id="10605"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6903720" y="53736240"/>
          <a:ext cx="78652" cy="425806"/>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425806"/>
    <xdr:sp macro="" textlink="">
      <xdr:nvSpPr>
        <xdr:cNvPr id="10606"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6903720" y="53736240"/>
          <a:ext cx="78652" cy="425806"/>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425806"/>
    <xdr:sp macro="" textlink="">
      <xdr:nvSpPr>
        <xdr:cNvPr id="10607"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6903720" y="53736240"/>
          <a:ext cx="78652" cy="425806"/>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425806"/>
    <xdr:sp macro="" textlink="">
      <xdr:nvSpPr>
        <xdr:cNvPr id="10608"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6903720" y="53736240"/>
          <a:ext cx="78652" cy="425806"/>
        </a:xfrm>
        <a:prstGeom prst="rect">
          <a:avLst/>
        </a:prstGeom>
        <a:noFill/>
        <a:ln w="9525">
          <a:noFill/>
          <a:miter lim="800000"/>
          <a:headEnd/>
          <a:tailEnd/>
        </a:ln>
      </xdr:spPr>
    </xdr:sp>
    <xdr:clientData/>
  </xdr:oneCellAnchor>
  <xdr:oneCellAnchor>
    <xdr:from>
      <xdr:col>13</xdr:col>
      <xdr:colOff>1219200</xdr:colOff>
      <xdr:row>179</xdr:row>
      <xdr:rowOff>0</xdr:rowOff>
    </xdr:from>
    <xdr:ext cx="88177" cy="289778"/>
    <xdr:sp macro="" textlink="">
      <xdr:nvSpPr>
        <xdr:cNvPr id="10609"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6903720" y="53736240"/>
          <a:ext cx="88177" cy="289778"/>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30039"/>
    <xdr:sp macro="" textlink="">
      <xdr:nvSpPr>
        <xdr:cNvPr id="10610"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6903720" y="53736240"/>
          <a:ext cx="59602" cy="430039"/>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30039"/>
    <xdr:sp macro="" textlink="">
      <xdr:nvSpPr>
        <xdr:cNvPr id="10611"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6903720" y="53736240"/>
          <a:ext cx="59602" cy="430039"/>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25806"/>
    <xdr:sp macro="" textlink="">
      <xdr:nvSpPr>
        <xdr:cNvPr id="10612"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6903720" y="53736240"/>
          <a:ext cx="59602" cy="425806"/>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39564"/>
    <xdr:sp macro="" textlink="">
      <xdr:nvSpPr>
        <xdr:cNvPr id="10613"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6903720" y="53736240"/>
          <a:ext cx="59602" cy="439564"/>
        </a:xfrm>
        <a:prstGeom prst="rect">
          <a:avLst/>
        </a:prstGeom>
        <a:noFill/>
        <a:ln w="9525">
          <a:noFill/>
          <a:miter lim="800000"/>
          <a:headEnd/>
          <a:tailEnd/>
        </a:ln>
      </xdr:spPr>
    </xdr:sp>
    <xdr:clientData/>
  </xdr:oneCellAnchor>
  <xdr:oneCellAnchor>
    <xdr:from>
      <xdr:col>13</xdr:col>
      <xdr:colOff>1219200</xdr:colOff>
      <xdr:row>179</xdr:row>
      <xdr:rowOff>0</xdr:rowOff>
    </xdr:from>
    <xdr:ext cx="88177" cy="289071"/>
    <xdr:sp macro="" textlink="">
      <xdr:nvSpPr>
        <xdr:cNvPr id="10614"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6903720" y="53736240"/>
          <a:ext cx="88177" cy="28907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7231"/>
    <xdr:sp macro="" textlink="">
      <xdr:nvSpPr>
        <xdr:cNvPr id="10615"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6903720" y="53736240"/>
          <a:ext cx="59602" cy="39723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7231"/>
    <xdr:sp macro="" textlink="">
      <xdr:nvSpPr>
        <xdr:cNvPr id="10616"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6903720" y="53736240"/>
          <a:ext cx="59602" cy="39723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87706"/>
    <xdr:sp macro="" textlink="">
      <xdr:nvSpPr>
        <xdr:cNvPr id="10617"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6903720" y="53736240"/>
          <a:ext cx="59602" cy="387706"/>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06756"/>
    <xdr:sp macro="" textlink="">
      <xdr:nvSpPr>
        <xdr:cNvPr id="10618"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6903720" y="53736240"/>
          <a:ext cx="59602" cy="406756"/>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78181"/>
    <xdr:sp macro="" textlink="">
      <xdr:nvSpPr>
        <xdr:cNvPr id="10619"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6903720" y="53736240"/>
          <a:ext cx="78652" cy="378181"/>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78181"/>
    <xdr:sp macro="" textlink="">
      <xdr:nvSpPr>
        <xdr:cNvPr id="10620"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6903720" y="53736240"/>
          <a:ext cx="78652" cy="378181"/>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78181"/>
    <xdr:sp macro="" textlink="">
      <xdr:nvSpPr>
        <xdr:cNvPr id="10621"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6903720" y="53736240"/>
          <a:ext cx="78652" cy="378181"/>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78181"/>
    <xdr:sp macro="" textlink="">
      <xdr:nvSpPr>
        <xdr:cNvPr id="10622"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6903720" y="53736240"/>
          <a:ext cx="78652" cy="378181"/>
        </a:xfrm>
        <a:prstGeom prst="rect">
          <a:avLst/>
        </a:prstGeom>
        <a:noFill/>
        <a:ln w="9525">
          <a:noFill/>
          <a:miter lim="800000"/>
          <a:headEnd/>
          <a:tailEnd/>
        </a:ln>
      </xdr:spPr>
    </xdr:sp>
    <xdr:clientData/>
  </xdr:oneCellAnchor>
  <xdr:oneCellAnchor>
    <xdr:from>
      <xdr:col>14</xdr:col>
      <xdr:colOff>0</xdr:colOff>
      <xdr:row>179</xdr:row>
      <xdr:rowOff>0</xdr:rowOff>
    </xdr:from>
    <xdr:ext cx="61911" cy="303299"/>
    <xdr:sp macro="" textlink="">
      <xdr:nvSpPr>
        <xdr:cNvPr id="10623"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6903720" y="53736240"/>
          <a:ext cx="61911" cy="303299"/>
        </a:xfrm>
        <a:prstGeom prst="rect">
          <a:avLst/>
        </a:prstGeom>
        <a:noFill/>
        <a:ln w="9525">
          <a:noFill/>
          <a:miter lim="800000"/>
          <a:headEnd/>
          <a:tailEnd/>
        </a:ln>
      </xdr:spPr>
    </xdr:sp>
    <xdr:clientData/>
  </xdr:oneCellAnchor>
  <xdr:oneCellAnchor>
    <xdr:from>
      <xdr:col>14</xdr:col>
      <xdr:colOff>0</xdr:colOff>
      <xdr:row>179</xdr:row>
      <xdr:rowOff>0</xdr:rowOff>
    </xdr:from>
    <xdr:ext cx="61911" cy="303299"/>
    <xdr:sp macro="" textlink="">
      <xdr:nvSpPr>
        <xdr:cNvPr id="10624"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6903720" y="53736240"/>
          <a:ext cx="61911" cy="303299"/>
        </a:xfrm>
        <a:prstGeom prst="rect">
          <a:avLst/>
        </a:prstGeom>
        <a:noFill/>
        <a:ln w="9525">
          <a:noFill/>
          <a:miter lim="800000"/>
          <a:headEnd/>
          <a:tailEnd/>
        </a:ln>
      </xdr:spPr>
    </xdr:sp>
    <xdr:clientData/>
  </xdr:oneCellAnchor>
  <xdr:oneCellAnchor>
    <xdr:from>
      <xdr:col>14</xdr:col>
      <xdr:colOff>0</xdr:colOff>
      <xdr:row>179</xdr:row>
      <xdr:rowOff>0</xdr:rowOff>
    </xdr:from>
    <xdr:ext cx="61911" cy="296945"/>
    <xdr:sp macro="" textlink="">
      <xdr:nvSpPr>
        <xdr:cNvPr id="10625"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6903720" y="53736240"/>
          <a:ext cx="61911" cy="296945"/>
        </a:xfrm>
        <a:prstGeom prst="rect">
          <a:avLst/>
        </a:prstGeom>
        <a:noFill/>
        <a:ln w="9525">
          <a:noFill/>
          <a:miter lim="800000"/>
          <a:headEnd/>
          <a:tailEnd/>
        </a:ln>
      </xdr:spPr>
    </xdr:sp>
    <xdr:clientData/>
  </xdr:oneCellAnchor>
  <xdr:oneCellAnchor>
    <xdr:from>
      <xdr:col>14</xdr:col>
      <xdr:colOff>0</xdr:colOff>
      <xdr:row>179</xdr:row>
      <xdr:rowOff>0</xdr:rowOff>
    </xdr:from>
    <xdr:ext cx="61911" cy="312824"/>
    <xdr:sp macro="" textlink="">
      <xdr:nvSpPr>
        <xdr:cNvPr id="10626"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6903720" y="53736240"/>
          <a:ext cx="61911" cy="312824"/>
        </a:xfrm>
        <a:prstGeom prst="rect">
          <a:avLst/>
        </a:prstGeom>
        <a:noFill/>
        <a:ln w="9525">
          <a:noFill/>
          <a:miter lim="800000"/>
          <a:headEnd/>
          <a:tailEnd/>
        </a:ln>
      </xdr:spPr>
    </xdr:sp>
    <xdr:clientData/>
  </xdr:oneCellAnchor>
  <xdr:oneCellAnchor>
    <xdr:from>
      <xdr:col>14</xdr:col>
      <xdr:colOff>0</xdr:colOff>
      <xdr:row>179</xdr:row>
      <xdr:rowOff>0</xdr:rowOff>
    </xdr:from>
    <xdr:ext cx="80961" cy="331412"/>
    <xdr:sp macro="" textlink="">
      <xdr:nvSpPr>
        <xdr:cNvPr id="10627"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6903720" y="53736240"/>
          <a:ext cx="80961" cy="331412"/>
        </a:xfrm>
        <a:prstGeom prst="rect">
          <a:avLst/>
        </a:prstGeom>
        <a:noFill/>
        <a:ln w="9525">
          <a:noFill/>
          <a:miter lim="800000"/>
          <a:headEnd/>
          <a:tailEnd/>
        </a:ln>
      </xdr:spPr>
    </xdr:sp>
    <xdr:clientData/>
  </xdr:oneCellAnchor>
  <xdr:oneCellAnchor>
    <xdr:from>
      <xdr:col>14</xdr:col>
      <xdr:colOff>0</xdr:colOff>
      <xdr:row>179</xdr:row>
      <xdr:rowOff>0</xdr:rowOff>
    </xdr:from>
    <xdr:ext cx="80961" cy="331412"/>
    <xdr:sp macro="" textlink="">
      <xdr:nvSpPr>
        <xdr:cNvPr id="10628"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6903720" y="53736240"/>
          <a:ext cx="80961" cy="331412"/>
        </a:xfrm>
        <a:prstGeom prst="rect">
          <a:avLst/>
        </a:prstGeom>
        <a:noFill/>
        <a:ln w="9525">
          <a:noFill/>
          <a:miter lim="800000"/>
          <a:headEnd/>
          <a:tailEnd/>
        </a:ln>
      </xdr:spPr>
    </xdr:sp>
    <xdr:clientData/>
  </xdr:oneCellAnchor>
  <xdr:oneCellAnchor>
    <xdr:from>
      <xdr:col>14</xdr:col>
      <xdr:colOff>0</xdr:colOff>
      <xdr:row>179</xdr:row>
      <xdr:rowOff>0</xdr:rowOff>
    </xdr:from>
    <xdr:ext cx="80961" cy="331412"/>
    <xdr:sp macro="" textlink="">
      <xdr:nvSpPr>
        <xdr:cNvPr id="10629"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6903720" y="53736240"/>
          <a:ext cx="80961" cy="331412"/>
        </a:xfrm>
        <a:prstGeom prst="rect">
          <a:avLst/>
        </a:prstGeom>
        <a:noFill/>
        <a:ln w="9525">
          <a:noFill/>
          <a:miter lim="800000"/>
          <a:headEnd/>
          <a:tailEnd/>
        </a:ln>
      </xdr:spPr>
    </xdr:sp>
    <xdr:clientData/>
  </xdr:oneCellAnchor>
  <xdr:oneCellAnchor>
    <xdr:from>
      <xdr:col>14</xdr:col>
      <xdr:colOff>0</xdr:colOff>
      <xdr:row>179</xdr:row>
      <xdr:rowOff>0</xdr:rowOff>
    </xdr:from>
    <xdr:ext cx="80961" cy="331412"/>
    <xdr:sp macro="" textlink="">
      <xdr:nvSpPr>
        <xdr:cNvPr id="10630"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6903720" y="53736240"/>
          <a:ext cx="80961" cy="331412"/>
        </a:xfrm>
        <a:prstGeom prst="rect">
          <a:avLst/>
        </a:prstGeom>
        <a:noFill/>
        <a:ln w="9525">
          <a:noFill/>
          <a:miter lim="800000"/>
          <a:headEnd/>
          <a:tailEnd/>
        </a:ln>
      </xdr:spPr>
    </xdr:sp>
    <xdr:clientData/>
  </xdr:oneCellAnchor>
  <xdr:oneCellAnchor>
    <xdr:from>
      <xdr:col>14</xdr:col>
      <xdr:colOff>0</xdr:colOff>
      <xdr:row>179</xdr:row>
      <xdr:rowOff>0</xdr:rowOff>
    </xdr:from>
    <xdr:ext cx="80961" cy="331412"/>
    <xdr:sp macro="" textlink="">
      <xdr:nvSpPr>
        <xdr:cNvPr id="10631"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6903720" y="53736240"/>
          <a:ext cx="80961" cy="331412"/>
        </a:xfrm>
        <a:prstGeom prst="rect">
          <a:avLst/>
        </a:prstGeom>
        <a:noFill/>
        <a:ln w="9525">
          <a:noFill/>
          <a:miter lim="800000"/>
          <a:headEnd/>
          <a:tailEnd/>
        </a:ln>
      </xdr:spPr>
    </xdr:sp>
    <xdr:clientData/>
  </xdr:oneCellAnchor>
  <xdr:oneCellAnchor>
    <xdr:from>
      <xdr:col>14</xdr:col>
      <xdr:colOff>0</xdr:colOff>
      <xdr:row>179</xdr:row>
      <xdr:rowOff>0</xdr:rowOff>
    </xdr:from>
    <xdr:ext cx="80961" cy="331412"/>
    <xdr:sp macro="" textlink="">
      <xdr:nvSpPr>
        <xdr:cNvPr id="10632"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6903720" y="53736240"/>
          <a:ext cx="80961" cy="331412"/>
        </a:xfrm>
        <a:prstGeom prst="rect">
          <a:avLst/>
        </a:prstGeom>
        <a:noFill/>
        <a:ln w="9525">
          <a:noFill/>
          <a:miter lim="800000"/>
          <a:headEnd/>
          <a:tailEnd/>
        </a:ln>
      </xdr:spPr>
    </xdr:sp>
    <xdr:clientData/>
  </xdr:oneCellAnchor>
  <xdr:oneCellAnchor>
    <xdr:from>
      <xdr:col>14</xdr:col>
      <xdr:colOff>0</xdr:colOff>
      <xdr:row>179</xdr:row>
      <xdr:rowOff>0</xdr:rowOff>
    </xdr:from>
    <xdr:ext cx="80961" cy="331412"/>
    <xdr:sp macro="" textlink="">
      <xdr:nvSpPr>
        <xdr:cNvPr id="10633"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6903720" y="53736240"/>
          <a:ext cx="80961" cy="331412"/>
        </a:xfrm>
        <a:prstGeom prst="rect">
          <a:avLst/>
        </a:prstGeom>
        <a:noFill/>
        <a:ln w="9525">
          <a:noFill/>
          <a:miter lim="800000"/>
          <a:headEnd/>
          <a:tailEnd/>
        </a:ln>
      </xdr:spPr>
    </xdr:sp>
    <xdr:clientData/>
  </xdr:oneCellAnchor>
  <xdr:oneCellAnchor>
    <xdr:from>
      <xdr:col>14</xdr:col>
      <xdr:colOff>0</xdr:colOff>
      <xdr:row>179</xdr:row>
      <xdr:rowOff>0</xdr:rowOff>
    </xdr:from>
    <xdr:ext cx="80961" cy="331412"/>
    <xdr:sp macro="" textlink="">
      <xdr:nvSpPr>
        <xdr:cNvPr id="10634"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6903720" y="53736240"/>
          <a:ext cx="80961" cy="331412"/>
        </a:xfrm>
        <a:prstGeom prst="rect">
          <a:avLst/>
        </a:prstGeom>
        <a:noFill/>
        <a:ln w="9525">
          <a:noFill/>
          <a:miter lim="800000"/>
          <a:headEnd/>
          <a:tailEnd/>
        </a:ln>
      </xdr:spPr>
    </xdr:sp>
    <xdr:clientData/>
  </xdr:oneCellAnchor>
  <xdr:oneCellAnchor>
    <xdr:from>
      <xdr:col>14</xdr:col>
      <xdr:colOff>0</xdr:colOff>
      <xdr:row>179</xdr:row>
      <xdr:rowOff>0</xdr:rowOff>
    </xdr:from>
    <xdr:ext cx="90486" cy="289071"/>
    <xdr:sp macro="" textlink="">
      <xdr:nvSpPr>
        <xdr:cNvPr id="10635"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6903720" y="53736240"/>
          <a:ext cx="90486" cy="289071"/>
        </a:xfrm>
        <a:prstGeom prst="rect">
          <a:avLst/>
        </a:prstGeom>
        <a:noFill/>
        <a:ln w="9525">
          <a:noFill/>
          <a:miter lim="800000"/>
          <a:headEnd/>
          <a:tailEnd/>
        </a:ln>
      </xdr:spPr>
    </xdr:sp>
    <xdr:clientData/>
  </xdr:oneCellAnchor>
  <xdr:oneCellAnchor>
    <xdr:from>
      <xdr:col>14</xdr:col>
      <xdr:colOff>0</xdr:colOff>
      <xdr:row>179</xdr:row>
      <xdr:rowOff>0</xdr:rowOff>
    </xdr:from>
    <xdr:ext cx="61911" cy="349606"/>
    <xdr:sp macro="" textlink="">
      <xdr:nvSpPr>
        <xdr:cNvPr id="10636"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6903720" y="53736240"/>
          <a:ext cx="61911" cy="349606"/>
        </a:xfrm>
        <a:prstGeom prst="rect">
          <a:avLst/>
        </a:prstGeom>
        <a:noFill/>
        <a:ln w="9525">
          <a:noFill/>
          <a:miter lim="800000"/>
          <a:headEnd/>
          <a:tailEnd/>
        </a:ln>
      </xdr:spPr>
    </xdr:sp>
    <xdr:clientData/>
  </xdr:oneCellAnchor>
  <xdr:oneCellAnchor>
    <xdr:from>
      <xdr:col>14</xdr:col>
      <xdr:colOff>0</xdr:colOff>
      <xdr:row>179</xdr:row>
      <xdr:rowOff>0</xdr:rowOff>
    </xdr:from>
    <xdr:ext cx="61911" cy="340081"/>
    <xdr:sp macro="" textlink="">
      <xdr:nvSpPr>
        <xdr:cNvPr id="10637"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6903720" y="53736240"/>
          <a:ext cx="61911" cy="340081"/>
        </a:xfrm>
        <a:prstGeom prst="rect">
          <a:avLst/>
        </a:prstGeom>
        <a:noFill/>
        <a:ln w="9525">
          <a:noFill/>
          <a:miter lim="800000"/>
          <a:headEnd/>
          <a:tailEnd/>
        </a:ln>
      </xdr:spPr>
    </xdr:sp>
    <xdr:clientData/>
  </xdr:oneCellAnchor>
  <xdr:oneCellAnchor>
    <xdr:from>
      <xdr:col>14</xdr:col>
      <xdr:colOff>0</xdr:colOff>
      <xdr:row>179</xdr:row>
      <xdr:rowOff>0</xdr:rowOff>
    </xdr:from>
    <xdr:ext cx="61911" cy="359131"/>
    <xdr:sp macro="" textlink="">
      <xdr:nvSpPr>
        <xdr:cNvPr id="10638"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6903720" y="53736240"/>
          <a:ext cx="61911" cy="359131"/>
        </a:xfrm>
        <a:prstGeom prst="rect">
          <a:avLst/>
        </a:prstGeom>
        <a:noFill/>
        <a:ln w="9525">
          <a:noFill/>
          <a:miter lim="800000"/>
          <a:headEnd/>
          <a:tailEnd/>
        </a:ln>
      </xdr:spPr>
    </xdr:sp>
    <xdr:clientData/>
  </xdr:oneCellAnchor>
  <xdr:oneCellAnchor>
    <xdr:from>
      <xdr:col>14</xdr:col>
      <xdr:colOff>0</xdr:colOff>
      <xdr:row>179</xdr:row>
      <xdr:rowOff>0</xdr:rowOff>
    </xdr:from>
    <xdr:ext cx="80961" cy="378181"/>
    <xdr:sp macro="" textlink="">
      <xdr:nvSpPr>
        <xdr:cNvPr id="10639"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6903720" y="53736240"/>
          <a:ext cx="80961" cy="378181"/>
        </a:xfrm>
        <a:prstGeom prst="rect">
          <a:avLst/>
        </a:prstGeom>
        <a:noFill/>
        <a:ln w="9525">
          <a:noFill/>
          <a:miter lim="800000"/>
          <a:headEnd/>
          <a:tailEnd/>
        </a:ln>
      </xdr:spPr>
    </xdr:sp>
    <xdr:clientData/>
  </xdr:oneCellAnchor>
  <xdr:oneCellAnchor>
    <xdr:from>
      <xdr:col>14</xdr:col>
      <xdr:colOff>0</xdr:colOff>
      <xdr:row>179</xdr:row>
      <xdr:rowOff>0</xdr:rowOff>
    </xdr:from>
    <xdr:ext cx="80961" cy="378181"/>
    <xdr:sp macro="" textlink="">
      <xdr:nvSpPr>
        <xdr:cNvPr id="10640"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6903720" y="53736240"/>
          <a:ext cx="80961" cy="378181"/>
        </a:xfrm>
        <a:prstGeom prst="rect">
          <a:avLst/>
        </a:prstGeom>
        <a:noFill/>
        <a:ln w="9525">
          <a:noFill/>
          <a:miter lim="800000"/>
          <a:headEnd/>
          <a:tailEnd/>
        </a:ln>
      </xdr:spPr>
    </xdr:sp>
    <xdr:clientData/>
  </xdr:oneCellAnchor>
  <xdr:oneCellAnchor>
    <xdr:from>
      <xdr:col>14</xdr:col>
      <xdr:colOff>0</xdr:colOff>
      <xdr:row>179</xdr:row>
      <xdr:rowOff>0</xdr:rowOff>
    </xdr:from>
    <xdr:ext cx="80961" cy="378181"/>
    <xdr:sp macro="" textlink="">
      <xdr:nvSpPr>
        <xdr:cNvPr id="10641"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6903720" y="53736240"/>
          <a:ext cx="80961" cy="378181"/>
        </a:xfrm>
        <a:prstGeom prst="rect">
          <a:avLst/>
        </a:prstGeom>
        <a:noFill/>
        <a:ln w="9525">
          <a:noFill/>
          <a:miter lim="800000"/>
          <a:headEnd/>
          <a:tailEnd/>
        </a:ln>
      </xdr:spPr>
    </xdr:sp>
    <xdr:clientData/>
  </xdr:oneCellAnchor>
  <xdr:oneCellAnchor>
    <xdr:from>
      <xdr:col>14</xdr:col>
      <xdr:colOff>0</xdr:colOff>
      <xdr:row>179</xdr:row>
      <xdr:rowOff>0</xdr:rowOff>
    </xdr:from>
    <xdr:ext cx="80961" cy="378181"/>
    <xdr:sp macro="" textlink="">
      <xdr:nvSpPr>
        <xdr:cNvPr id="10642"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6903720" y="53736240"/>
          <a:ext cx="80961" cy="378181"/>
        </a:xfrm>
        <a:prstGeom prst="rect">
          <a:avLst/>
        </a:prstGeom>
        <a:noFill/>
        <a:ln w="9525">
          <a:noFill/>
          <a:miter lim="800000"/>
          <a:headEnd/>
          <a:tailEnd/>
        </a:ln>
      </xdr:spPr>
    </xdr:sp>
    <xdr:clientData/>
  </xdr:oneCellAnchor>
  <xdr:oneCellAnchor>
    <xdr:from>
      <xdr:col>14</xdr:col>
      <xdr:colOff>0</xdr:colOff>
      <xdr:row>179</xdr:row>
      <xdr:rowOff>0</xdr:rowOff>
    </xdr:from>
    <xdr:ext cx="90486" cy="289071"/>
    <xdr:sp macro="" textlink="">
      <xdr:nvSpPr>
        <xdr:cNvPr id="10643"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6903720" y="53736240"/>
          <a:ext cx="90486" cy="289071"/>
        </a:xfrm>
        <a:prstGeom prst="rect">
          <a:avLst/>
        </a:prstGeom>
        <a:noFill/>
        <a:ln w="9525">
          <a:noFill/>
          <a:miter lim="800000"/>
          <a:headEnd/>
          <a:tailEnd/>
        </a:ln>
      </xdr:spPr>
    </xdr:sp>
    <xdr:clientData/>
  </xdr:oneCellAnchor>
  <xdr:oneCellAnchor>
    <xdr:from>
      <xdr:col>14</xdr:col>
      <xdr:colOff>0</xdr:colOff>
      <xdr:row>179</xdr:row>
      <xdr:rowOff>0</xdr:rowOff>
    </xdr:from>
    <xdr:ext cx="61911" cy="397231"/>
    <xdr:sp macro="" textlink="">
      <xdr:nvSpPr>
        <xdr:cNvPr id="10644"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6903720" y="53736240"/>
          <a:ext cx="61911" cy="397231"/>
        </a:xfrm>
        <a:prstGeom prst="rect">
          <a:avLst/>
        </a:prstGeom>
        <a:noFill/>
        <a:ln w="9525">
          <a:noFill/>
          <a:miter lim="800000"/>
          <a:headEnd/>
          <a:tailEnd/>
        </a:ln>
      </xdr:spPr>
    </xdr:sp>
    <xdr:clientData/>
  </xdr:oneCellAnchor>
  <xdr:oneCellAnchor>
    <xdr:from>
      <xdr:col>14</xdr:col>
      <xdr:colOff>0</xdr:colOff>
      <xdr:row>179</xdr:row>
      <xdr:rowOff>0</xdr:rowOff>
    </xdr:from>
    <xdr:ext cx="61911" cy="397231"/>
    <xdr:sp macro="" textlink="">
      <xdr:nvSpPr>
        <xdr:cNvPr id="10645"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6903720" y="53736240"/>
          <a:ext cx="61911" cy="397231"/>
        </a:xfrm>
        <a:prstGeom prst="rect">
          <a:avLst/>
        </a:prstGeom>
        <a:noFill/>
        <a:ln w="9525">
          <a:noFill/>
          <a:miter lim="800000"/>
          <a:headEnd/>
          <a:tailEnd/>
        </a:ln>
      </xdr:spPr>
    </xdr:sp>
    <xdr:clientData/>
  </xdr:oneCellAnchor>
  <xdr:oneCellAnchor>
    <xdr:from>
      <xdr:col>14</xdr:col>
      <xdr:colOff>0</xdr:colOff>
      <xdr:row>179</xdr:row>
      <xdr:rowOff>0</xdr:rowOff>
    </xdr:from>
    <xdr:ext cx="61911" cy="387706"/>
    <xdr:sp macro="" textlink="">
      <xdr:nvSpPr>
        <xdr:cNvPr id="10646"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6903720" y="53736240"/>
          <a:ext cx="61911" cy="387706"/>
        </a:xfrm>
        <a:prstGeom prst="rect">
          <a:avLst/>
        </a:prstGeom>
        <a:noFill/>
        <a:ln w="9525">
          <a:noFill/>
          <a:miter lim="800000"/>
          <a:headEnd/>
          <a:tailEnd/>
        </a:ln>
      </xdr:spPr>
    </xdr:sp>
    <xdr:clientData/>
  </xdr:oneCellAnchor>
  <xdr:oneCellAnchor>
    <xdr:from>
      <xdr:col>14</xdr:col>
      <xdr:colOff>0</xdr:colOff>
      <xdr:row>179</xdr:row>
      <xdr:rowOff>0</xdr:rowOff>
    </xdr:from>
    <xdr:ext cx="61911" cy="406756"/>
    <xdr:sp macro="" textlink="">
      <xdr:nvSpPr>
        <xdr:cNvPr id="10647"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6903720" y="53736240"/>
          <a:ext cx="61911" cy="406756"/>
        </a:xfrm>
        <a:prstGeom prst="rect">
          <a:avLst/>
        </a:prstGeom>
        <a:noFill/>
        <a:ln w="9525">
          <a:noFill/>
          <a:miter lim="800000"/>
          <a:headEnd/>
          <a:tailEnd/>
        </a:ln>
      </xdr:spPr>
    </xdr:sp>
    <xdr:clientData/>
  </xdr:oneCellAnchor>
  <xdr:oneCellAnchor>
    <xdr:from>
      <xdr:col>14</xdr:col>
      <xdr:colOff>0</xdr:colOff>
      <xdr:row>179</xdr:row>
      <xdr:rowOff>0</xdr:rowOff>
    </xdr:from>
    <xdr:ext cx="80961" cy="425806"/>
    <xdr:sp macro="" textlink="">
      <xdr:nvSpPr>
        <xdr:cNvPr id="10648"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6903720" y="53736240"/>
          <a:ext cx="80961" cy="425806"/>
        </a:xfrm>
        <a:prstGeom prst="rect">
          <a:avLst/>
        </a:prstGeom>
        <a:noFill/>
        <a:ln w="9525">
          <a:noFill/>
          <a:miter lim="800000"/>
          <a:headEnd/>
          <a:tailEnd/>
        </a:ln>
      </xdr:spPr>
    </xdr:sp>
    <xdr:clientData/>
  </xdr:oneCellAnchor>
  <xdr:oneCellAnchor>
    <xdr:from>
      <xdr:col>14</xdr:col>
      <xdr:colOff>0</xdr:colOff>
      <xdr:row>179</xdr:row>
      <xdr:rowOff>0</xdr:rowOff>
    </xdr:from>
    <xdr:ext cx="80961" cy="425806"/>
    <xdr:sp macro="" textlink="">
      <xdr:nvSpPr>
        <xdr:cNvPr id="10649"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6903720" y="53736240"/>
          <a:ext cx="80961" cy="425806"/>
        </a:xfrm>
        <a:prstGeom prst="rect">
          <a:avLst/>
        </a:prstGeom>
        <a:noFill/>
        <a:ln w="9525">
          <a:noFill/>
          <a:miter lim="800000"/>
          <a:headEnd/>
          <a:tailEnd/>
        </a:ln>
      </xdr:spPr>
    </xdr:sp>
    <xdr:clientData/>
  </xdr:oneCellAnchor>
  <xdr:oneCellAnchor>
    <xdr:from>
      <xdr:col>14</xdr:col>
      <xdr:colOff>0</xdr:colOff>
      <xdr:row>179</xdr:row>
      <xdr:rowOff>0</xdr:rowOff>
    </xdr:from>
    <xdr:ext cx="80961" cy="425806"/>
    <xdr:sp macro="" textlink="">
      <xdr:nvSpPr>
        <xdr:cNvPr id="10650"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6903720" y="53736240"/>
          <a:ext cx="80961" cy="425806"/>
        </a:xfrm>
        <a:prstGeom prst="rect">
          <a:avLst/>
        </a:prstGeom>
        <a:noFill/>
        <a:ln w="9525">
          <a:noFill/>
          <a:miter lim="800000"/>
          <a:headEnd/>
          <a:tailEnd/>
        </a:ln>
      </xdr:spPr>
    </xdr:sp>
    <xdr:clientData/>
  </xdr:oneCellAnchor>
  <xdr:oneCellAnchor>
    <xdr:from>
      <xdr:col>14</xdr:col>
      <xdr:colOff>0</xdr:colOff>
      <xdr:row>179</xdr:row>
      <xdr:rowOff>0</xdr:rowOff>
    </xdr:from>
    <xdr:ext cx="80961" cy="425806"/>
    <xdr:sp macro="" textlink="">
      <xdr:nvSpPr>
        <xdr:cNvPr id="10651"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6903720" y="53736240"/>
          <a:ext cx="80961" cy="425806"/>
        </a:xfrm>
        <a:prstGeom prst="rect">
          <a:avLst/>
        </a:prstGeom>
        <a:noFill/>
        <a:ln w="9525">
          <a:noFill/>
          <a:miter lim="800000"/>
          <a:headEnd/>
          <a:tailEnd/>
        </a:ln>
      </xdr:spPr>
    </xdr:sp>
    <xdr:clientData/>
  </xdr:oneCellAnchor>
  <xdr:oneCellAnchor>
    <xdr:from>
      <xdr:col>14</xdr:col>
      <xdr:colOff>0</xdr:colOff>
      <xdr:row>179</xdr:row>
      <xdr:rowOff>0</xdr:rowOff>
    </xdr:from>
    <xdr:ext cx="90486" cy="289778"/>
    <xdr:sp macro="" textlink="">
      <xdr:nvSpPr>
        <xdr:cNvPr id="10652"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6903720" y="53736240"/>
          <a:ext cx="90486" cy="289778"/>
        </a:xfrm>
        <a:prstGeom prst="rect">
          <a:avLst/>
        </a:prstGeom>
        <a:noFill/>
        <a:ln w="9525">
          <a:noFill/>
          <a:miter lim="800000"/>
          <a:headEnd/>
          <a:tailEnd/>
        </a:ln>
      </xdr:spPr>
    </xdr:sp>
    <xdr:clientData/>
  </xdr:oneCellAnchor>
  <xdr:oneCellAnchor>
    <xdr:from>
      <xdr:col>14</xdr:col>
      <xdr:colOff>0</xdr:colOff>
      <xdr:row>179</xdr:row>
      <xdr:rowOff>0</xdr:rowOff>
    </xdr:from>
    <xdr:ext cx="61911" cy="430039"/>
    <xdr:sp macro="" textlink="">
      <xdr:nvSpPr>
        <xdr:cNvPr id="10653"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6903720" y="53736240"/>
          <a:ext cx="61911" cy="430039"/>
        </a:xfrm>
        <a:prstGeom prst="rect">
          <a:avLst/>
        </a:prstGeom>
        <a:noFill/>
        <a:ln w="9525">
          <a:noFill/>
          <a:miter lim="800000"/>
          <a:headEnd/>
          <a:tailEnd/>
        </a:ln>
      </xdr:spPr>
    </xdr:sp>
    <xdr:clientData/>
  </xdr:oneCellAnchor>
  <xdr:oneCellAnchor>
    <xdr:from>
      <xdr:col>14</xdr:col>
      <xdr:colOff>0</xdr:colOff>
      <xdr:row>179</xdr:row>
      <xdr:rowOff>0</xdr:rowOff>
    </xdr:from>
    <xdr:ext cx="61911" cy="430039"/>
    <xdr:sp macro="" textlink="">
      <xdr:nvSpPr>
        <xdr:cNvPr id="10654"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6903720" y="53736240"/>
          <a:ext cx="61911" cy="430039"/>
        </a:xfrm>
        <a:prstGeom prst="rect">
          <a:avLst/>
        </a:prstGeom>
        <a:noFill/>
        <a:ln w="9525">
          <a:noFill/>
          <a:miter lim="800000"/>
          <a:headEnd/>
          <a:tailEnd/>
        </a:ln>
      </xdr:spPr>
    </xdr:sp>
    <xdr:clientData/>
  </xdr:oneCellAnchor>
  <xdr:oneCellAnchor>
    <xdr:from>
      <xdr:col>14</xdr:col>
      <xdr:colOff>0</xdr:colOff>
      <xdr:row>179</xdr:row>
      <xdr:rowOff>0</xdr:rowOff>
    </xdr:from>
    <xdr:ext cx="61911" cy="425806"/>
    <xdr:sp macro="" textlink="">
      <xdr:nvSpPr>
        <xdr:cNvPr id="10655"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6903720" y="53736240"/>
          <a:ext cx="61911" cy="425806"/>
        </a:xfrm>
        <a:prstGeom prst="rect">
          <a:avLst/>
        </a:prstGeom>
        <a:noFill/>
        <a:ln w="9525">
          <a:noFill/>
          <a:miter lim="800000"/>
          <a:headEnd/>
          <a:tailEnd/>
        </a:ln>
      </xdr:spPr>
    </xdr:sp>
    <xdr:clientData/>
  </xdr:oneCellAnchor>
  <xdr:oneCellAnchor>
    <xdr:from>
      <xdr:col>14</xdr:col>
      <xdr:colOff>0</xdr:colOff>
      <xdr:row>179</xdr:row>
      <xdr:rowOff>0</xdr:rowOff>
    </xdr:from>
    <xdr:ext cx="61911" cy="439564"/>
    <xdr:sp macro="" textlink="">
      <xdr:nvSpPr>
        <xdr:cNvPr id="10656"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6903720" y="53736240"/>
          <a:ext cx="61911" cy="439564"/>
        </a:xfrm>
        <a:prstGeom prst="rect">
          <a:avLst/>
        </a:prstGeom>
        <a:noFill/>
        <a:ln w="9525">
          <a:noFill/>
          <a:miter lim="800000"/>
          <a:headEnd/>
          <a:tailEnd/>
        </a:ln>
      </xdr:spPr>
    </xdr:sp>
    <xdr:clientData/>
  </xdr:oneCellAnchor>
  <xdr:oneCellAnchor>
    <xdr:from>
      <xdr:col>14</xdr:col>
      <xdr:colOff>0</xdr:colOff>
      <xdr:row>179</xdr:row>
      <xdr:rowOff>0</xdr:rowOff>
    </xdr:from>
    <xdr:ext cx="90486" cy="289071"/>
    <xdr:sp macro="" textlink="">
      <xdr:nvSpPr>
        <xdr:cNvPr id="10657"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6903720" y="53736240"/>
          <a:ext cx="90486" cy="289071"/>
        </a:xfrm>
        <a:prstGeom prst="rect">
          <a:avLst/>
        </a:prstGeom>
        <a:noFill/>
        <a:ln w="9525">
          <a:noFill/>
          <a:miter lim="800000"/>
          <a:headEnd/>
          <a:tailEnd/>
        </a:ln>
      </xdr:spPr>
    </xdr:sp>
    <xdr:clientData/>
  </xdr:oneCellAnchor>
  <xdr:oneCellAnchor>
    <xdr:from>
      <xdr:col>14</xdr:col>
      <xdr:colOff>0</xdr:colOff>
      <xdr:row>179</xdr:row>
      <xdr:rowOff>0</xdr:rowOff>
    </xdr:from>
    <xdr:ext cx="61911" cy="397231"/>
    <xdr:sp macro="" textlink="">
      <xdr:nvSpPr>
        <xdr:cNvPr id="10658"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6903720" y="53736240"/>
          <a:ext cx="61911" cy="397231"/>
        </a:xfrm>
        <a:prstGeom prst="rect">
          <a:avLst/>
        </a:prstGeom>
        <a:noFill/>
        <a:ln w="9525">
          <a:noFill/>
          <a:miter lim="800000"/>
          <a:headEnd/>
          <a:tailEnd/>
        </a:ln>
      </xdr:spPr>
    </xdr:sp>
    <xdr:clientData/>
  </xdr:oneCellAnchor>
  <xdr:oneCellAnchor>
    <xdr:from>
      <xdr:col>14</xdr:col>
      <xdr:colOff>0</xdr:colOff>
      <xdr:row>179</xdr:row>
      <xdr:rowOff>0</xdr:rowOff>
    </xdr:from>
    <xdr:ext cx="61911" cy="397231"/>
    <xdr:sp macro="" textlink="">
      <xdr:nvSpPr>
        <xdr:cNvPr id="10659"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6903720" y="53736240"/>
          <a:ext cx="61911" cy="397231"/>
        </a:xfrm>
        <a:prstGeom prst="rect">
          <a:avLst/>
        </a:prstGeom>
        <a:noFill/>
        <a:ln w="9525">
          <a:noFill/>
          <a:miter lim="800000"/>
          <a:headEnd/>
          <a:tailEnd/>
        </a:ln>
      </xdr:spPr>
    </xdr:sp>
    <xdr:clientData/>
  </xdr:oneCellAnchor>
  <xdr:oneCellAnchor>
    <xdr:from>
      <xdr:col>14</xdr:col>
      <xdr:colOff>0</xdr:colOff>
      <xdr:row>179</xdr:row>
      <xdr:rowOff>0</xdr:rowOff>
    </xdr:from>
    <xdr:ext cx="61911" cy="387706"/>
    <xdr:sp macro="" textlink="">
      <xdr:nvSpPr>
        <xdr:cNvPr id="10660"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6903720" y="53736240"/>
          <a:ext cx="61911" cy="387706"/>
        </a:xfrm>
        <a:prstGeom prst="rect">
          <a:avLst/>
        </a:prstGeom>
        <a:noFill/>
        <a:ln w="9525">
          <a:noFill/>
          <a:miter lim="800000"/>
          <a:headEnd/>
          <a:tailEnd/>
        </a:ln>
      </xdr:spPr>
    </xdr:sp>
    <xdr:clientData/>
  </xdr:oneCellAnchor>
  <xdr:oneCellAnchor>
    <xdr:from>
      <xdr:col>14</xdr:col>
      <xdr:colOff>0</xdr:colOff>
      <xdr:row>179</xdr:row>
      <xdr:rowOff>0</xdr:rowOff>
    </xdr:from>
    <xdr:ext cx="61911" cy="406756"/>
    <xdr:sp macro="" textlink="">
      <xdr:nvSpPr>
        <xdr:cNvPr id="10661"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6903720" y="53736240"/>
          <a:ext cx="61911" cy="406756"/>
        </a:xfrm>
        <a:prstGeom prst="rect">
          <a:avLst/>
        </a:prstGeom>
        <a:noFill/>
        <a:ln w="9525">
          <a:noFill/>
          <a:miter lim="800000"/>
          <a:headEnd/>
          <a:tailEnd/>
        </a:ln>
      </xdr:spPr>
    </xdr:sp>
    <xdr:clientData/>
  </xdr:oneCellAnchor>
  <xdr:oneCellAnchor>
    <xdr:from>
      <xdr:col>14</xdr:col>
      <xdr:colOff>0</xdr:colOff>
      <xdr:row>179</xdr:row>
      <xdr:rowOff>0</xdr:rowOff>
    </xdr:from>
    <xdr:ext cx="80961" cy="378181"/>
    <xdr:sp macro="" textlink="">
      <xdr:nvSpPr>
        <xdr:cNvPr id="10662"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6903720" y="53736240"/>
          <a:ext cx="80961" cy="378181"/>
        </a:xfrm>
        <a:prstGeom prst="rect">
          <a:avLst/>
        </a:prstGeom>
        <a:noFill/>
        <a:ln w="9525">
          <a:noFill/>
          <a:miter lim="800000"/>
          <a:headEnd/>
          <a:tailEnd/>
        </a:ln>
      </xdr:spPr>
    </xdr:sp>
    <xdr:clientData/>
  </xdr:oneCellAnchor>
  <xdr:oneCellAnchor>
    <xdr:from>
      <xdr:col>14</xdr:col>
      <xdr:colOff>0</xdr:colOff>
      <xdr:row>179</xdr:row>
      <xdr:rowOff>0</xdr:rowOff>
    </xdr:from>
    <xdr:ext cx="80961" cy="378181"/>
    <xdr:sp macro="" textlink="">
      <xdr:nvSpPr>
        <xdr:cNvPr id="10663"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6903720" y="53736240"/>
          <a:ext cx="80961" cy="378181"/>
        </a:xfrm>
        <a:prstGeom prst="rect">
          <a:avLst/>
        </a:prstGeom>
        <a:noFill/>
        <a:ln w="9525">
          <a:noFill/>
          <a:miter lim="800000"/>
          <a:headEnd/>
          <a:tailEnd/>
        </a:ln>
      </xdr:spPr>
    </xdr:sp>
    <xdr:clientData/>
  </xdr:oneCellAnchor>
  <xdr:oneCellAnchor>
    <xdr:from>
      <xdr:col>14</xdr:col>
      <xdr:colOff>0</xdr:colOff>
      <xdr:row>179</xdr:row>
      <xdr:rowOff>0</xdr:rowOff>
    </xdr:from>
    <xdr:ext cx="80961" cy="378181"/>
    <xdr:sp macro="" textlink="">
      <xdr:nvSpPr>
        <xdr:cNvPr id="10664"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6903720" y="53736240"/>
          <a:ext cx="80961" cy="378181"/>
        </a:xfrm>
        <a:prstGeom prst="rect">
          <a:avLst/>
        </a:prstGeom>
        <a:noFill/>
        <a:ln w="9525">
          <a:noFill/>
          <a:miter lim="800000"/>
          <a:headEnd/>
          <a:tailEnd/>
        </a:ln>
      </xdr:spPr>
    </xdr:sp>
    <xdr:clientData/>
  </xdr:oneCellAnchor>
  <xdr:oneCellAnchor>
    <xdr:from>
      <xdr:col>14</xdr:col>
      <xdr:colOff>0</xdr:colOff>
      <xdr:row>179</xdr:row>
      <xdr:rowOff>0</xdr:rowOff>
    </xdr:from>
    <xdr:ext cx="80961" cy="378181"/>
    <xdr:sp macro="" textlink="">
      <xdr:nvSpPr>
        <xdr:cNvPr id="10665"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6903720" y="53736240"/>
          <a:ext cx="80961" cy="378181"/>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319967"/>
    <xdr:sp macro="" textlink="">
      <xdr:nvSpPr>
        <xdr:cNvPr id="10666"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6903720" y="53736240"/>
          <a:ext cx="58217" cy="319967"/>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319967"/>
    <xdr:sp macro="" textlink="">
      <xdr:nvSpPr>
        <xdr:cNvPr id="10667"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6903720" y="53736240"/>
          <a:ext cx="58217" cy="319967"/>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313613"/>
    <xdr:sp macro="" textlink="">
      <xdr:nvSpPr>
        <xdr:cNvPr id="10668"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6903720" y="53736240"/>
          <a:ext cx="58217" cy="313613"/>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329492"/>
    <xdr:sp macro="" textlink="">
      <xdr:nvSpPr>
        <xdr:cNvPr id="10669"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6903720" y="53736240"/>
          <a:ext cx="58217" cy="329492"/>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48542"/>
    <xdr:sp macro="" textlink="">
      <xdr:nvSpPr>
        <xdr:cNvPr id="10670"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6903720" y="53736240"/>
          <a:ext cx="77267" cy="348542"/>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48542"/>
    <xdr:sp macro="" textlink="">
      <xdr:nvSpPr>
        <xdr:cNvPr id="10671"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6903720" y="53736240"/>
          <a:ext cx="77267" cy="348542"/>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48542"/>
    <xdr:sp macro="" textlink="">
      <xdr:nvSpPr>
        <xdr:cNvPr id="10672"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6903720" y="53736240"/>
          <a:ext cx="77267" cy="348542"/>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48542"/>
    <xdr:sp macro="" textlink="">
      <xdr:nvSpPr>
        <xdr:cNvPr id="10673"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6903720" y="53736240"/>
          <a:ext cx="77267" cy="348542"/>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48542"/>
    <xdr:sp macro="" textlink="">
      <xdr:nvSpPr>
        <xdr:cNvPr id="10674"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6903720" y="53736240"/>
          <a:ext cx="77267" cy="348542"/>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48542"/>
    <xdr:sp macro="" textlink="">
      <xdr:nvSpPr>
        <xdr:cNvPr id="10675"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6903720" y="53736240"/>
          <a:ext cx="77267" cy="348542"/>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48542"/>
    <xdr:sp macro="" textlink="">
      <xdr:nvSpPr>
        <xdr:cNvPr id="10676"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6903720" y="53736240"/>
          <a:ext cx="77267" cy="348542"/>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48542"/>
    <xdr:sp macro="" textlink="">
      <xdr:nvSpPr>
        <xdr:cNvPr id="10677"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6903720" y="53736240"/>
          <a:ext cx="77267" cy="348542"/>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366736"/>
    <xdr:sp macro="" textlink="">
      <xdr:nvSpPr>
        <xdr:cNvPr id="10678"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6903720" y="53736240"/>
          <a:ext cx="58217" cy="366736"/>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357211"/>
    <xdr:sp macro="" textlink="">
      <xdr:nvSpPr>
        <xdr:cNvPr id="10679"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6903720" y="53736240"/>
          <a:ext cx="58217" cy="357211"/>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376261"/>
    <xdr:sp macro="" textlink="">
      <xdr:nvSpPr>
        <xdr:cNvPr id="10680"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6903720" y="53736240"/>
          <a:ext cx="58217" cy="376261"/>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95311"/>
    <xdr:sp macro="" textlink="">
      <xdr:nvSpPr>
        <xdr:cNvPr id="10681"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6903720" y="53736240"/>
          <a:ext cx="77267" cy="395311"/>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95311"/>
    <xdr:sp macro="" textlink="">
      <xdr:nvSpPr>
        <xdr:cNvPr id="10682"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6903720" y="53736240"/>
          <a:ext cx="77267" cy="395311"/>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95311"/>
    <xdr:sp macro="" textlink="">
      <xdr:nvSpPr>
        <xdr:cNvPr id="10683"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6903720" y="53736240"/>
          <a:ext cx="77267" cy="395311"/>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95311"/>
    <xdr:sp macro="" textlink="">
      <xdr:nvSpPr>
        <xdr:cNvPr id="10684"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6903720" y="53736240"/>
          <a:ext cx="77267" cy="395311"/>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14361"/>
    <xdr:sp macro="" textlink="">
      <xdr:nvSpPr>
        <xdr:cNvPr id="10685"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6903720" y="53736240"/>
          <a:ext cx="58217" cy="414361"/>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14361"/>
    <xdr:sp macro="" textlink="">
      <xdr:nvSpPr>
        <xdr:cNvPr id="10686"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6903720" y="53736240"/>
          <a:ext cx="58217" cy="414361"/>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04836"/>
    <xdr:sp macro="" textlink="">
      <xdr:nvSpPr>
        <xdr:cNvPr id="10687"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6903720" y="53736240"/>
          <a:ext cx="58217" cy="404836"/>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23886"/>
    <xdr:sp macro="" textlink="">
      <xdr:nvSpPr>
        <xdr:cNvPr id="10688"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6903720" y="53736240"/>
          <a:ext cx="58217" cy="423886"/>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442936"/>
    <xdr:sp macro="" textlink="">
      <xdr:nvSpPr>
        <xdr:cNvPr id="10689"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6903720" y="53736240"/>
          <a:ext cx="77267" cy="442936"/>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442936"/>
    <xdr:sp macro="" textlink="">
      <xdr:nvSpPr>
        <xdr:cNvPr id="10690"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6903720" y="53736240"/>
          <a:ext cx="77267" cy="442936"/>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442936"/>
    <xdr:sp macro="" textlink="">
      <xdr:nvSpPr>
        <xdr:cNvPr id="10691"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6903720" y="53736240"/>
          <a:ext cx="77267" cy="442936"/>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442936"/>
    <xdr:sp macro="" textlink="">
      <xdr:nvSpPr>
        <xdr:cNvPr id="10692"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6903720" y="53736240"/>
          <a:ext cx="77267" cy="442936"/>
        </a:xfrm>
        <a:prstGeom prst="rect">
          <a:avLst/>
        </a:prstGeom>
        <a:noFill/>
        <a:ln w="9525">
          <a:noFill/>
          <a:miter lim="800000"/>
          <a:headEnd/>
          <a:tailEnd/>
        </a:ln>
      </xdr:spPr>
    </xdr:sp>
    <xdr:clientData/>
  </xdr:oneCellAnchor>
  <xdr:oneCellAnchor>
    <xdr:from>
      <xdr:col>13</xdr:col>
      <xdr:colOff>1219200</xdr:colOff>
      <xdr:row>179</xdr:row>
      <xdr:rowOff>0</xdr:rowOff>
    </xdr:from>
    <xdr:ext cx="86792" cy="302552"/>
    <xdr:sp macro="" textlink="">
      <xdr:nvSpPr>
        <xdr:cNvPr id="10693"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6903720" y="53736240"/>
          <a:ext cx="86792" cy="302552"/>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47169"/>
    <xdr:sp macro="" textlink="">
      <xdr:nvSpPr>
        <xdr:cNvPr id="10694"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6903720" y="53736240"/>
          <a:ext cx="58217" cy="447169"/>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47169"/>
    <xdr:sp macro="" textlink="">
      <xdr:nvSpPr>
        <xdr:cNvPr id="10695"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6903720" y="53736240"/>
          <a:ext cx="58217" cy="447169"/>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42936"/>
    <xdr:sp macro="" textlink="">
      <xdr:nvSpPr>
        <xdr:cNvPr id="10696"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6903720" y="53736240"/>
          <a:ext cx="58217" cy="442936"/>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56694"/>
    <xdr:sp macro="" textlink="">
      <xdr:nvSpPr>
        <xdr:cNvPr id="10697"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6903720" y="53736240"/>
          <a:ext cx="58217" cy="456694"/>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14361"/>
    <xdr:sp macro="" textlink="">
      <xdr:nvSpPr>
        <xdr:cNvPr id="10698"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6903720" y="53736240"/>
          <a:ext cx="58217" cy="414361"/>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14361"/>
    <xdr:sp macro="" textlink="">
      <xdr:nvSpPr>
        <xdr:cNvPr id="10699"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6903720" y="53736240"/>
          <a:ext cx="58217" cy="414361"/>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04836"/>
    <xdr:sp macro="" textlink="">
      <xdr:nvSpPr>
        <xdr:cNvPr id="10700"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6903720" y="53736240"/>
          <a:ext cx="58217" cy="404836"/>
        </a:xfrm>
        <a:prstGeom prst="rect">
          <a:avLst/>
        </a:prstGeom>
        <a:noFill/>
        <a:ln w="9525">
          <a:noFill/>
          <a:miter lim="800000"/>
          <a:headEnd/>
          <a:tailEnd/>
        </a:ln>
      </xdr:spPr>
    </xdr:sp>
    <xdr:clientData/>
  </xdr:oneCellAnchor>
  <xdr:oneCellAnchor>
    <xdr:from>
      <xdr:col>13</xdr:col>
      <xdr:colOff>1219200</xdr:colOff>
      <xdr:row>179</xdr:row>
      <xdr:rowOff>0</xdr:rowOff>
    </xdr:from>
    <xdr:ext cx="58217" cy="423886"/>
    <xdr:sp macro="" textlink="">
      <xdr:nvSpPr>
        <xdr:cNvPr id="10701"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6903720" y="53736240"/>
          <a:ext cx="58217" cy="423886"/>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95311"/>
    <xdr:sp macro="" textlink="">
      <xdr:nvSpPr>
        <xdr:cNvPr id="10702"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6903720" y="53736240"/>
          <a:ext cx="77267" cy="395311"/>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95311"/>
    <xdr:sp macro="" textlink="">
      <xdr:nvSpPr>
        <xdr:cNvPr id="10703"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6903720" y="53736240"/>
          <a:ext cx="77267" cy="395311"/>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95311"/>
    <xdr:sp macro="" textlink="">
      <xdr:nvSpPr>
        <xdr:cNvPr id="10704"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6903720" y="53736240"/>
          <a:ext cx="77267" cy="395311"/>
        </a:xfrm>
        <a:prstGeom prst="rect">
          <a:avLst/>
        </a:prstGeom>
        <a:noFill/>
        <a:ln w="9525">
          <a:noFill/>
          <a:miter lim="800000"/>
          <a:headEnd/>
          <a:tailEnd/>
        </a:ln>
      </xdr:spPr>
    </xdr:sp>
    <xdr:clientData/>
  </xdr:oneCellAnchor>
  <xdr:oneCellAnchor>
    <xdr:from>
      <xdr:col>13</xdr:col>
      <xdr:colOff>1524000</xdr:colOff>
      <xdr:row>179</xdr:row>
      <xdr:rowOff>0</xdr:rowOff>
    </xdr:from>
    <xdr:ext cx="77267" cy="395311"/>
    <xdr:sp macro="" textlink="">
      <xdr:nvSpPr>
        <xdr:cNvPr id="10705"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6903720" y="53736240"/>
          <a:ext cx="77267" cy="395311"/>
        </a:xfrm>
        <a:prstGeom prst="rect">
          <a:avLst/>
        </a:prstGeom>
        <a:noFill/>
        <a:ln w="9525">
          <a:noFill/>
          <a:miter lim="800000"/>
          <a:headEnd/>
          <a:tailEnd/>
        </a:ln>
      </xdr:spPr>
    </xdr:sp>
    <xdr:clientData/>
  </xdr:oneCellAnchor>
  <xdr:oneCellAnchor>
    <xdr:from>
      <xdr:col>14</xdr:col>
      <xdr:colOff>0</xdr:colOff>
      <xdr:row>179</xdr:row>
      <xdr:rowOff>0</xdr:rowOff>
    </xdr:from>
    <xdr:ext cx="61911" cy="319967"/>
    <xdr:sp macro="" textlink="">
      <xdr:nvSpPr>
        <xdr:cNvPr id="10706"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6903720" y="53736240"/>
          <a:ext cx="61911" cy="319967"/>
        </a:xfrm>
        <a:prstGeom prst="rect">
          <a:avLst/>
        </a:prstGeom>
        <a:noFill/>
        <a:ln w="9525">
          <a:noFill/>
          <a:miter lim="800000"/>
          <a:headEnd/>
          <a:tailEnd/>
        </a:ln>
      </xdr:spPr>
    </xdr:sp>
    <xdr:clientData/>
  </xdr:oneCellAnchor>
  <xdr:oneCellAnchor>
    <xdr:from>
      <xdr:col>14</xdr:col>
      <xdr:colOff>0</xdr:colOff>
      <xdr:row>179</xdr:row>
      <xdr:rowOff>0</xdr:rowOff>
    </xdr:from>
    <xdr:ext cx="61911" cy="319967"/>
    <xdr:sp macro="" textlink="">
      <xdr:nvSpPr>
        <xdr:cNvPr id="10707"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6903720" y="53736240"/>
          <a:ext cx="61911" cy="319967"/>
        </a:xfrm>
        <a:prstGeom prst="rect">
          <a:avLst/>
        </a:prstGeom>
        <a:noFill/>
        <a:ln w="9525">
          <a:noFill/>
          <a:miter lim="800000"/>
          <a:headEnd/>
          <a:tailEnd/>
        </a:ln>
      </xdr:spPr>
    </xdr:sp>
    <xdr:clientData/>
  </xdr:oneCellAnchor>
  <xdr:oneCellAnchor>
    <xdr:from>
      <xdr:col>14</xdr:col>
      <xdr:colOff>0</xdr:colOff>
      <xdr:row>179</xdr:row>
      <xdr:rowOff>0</xdr:rowOff>
    </xdr:from>
    <xdr:ext cx="61911" cy="313613"/>
    <xdr:sp macro="" textlink="">
      <xdr:nvSpPr>
        <xdr:cNvPr id="10708"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6903720" y="53736240"/>
          <a:ext cx="61911" cy="313613"/>
        </a:xfrm>
        <a:prstGeom prst="rect">
          <a:avLst/>
        </a:prstGeom>
        <a:noFill/>
        <a:ln w="9525">
          <a:noFill/>
          <a:miter lim="800000"/>
          <a:headEnd/>
          <a:tailEnd/>
        </a:ln>
      </xdr:spPr>
    </xdr:sp>
    <xdr:clientData/>
  </xdr:oneCellAnchor>
  <xdr:oneCellAnchor>
    <xdr:from>
      <xdr:col>14</xdr:col>
      <xdr:colOff>0</xdr:colOff>
      <xdr:row>179</xdr:row>
      <xdr:rowOff>0</xdr:rowOff>
    </xdr:from>
    <xdr:ext cx="61911" cy="329492"/>
    <xdr:sp macro="" textlink="">
      <xdr:nvSpPr>
        <xdr:cNvPr id="10709"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6903720" y="53736240"/>
          <a:ext cx="61911" cy="329492"/>
        </a:xfrm>
        <a:prstGeom prst="rect">
          <a:avLst/>
        </a:prstGeom>
        <a:noFill/>
        <a:ln w="9525">
          <a:noFill/>
          <a:miter lim="800000"/>
          <a:headEnd/>
          <a:tailEnd/>
        </a:ln>
      </xdr:spPr>
    </xdr:sp>
    <xdr:clientData/>
  </xdr:oneCellAnchor>
  <xdr:oneCellAnchor>
    <xdr:from>
      <xdr:col>14</xdr:col>
      <xdr:colOff>0</xdr:colOff>
      <xdr:row>179</xdr:row>
      <xdr:rowOff>0</xdr:rowOff>
    </xdr:from>
    <xdr:ext cx="80961" cy="348542"/>
    <xdr:sp macro="" textlink="">
      <xdr:nvSpPr>
        <xdr:cNvPr id="10710"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6903720" y="53736240"/>
          <a:ext cx="80961" cy="348542"/>
        </a:xfrm>
        <a:prstGeom prst="rect">
          <a:avLst/>
        </a:prstGeom>
        <a:noFill/>
        <a:ln w="9525">
          <a:noFill/>
          <a:miter lim="800000"/>
          <a:headEnd/>
          <a:tailEnd/>
        </a:ln>
      </xdr:spPr>
    </xdr:sp>
    <xdr:clientData/>
  </xdr:oneCellAnchor>
  <xdr:oneCellAnchor>
    <xdr:from>
      <xdr:col>14</xdr:col>
      <xdr:colOff>0</xdr:colOff>
      <xdr:row>179</xdr:row>
      <xdr:rowOff>0</xdr:rowOff>
    </xdr:from>
    <xdr:ext cx="80961" cy="348542"/>
    <xdr:sp macro="" textlink="">
      <xdr:nvSpPr>
        <xdr:cNvPr id="10711"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6903720" y="53736240"/>
          <a:ext cx="80961" cy="348542"/>
        </a:xfrm>
        <a:prstGeom prst="rect">
          <a:avLst/>
        </a:prstGeom>
        <a:noFill/>
        <a:ln w="9525">
          <a:noFill/>
          <a:miter lim="800000"/>
          <a:headEnd/>
          <a:tailEnd/>
        </a:ln>
      </xdr:spPr>
    </xdr:sp>
    <xdr:clientData/>
  </xdr:oneCellAnchor>
  <xdr:oneCellAnchor>
    <xdr:from>
      <xdr:col>14</xdr:col>
      <xdr:colOff>0</xdr:colOff>
      <xdr:row>179</xdr:row>
      <xdr:rowOff>0</xdr:rowOff>
    </xdr:from>
    <xdr:ext cx="80961" cy="348542"/>
    <xdr:sp macro="" textlink="">
      <xdr:nvSpPr>
        <xdr:cNvPr id="10712"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6903720" y="53736240"/>
          <a:ext cx="80961" cy="348542"/>
        </a:xfrm>
        <a:prstGeom prst="rect">
          <a:avLst/>
        </a:prstGeom>
        <a:noFill/>
        <a:ln w="9525">
          <a:noFill/>
          <a:miter lim="800000"/>
          <a:headEnd/>
          <a:tailEnd/>
        </a:ln>
      </xdr:spPr>
    </xdr:sp>
    <xdr:clientData/>
  </xdr:oneCellAnchor>
  <xdr:oneCellAnchor>
    <xdr:from>
      <xdr:col>14</xdr:col>
      <xdr:colOff>0</xdr:colOff>
      <xdr:row>179</xdr:row>
      <xdr:rowOff>0</xdr:rowOff>
    </xdr:from>
    <xdr:ext cx="80961" cy="348542"/>
    <xdr:sp macro="" textlink="">
      <xdr:nvSpPr>
        <xdr:cNvPr id="10713"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6903720" y="53736240"/>
          <a:ext cx="80961" cy="348542"/>
        </a:xfrm>
        <a:prstGeom prst="rect">
          <a:avLst/>
        </a:prstGeom>
        <a:noFill/>
        <a:ln w="9525">
          <a:noFill/>
          <a:miter lim="800000"/>
          <a:headEnd/>
          <a:tailEnd/>
        </a:ln>
      </xdr:spPr>
    </xdr:sp>
    <xdr:clientData/>
  </xdr:oneCellAnchor>
  <xdr:oneCellAnchor>
    <xdr:from>
      <xdr:col>14</xdr:col>
      <xdr:colOff>0</xdr:colOff>
      <xdr:row>179</xdr:row>
      <xdr:rowOff>0</xdr:rowOff>
    </xdr:from>
    <xdr:ext cx="80961" cy="348542"/>
    <xdr:sp macro="" textlink="">
      <xdr:nvSpPr>
        <xdr:cNvPr id="10714"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6903720" y="53736240"/>
          <a:ext cx="80961" cy="348542"/>
        </a:xfrm>
        <a:prstGeom prst="rect">
          <a:avLst/>
        </a:prstGeom>
        <a:noFill/>
        <a:ln w="9525">
          <a:noFill/>
          <a:miter lim="800000"/>
          <a:headEnd/>
          <a:tailEnd/>
        </a:ln>
      </xdr:spPr>
    </xdr:sp>
    <xdr:clientData/>
  </xdr:oneCellAnchor>
  <xdr:oneCellAnchor>
    <xdr:from>
      <xdr:col>14</xdr:col>
      <xdr:colOff>0</xdr:colOff>
      <xdr:row>179</xdr:row>
      <xdr:rowOff>0</xdr:rowOff>
    </xdr:from>
    <xdr:ext cx="80961" cy="348542"/>
    <xdr:sp macro="" textlink="">
      <xdr:nvSpPr>
        <xdr:cNvPr id="10715"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6903720" y="53736240"/>
          <a:ext cx="80961" cy="348542"/>
        </a:xfrm>
        <a:prstGeom prst="rect">
          <a:avLst/>
        </a:prstGeom>
        <a:noFill/>
        <a:ln w="9525">
          <a:noFill/>
          <a:miter lim="800000"/>
          <a:headEnd/>
          <a:tailEnd/>
        </a:ln>
      </xdr:spPr>
    </xdr:sp>
    <xdr:clientData/>
  </xdr:oneCellAnchor>
  <xdr:oneCellAnchor>
    <xdr:from>
      <xdr:col>14</xdr:col>
      <xdr:colOff>0</xdr:colOff>
      <xdr:row>179</xdr:row>
      <xdr:rowOff>0</xdr:rowOff>
    </xdr:from>
    <xdr:ext cx="80961" cy="348542"/>
    <xdr:sp macro="" textlink="">
      <xdr:nvSpPr>
        <xdr:cNvPr id="10716"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6903720" y="53736240"/>
          <a:ext cx="80961" cy="348542"/>
        </a:xfrm>
        <a:prstGeom prst="rect">
          <a:avLst/>
        </a:prstGeom>
        <a:noFill/>
        <a:ln w="9525">
          <a:noFill/>
          <a:miter lim="800000"/>
          <a:headEnd/>
          <a:tailEnd/>
        </a:ln>
      </xdr:spPr>
    </xdr:sp>
    <xdr:clientData/>
  </xdr:oneCellAnchor>
  <xdr:oneCellAnchor>
    <xdr:from>
      <xdr:col>14</xdr:col>
      <xdr:colOff>0</xdr:colOff>
      <xdr:row>179</xdr:row>
      <xdr:rowOff>0</xdr:rowOff>
    </xdr:from>
    <xdr:ext cx="80961" cy="348542"/>
    <xdr:sp macro="" textlink="">
      <xdr:nvSpPr>
        <xdr:cNvPr id="10717"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6903720" y="53736240"/>
          <a:ext cx="80961" cy="348542"/>
        </a:xfrm>
        <a:prstGeom prst="rect">
          <a:avLst/>
        </a:prstGeom>
        <a:noFill/>
        <a:ln w="9525">
          <a:noFill/>
          <a:miter lim="800000"/>
          <a:headEnd/>
          <a:tailEnd/>
        </a:ln>
      </xdr:spPr>
    </xdr:sp>
    <xdr:clientData/>
  </xdr:oneCellAnchor>
  <xdr:oneCellAnchor>
    <xdr:from>
      <xdr:col>14</xdr:col>
      <xdr:colOff>0</xdr:colOff>
      <xdr:row>179</xdr:row>
      <xdr:rowOff>0</xdr:rowOff>
    </xdr:from>
    <xdr:ext cx="61911" cy="366736"/>
    <xdr:sp macro="" textlink="">
      <xdr:nvSpPr>
        <xdr:cNvPr id="10718"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6903720" y="53736240"/>
          <a:ext cx="61911" cy="366736"/>
        </a:xfrm>
        <a:prstGeom prst="rect">
          <a:avLst/>
        </a:prstGeom>
        <a:noFill/>
        <a:ln w="9525">
          <a:noFill/>
          <a:miter lim="800000"/>
          <a:headEnd/>
          <a:tailEnd/>
        </a:ln>
      </xdr:spPr>
    </xdr:sp>
    <xdr:clientData/>
  </xdr:oneCellAnchor>
  <xdr:oneCellAnchor>
    <xdr:from>
      <xdr:col>14</xdr:col>
      <xdr:colOff>0</xdr:colOff>
      <xdr:row>179</xdr:row>
      <xdr:rowOff>0</xdr:rowOff>
    </xdr:from>
    <xdr:ext cx="61911" cy="357211"/>
    <xdr:sp macro="" textlink="">
      <xdr:nvSpPr>
        <xdr:cNvPr id="10719"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6903720" y="53736240"/>
          <a:ext cx="61911" cy="357211"/>
        </a:xfrm>
        <a:prstGeom prst="rect">
          <a:avLst/>
        </a:prstGeom>
        <a:noFill/>
        <a:ln w="9525">
          <a:noFill/>
          <a:miter lim="800000"/>
          <a:headEnd/>
          <a:tailEnd/>
        </a:ln>
      </xdr:spPr>
    </xdr:sp>
    <xdr:clientData/>
  </xdr:oneCellAnchor>
  <xdr:oneCellAnchor>
    <xdr:from>
      <xdr:col>14</xdr:col>
      <xdr:colOff>0</xdr:colOff>
      <xdr:row>179</xdr:row>
      <xdr:rowOff>0</xdr:rowOff>
    </xdr:from>
    <xdr:ext cx="61911" cy="376261"/>
    <xdr:sp macro="" textlink="">
      <xdr:nvSpPr>
        <xdr:cNvPr id="10720"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6903720" y="53736240"/>
          <a:ext cx="61911" cy="376261"/>
        </a:xfrm>
        <a:prstGeom prst="rect">
          <a:avLst/>
        </a:prstGeom>
        <a:noFill/>
        <a:ln w="9525">
          <a:noFill/>
          <a:miter lim="800000"/>
          <a:headEnd/>
          <a:tailEnd/>
        </a:ln>
      </xdr:spPr>
    </xdr:sp>
    <xdr:clientData/>
  </xdr:oneCellAnchor>
  <xdr:oneCellAnchor>
    <xdr:from>
      <xdr:col>14</xdr:col>
      <xdr:colOff>0</xdr:colOff>
      <xdr:row>179</xdr:row>
      <xdr:rowOff>0</xdr:rowOff>
    </xdr:from>
    <xdr:ext cx="80961" cy="395311"/>
    <xdr:sp macro="" textlink="">
      <xdr:nvSpPr>
        <xdr:cNvPr id="10721"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6903720" y="53736240"/>
          <a:ext cx="80961" cy="395311"/>
        </a:xfrm>
        <a:prstGeom prst="rect">
          <a:avLst/>
        </a:prstGeom>
        <a:noFill/>
        <a:ln w="9525">
          <a:noFill/>
          <a:miter lim="800000"/>
          <a:headEnd/>
          <a:tailEnd/>
        </a:ln>
      </xdr:spPr>
    </xdr:sp>
    <xdr:clientData/>
  </xdr:oneCellAnchor>
  <xdr:oneCellAnchor>
    <xdr:from>
      <xdr:col>14</xdr:col>
      <xdr:colOff>0</xdr:colOff>
      <xdr:row>179</xdr:row>
      <xdr:rowOff>0</xdr:rowOff>
    </xdr:from>
    <xdr:ext cx="80961" cy="395311"/>
    <xdr:sp macro="" textlink="">
      <xdr:nvSpPr>
        <xdr:cNvPr id="10722"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6903720" y="53736240"/>
          <a:ext cx="80961" cy="395311"/>
        </a:xfrm>
        <a:prstGeom prst="rect">
          <a:avLst/>
        </a:prstGeom>
        <a:noFill/>
        <a:ln w="9525">
          <a:noFill/>
          <a:miter lim="800000"/>
          <a:headEnd/>
          <a:tailEnd/>
        </a:ln>
      </xdr:spPr>
    </xdr:sp>
    <xdr:clientData/>
  </xdr:oneCellAnchor>
  <xdr:oneCellAnchor>
    <xdr:from>
      <xdr:col>14</xdr:col>
      <xdr:colOff>0</xdr:colOff>
      <xdr:row>179</xdr:row>
      <xdr:rowOff>0</xdr:rowOff>
    </xdr:from>
    <xdr:ext cx="80961" cy="395311"/>
    <xdr:sp macro="" textlink="">
      <xdr:nvSpPr>
        <xdr:cNvPr id="10723"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6903720" y="53736240"/>
          <a:ext cx="80961" cy="395311"/>
        </a:xfrm>
        <a:prstGeom prst="rect">
          <a:avLst/>
        </a:prstGeom>
        <a:noFill/>
        <a:ln w="9525">
          <a:noFill/>
          <a:miter lim="800000"/>
          <a:headEnd/>
          <a:tailEnd/>
        </a:ln>
      </xdr:spPr>
    </xdr:sp>
    <xdr:clientData/>
  </xdr:oneCellAnchor>
  <xdr:oneCellAnchor>
    <xdr:from>
      <xdr:col>14</xdr:col>
      <xdr:colOff>0</xdr:colOff>
      <xdr:row>179</xdr:row>
      <xdr:rowOff>0</xdr:rowOff>
    </xdr:from>
    <xdr:ext cx="80961" cy="395311"/>
    <xdr:sp macro="" textlink="">
      <xdr:nvSpPr>
        <xdr:cNvPr id="10724"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6903720" y="53736240"/>
          <a:ext cx="80961" cy="395311"/>
        </a:xfrm>
        <a:prstGeom prst="rect">
          <a:avLst/>
        </a:prstGeom>
        <a:noFill/>
        <a:ln w="9525">
          <a:noFill/>
          <a:miter lim="800000"/>
          <a:headEnd/>
          <a:tailEnd/>
        </a:ln>
      </xdr:spPr>
    </xdr:sp>
    <xdr:clientData/>
  </xdr:oneCellAnchor>
  <xdr:oneCellAnchor>
    <xdr:from>
      <xdr:col>14</xdr:col>
      <xdr:colOff>0</xdr:colOff>
      <xdr:row>179</xdr:row>
      <xdr:rowOff>0</xdr:rowOff>
    </xdr:from>
    <xdr:ext cx="61911" cy="414361"/>
    <xdr:sp macro="" textlink="">
      <xdr:nvSpPr>
        <xdr:cNvPr id="10725"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6903720" y="53736240"/>
          <a:ext cx="61911" cy="414361"/>
        </a:xfrm>
        <a:prstGeom prst="rect">
          <a:avLst/>
        </a:prstGeom>
        <a:noFill/>
        <a:ln w="9525">
          <a:noFill/>
          <a:miter lim="800000"/>
          <a:headEnd/>
          <a:tailEnd/>
        </a:ln>
      </xdr:spPr>
    </xdr:sp>
    <xdr:clientData/>
  </xdr:oneCellAnchor>
  <xdr:oneCellAnchor>
    <xdr:from>
      <xdr:col>14</xdr:col>
      <xdr:colOff>0</xdr:colOff>
      <xdr:row>179</xdr:row>
      <xdr:rowOff>0</xdr:rowOff>
    </xdr:from>
    <xdr:ext cx="61911" cy="414361"/>
    <xdr:sp macro="" textlink="">
      <xdr:nvSpPr>
        <xdr:cNvPr id="10726"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6903720" y="53736240"/>
          <a:ext cx="61911" cy="414361"/>
        </a:xfrm>
        <a:prstGeom prst="rect">
          <a:avLst/>
        </a:prstGeom>
        <a:noFill/>
        <a:ln w="9525">
          <a:noFill/>
          <a:miter lim="800000"/>
          <a:headEnd/>
          <a:tailEnd/>
        </a:ln>
      </xdr:spPr>
    </xdr:sp>
    <xdr:clientData/>
  </xdr:oneCellAnchor>
  <xdr:oneCellAnchor>
    <xdr:from>
      <xdr:col>14</xdr:col>
      <xdr:colOff>0</xdr:colOff>
      <xdr:row>179</xdr:row>
      <xdr:rowOff>0</xdr:rowOff>
    </xdr:from>
    <xdr:ext cx="61911" cy="404836"/>
    <xdr:sp macro="" textlink="">
      <xdr:nvSpPr>
        <xdr:cNvPr id="10727"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6903720" y="53736240"/>
          <a:ext cx="61911" cy="404836"/>
        </a:xfrm>
        <a:prstGeom prst="rect">
          <a:avLst/>
        </a:prstGeom>
        <a:noFill/>
        <a:ln w="9525">
          <a:noFill/>
          <a:miter lim="800000"/>
          <a:headEnd/>
          <a:tailEnd/>
        </a:ln>
      </xdr:spPr>
    </xdr:sp>
    <xdr:clientData/>
  </xdr:oneCellAnchor>
  <xdr:oneCellAnchor>
    <xdr:from>
      <xdr:col>14</xdr:col>
      <xdr:colOff>0</xdr:colOff>
      <xdr:row>179</xdr:row>
      <xdr:rowOff>0</xdr:rowOff>
    </xdr:from>
    <xdr:ext cx="61911" cy="423886"/>
    <xdr:sp macro="" textlink="">
      <xdr:nvSpPr>
        <xdr:cNvPr id="10728"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6903720" y="53736240"/>
          <a:ext cx="61911" cy="423886"/>
        </a:xfrm>
        <a:prstGeom prst="rect">
          <a:avLst/>
        </a:prstGeom>
        <a:noFill/>
        <a:ln w="9525">
          <a:noFill/>
          <a:miter lim="800000"/>
          <a:headEnd/>
          <a:tailEnd/>
        </a:ln>
      </xdr:spPr>
    </xdr:sp>
    <xdr:clientData/>
  </xdr:oneCellAnchor>
  <xdr:oneCellAnchor>
    <xdr:from>
      <xdr:col>14</xdr:col>
      <xdr:colOff>0</xdr:colOff>
      <xdr:row>179</xdr:row>
      <xdr:rowOff>0</xdr:rowOff>
    </xdr:from>
    <xdr:ext cx="80961" cy="442936"/>
    <xdr:sp macro="" textlink="">
      <xdr:nvSpPr>
        <xdr:cNvPr id="10729"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6903720" y="53736240"/>
          <a:ext cx="80961" cy="442936"/>
        </a:xfrm>
        <a:prstGeom prst="rect">
          <a:avLst/>
        </a:prstGeom>
        <a:noFill/>
        <a:ln w="9525">
          <a:noFill/>
          <a:miter lim="800000"/>
          <a:headEnd/>
          <a:tailEnd/>
        </a:ln>
      </xdr:spPr>
    </xdr:sp>
    <xdr:clientData/>
  </xdr:oneCellAnchor>
  <xdr:oneCellAnchor>
    <xdr:from>
      <xdr:col>14</xdr:col>
      <xdr:colOff>0</xdr:colOff>
      <xdr:row>179</xdr:row>
      <xdr:rowOff>0</xdr:rowOff>
    </xdr:from>
    <xdr:ext cx="80961" cy="442936"/>
    <xdr:sp macro="" textlink="">
      <xdr:nvSpPr>
        <xdr:cNvPr id="10730"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6903720" y="53736240"/>
          <a:ext cx="80961" cy="442936"/>
        </a:xfrm>
        <a:prstGeom prst="rect">
          <a:avLst/>
        </a:prstGeom>
        <a:noFill/>
        <a:ln w="9525">
          <a:noFill/>
          <a:miter lim="800000"/>
          <a:headEnd/>
          <a:tailEnd/>
        </a:ln>
      </xdr:spPr>
    </xdr:sp>
    <xdr:clientData/>
  </xdr:oneCellAnchor>
  <xdr:oneCellAnchor>
    <xdr:from>
      <xdr:col>14</xdr:col>
      <xdr:colOff>0</xdr:colOff>
      <xdr:row>179</xdr:row>
      <xdr:rowOff>0</xdr:rowOff>
    </xdr:from>
    <xdr:ext cx="80961" cy="442936"/>
    <xdr:sp macro="" textlink="">
      <xdr:nvSpPr>
        <xdr:cNvPr id="10731"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6903720" y="53736240"/>
          <a:ext cx="80961" cy="442936"/>
        </a:xfrm>
        <a:prstGeom prst="rect">
          <a:avLst/>
        </a:prstGeom>
        <a:noFill/>
        <a:ln w="9525">
          <a:noFill/>
          <a:miter lim="800000"/>
          <a:headEnd/>
          <a:tailEnd/>
        </a:ln>
      </xdr:spPr>
    </xdr:sp>
    <xdr:clientData/>
  </xdr:oneCellAnchor>
  <xdr:oneCellAnchor>
    <xdr:from>
      <xdr:col>14</xdr:col>
      <xdr:colOff>0</xdr:colOff>
      <xdr:row>179</xdr:row>
      <xdr:rowOff>0</xdr:rowOff>
    </xdr:from>
    <xdr:ext cx="80961" cy="442936"/>
    <xdr:sp macro="" textlink="">
      <xdr:nvSpPr>
        <xdr:cNvPr id="10732"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6903720" y="53736240"/>
          <a:ext cx="80961" cy="442936"/>
        </a:xfrm>
        <a:prstGeom prst="rect">
          <a:avLst/>
        </a:prstGeom>
        <a:noFill/>
        <a:ln w="9525">
          <a:noFill/>
          <a:miter lim="800000"/>
          <a:headEnd/>
          <a:tailEnd/>
        </a:ln>
      </xdr:spPr>
    </xdr:sp>
    <xdr:clientData/>
  </xdr:oneCellAnchor>
  <xdr:oneCellAnchor>
    <xdr:from>
      <xdr:col>14</xdr:col>
      <xdr:colOff>0</xdr:colOff>
      <xdr:row>179</xdr:row>
      <xdr:rowOff>0</xdr:rowOff>
    </xdr:from>
    <xdr:ext cx="90486" cy="302552"/>
    <xdr:sp macro="" textlink="">
      <xdr:nvSpPr>
        <xdr:cNvPr id="10733"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6903720" y="53736240"/>
          <a:ext cx="90486" cy="302552"/>
        </a:xfrm>
        <a:prstGeom prst="rect">
          <a:avLst/>
        </a:prstGeom>
        <a:noFill/>
        <a:ln w="9525">
          <a:noFill/>
          <a:miter lim="800000"/>
          <a:headEnd/>
          <a:tailEnd/>
        </a:ln>
      </xdr:spPr>
    </xdr:sp>
    <xdr:clientData/>
  </xdr:oneCellAnchor>
  <xdr:oneCellAnchor>
    <xdr:from>
      <xdr:col>14</xdr:col>
      <xdr:colOff>0</xdr:colOff>
      <xdr:row>179</xdr:row>
      <xdr:rowOff>0</xdr:rowOff>
    </xdr:from>
    <xdr:ext cx="61911" cy="447169"/>
    <xdr:sp macro="" textlink="">
      <xdr:nvSpPr>
        <xdr:cNvPr id="10734"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6903720" y="53736240"/>
          <a:ext cx="61911" cy="447169"/>
        </a:xfrm>
        <a:prstGeom prst="rect">
          <a:avLst/>
        </a:prstGeom>
        <a:noFill/>
        <a:ln w="9525">
          <a:noFill/>
          <a:miter lim="800000"/>
          <a:headEnd/>
          <a:tailEnd/>
        </a:ln>
      </xdr:spPr>
    </xdr:sp>
    <xdr:clientData/>
  </xdr:oneCellAnchor>
  <xdr:oneCellAnchor>
    <xdr:from>
      <xdr:col>14</xdr:col>
      <xdr:colOff>0</xdr:colOff>
      <xdr:row>179</xdr:row>
      <xdr:rowOff>0</xdr:rowOff>
    </xdr:from>
    <xdr:ext cx="61911" cy="447169"/>
    <xdr:sp macro="" textlink="">
      <xdr:nvSpPr>
        <xdr:cNvPr id="10735"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6903720" y="53736240"/>
          <a:ext cx="61911" cy="447169"/>
        </a:xfrm>
        <a:prstGeom prst="rect">
          <a:avLst/>
        </a:prstGeom>
        <a:noFill/>
        <a:ln w="9525">
          <a:noFill/>
          <a:miter lim="800000"/>
          <a:headEnd/>
          <a:tailEnd/>
        </a:ln>
      </xdr:spPr>
    </xdr:sp>
    <xdr:clientData/>
  </xdr:oneCellAnchor>
  <xdr:oneCellAnchor>
    <xdr:from>
      <xdr:col>14</xdr:col>
      <xdr:colOff>0</xdr:colOff>
      <xdr:row>179</xdr:row>
      <xdr:rowOff>0</xdr:rowOff>
    </xdr:from>
    <xdr:ext cx="61911" cy="442936"/>
    <xdr:sp macro="" textlink="">
      <xdr:nvSpPr>
        <xdr:cNvPr id="10736"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6903720" y="53736240"/>
          <a:ext cx="61911" cy="442936"/>
        </a:xfrm>
        <a:prstGeom prst="rect">
          <a:avLst/>
        </a:prstGeom>
        <a:noFill/>
        <a:ln w="9525">
          <a:noFill/>
          <a:miter lim="800000"/>
          <a:headEnd/>
          <a:tailEnd/>
        </a:ln>
      </xdr:spPr>
    </xdr:sp>
    <xdr:clientData/>
  </xdr:oneCellAnchor>
  <xdr:oneCellAnchor>
    <xdr:from>
      <xdr:col>14</xdr:col>
      <xdr:colOff>0</xdr:colOff>
      <xdr:row>179</xdr:row>
      <xdr:rowOff>0</xdr:rowOff>
    </xdr:from>
    <xdr:ext cx="61911" cy="456694"/>
    <xdr:sp macro="" textlink="">
      <xdr:nvSpPr>
        <xdr:cNvPr id="10737"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6903720" y="53736240"/>
          <a:ext cx="61911" cy="456694"/>
        </a:xfrm>
        <a:prstGeom prst="rect">
          <a:avLst/>
        </a:prstGeom>
        <a:noFill/>
        <a:ln w="9525">
          <a:noFill/>
          <a:miter lim="800000"/>
          <a:headEnd/>
          <a:tailEnd/>
        </a:ln>
      </xdr:spPr>
    </xdr:sp>
    <xdr:clientData/>
  </xdr:oneCellAnchor>
  <xdr:oneCellAnchor>
    <xdr:from>
      <xdr:col>14</xdr:col>
      <xdr:colOff>0</xdr:colOff>
      <xdr:row>179</xdr:row>
      <xdr:rowOff>0</xdr:rowOff>
    </xdr:from>
    <xdr:ext cx="61911" cy="414361"/>
    <xdr:sp macro="" textlink="">
      <xdr:nvSpPr>
        <xdr:cNvPr id="10738"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6903720" y="53736240"/>
          <a:ext cx="61911" cy="414361"/>
        </a:xfrm>
        <a:prstGeom prst="rect">
          <a:avLst/>
        </a:prstGeom>
        <a:noFill/>
        <a:ln w="9525">
          <a:noFill/>
          <a:miter lim="800000"/>
          <a:headEnd/>
          <a:tailEnd/>
        </a:ln>
      </xdr:spPr>
    </xdr:sp>
    <xdr:clientData/>
  </xdr:oneCellAnchor>
  <xdr:oneCellAnchor>
    <xdr:from>
      <xdr:col>14</xdr:col>
      <xdr:colOff>0</xdr:colOff>
      <xdr:row>179</xdr:row>
      <xdr:rowOff>0</xdr:rowOff>
    </xdr:from>
    <xdr:ext cx="61911" cy="414361"/>
    <xdr:sp macro="" textlink="">
      <xdr:nvSpPr>
        <xdr:cNvPr id="10739"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6903720" y="53736240"/>
          <a:ext cx="61911" cy="414361"/>
        </a:xfrm>
        <a:prstGeom prst="rect">
          <a:avLst/>
        </a:prstGeom>
        <a:noFill/>
        <a:ln w="9525">
          <a:noFill/>
          <a:miter lim="800000"/>
          <a:headEnd/>
          <a:tailEnd/>
        </a:ln>
      </xdr:spPr>
    </xdr:sp>
    <xdr:clientData/>
  </xdr:oneCellAnchor>
  <xdr:oneCellAnchor>
    <xdr:from>
      <xdr:col>14</xdr:col>
      <xdr:colOff>0</xdr:colOff>
      <xdr:row>179</xdr:row>
      <xdr:rowOff>0</xdr:rowOff>
    </xdr:from>
    <xdr:ext cx="61911" cy="404836"/>
    <xdr:sp macro="" textlink="">
      <xdr:nvSpPr>
        <xdr:cNvPr id="10740"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6903720" y="53736240"/>
          <a:ext cx="61911" cy="404836"/>
        </a:xfrm>
        <a:prstGeom prst="rect">
          <a:avLst/>
        </a:prstGeom>
        <a:noFill/>
        <a:ln w="9525">
          <a:noFill/>
          <a:miter lim="800000"/>
          <a:headEnd/>
          <a:tailEnd/>
        </a:ln>
      </xdr:spPr>
    </xdr:sp>
    <xdr:clientData/>
  </xdr:oneCellAnchor>
  <xdr:oneCellAnchor>
    <xdr:from>
      <xdr:col>14</xdr:col>
      <xdr:colOff>0</xdr:colOff>
      <xdr:row>179</xdr:row>
      <xdr:rowOff>0</xdr:rowOff>
    </xdr:from>
    <xdr:ext cx="61911" cy="423886"/>
    <xdr:sp macro="" textlink="">
      <xdr:nvSpPr>
        <xdr:cNvPr id="10741"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6903720" y="53736240"/>
          <a:ext cx="61911" cy="423886"/>
        </a:xfrm>
        <a:prstGeom prst="rect">
          <a:avLst/>
        </a:prstGeom>
        <a:noFill/>
        <a:ln w="9525">
          <a:noFill/>
          <a:miter lim="800000"/>
          <a:headEnd/>
          <a:tailEnd/>
        </a:ln>
      </xdr:spPr>
    </xdr:sp>
    <xdr:clientData/>
  </xdr:oneCellAnchor>
  <xdr:oneCellAnchor>
    <xdr:from>
      <xdr:col>14</xdr:col>
      <xdr:colOff>0</xdr:colOff>
      <xdr:row>179</xdr:row>
      <xdr:rowOff>0</xdr:rowOff>
    </xdr:from>
    <xdr:ext cx="80961" cy="395311"/>
    <xdr:sp macro="" textlink="">
      <xdr:nvSpPr>
        <xdr:cNvPr id="10742"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6903720" y="53736240"/>
          <a:ext cx="80961" cy="395311"/>
        </a:xfrm>
        <a:prstGeom prst="rect">
          <a:avLst/>
        </a:prstGeom>
        <a:noFill/>
        <a:ln w="9525">
          <a:noFill/>
          <a:miter lim="800000"/>
          <a:headEnd/>
          <a:tailEnd/>
        </a:ln>
      </xdr:spPr>
    </xdr:sp>
    <xdr:clientData/>
  </xdr:oneCellAnchor>
  <xdr:oneCellAnchor>
    <xdr:from>
      <xdr:col>14</xdr:col>
      <xdr:colOff>0</xdr:colOff>
      <xdr:row>179</xdr:row>
      <xdr:rowOff>0</xdr:rowOff>
    </xdr:from>
    <xdr:ext cx="80961" cy="395311"/>
    <xdr:sp macro="" textlink="">
      <xdr:nvSpPr>
        <xdr:cNvPr id="10743"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6903720" y="53736240"/>
          <a:ext cx="80961" cy="395311"/>
        </a:xfrm>
        <a:prstGeom prst="rect">
          <a:avLst/>
        </a:prstGeom>
        <a:noFill/>
        <a:ln w="9525">
          <a:noFill/>
          <a:miter lim="800000"/>
          <a:headEnd/>
          <a:tailEnd/>
        </a:ln>
      </xdr:spPr>
    </xdr:sp>
    <xdr:clientData/>
  </xdr:oneCellAnchor>
  <xdr:oneCellAnchor>
    <xdr:from>
      <xdr:col>14</xdr:col>
      <xdr:colOff>0</xdr:colOff>
      <xdr:row>179</xdr:row>
      <xdr:rowOff>0</xdr:rowOff>
    </xdr:from>
    <xdr:ext cx="80961" cy="395311"/>
    <xdr:sp macro="" textlink="">
      <xdr:nvSpPr>
        <xdr:cNvPr id="10744"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6903720" y="53736240"/>
          <a:ext cx="80961" cy="395311"/>
        </a:xfrm>
        <a:prstGeom prst="rect">
          <a:avLst/>
        </a:prstGeom>
        <a:noFill/>
        <a:ln w="9525">
          <a:noFill/>
          <a:miter lim="800000"/>
          <a:headEnd/>
          <a:tailEnd/>
        </a:ln>
      </xdr:spPr>
    </xdr:sp>
    <xdr:clientData/>
  </xdr:oneCellAnchor>
  <xdr:oneCellAnchor>
    <xdr:from>
      <xdr:col>14</xdr:col>
      <xdr:colOff>0</xdr:colOff>
      <xdr:row>179</xdr:row>
      <xdr:rowOff>0</xdr:rowOff>
    </xdr:from>
    <xdr:ext cx="80961" cy="395311"/>
    <xdr:sp macro="" textlink="">
      <xdr:nvSpPr>
        <xdr:cNvPr id="10745"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6903720" y="53736240"/>
          <a:ext cx="80961" cy="395311"/>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06623"/>
    <xdr:sp macro="" textlink="">
      <xdr:nvSpPr>
        <xdr:cNvPr id="10746"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6903720" y="53736240"/>
          <a:ext cx="59602" cy="30662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06623"/>
    <xdr:sp macro="" textlink="">
      <xdr:nvSpPr>
        <xdr:cNvPr id="10747"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6903720" y="53736240"/>
          <a:ext cx="59602" cy="30662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291325"/>
    <xdr:sp macro="" textlink="">
      <xdr:nvSpPr>
        <xdr:cNvPr id="10748"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6903720" y="53736240"/>
          <a:ext cx="59602" cy="291325"/>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16148"/>
    <xdr:sp macro="" textlink="">
      <xdr:nvSpPr>
        <xdr:cNvPr id="10749"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6903720" y="53736240"/>
          <a:ext cx="59602" cy="316148"/>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3759"/>
    <xdr:sp macro="" textlink="">
      <xdr:nvSpPr>
        <xdr:cNvPr id="10750"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6903720" y="53736240"/>
          <a:ext cx="78652" cy="333759"/>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3759"/>
    <xdr:sp macro="" textlink="">
      <xdr:nvSpPr>
        <xdr:cNvPr id="10751"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6903720" y="53736240"/>
          <a:ext cx="78652" cy="333759"/>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3759"/>
    <xdr:sp macro="" textlink="">
      <xdr:nvSpPr>
        <xdr:cNvPr id="10752"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6903720" y="53736240"/>
          <a:ext cx="78652" cy="333759"/>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3759"/>
    <xdr:sp macro="" textlink="">
      <xdr:nvSpPr>
        <xdr:cNvPr id="10753"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6903720" y="53736240"/>
          <a:ext cx="78652" cy="333759"/>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3759"/>
    <xdr:sp macro="" textlink="">
      <xdr:nvSpPr>
        <xdr:cNvPr id="10754"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6903720" y="53736240"/>
          <a:ext cx="78652" cy="333759"/>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3759"/>
    <xdr:sp macro="" textlink="">
      <xdr:nvSpPr>
        <xdr:cNvPr id="10755"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6903720" y="53736240"/>
          <a:ext cx="78652" cy="333759"/>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3759"/>
    <xdr:sp macro="" textlink="">
      <xdr:nvSpPr>
        <xdr:cNvPr id="10756"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6903720" y="53736240"/>
          <a:ext cx="78652" cy="333759"/>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33759"/>
    <xdr:sp macro="" textlink="">
      <xdr:nvSpPr>
        <xdr:cNvPr id="10757"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6903720" y="53736240"/>
          <a:ext cx="78652" cy="333759"/>
        </a:xfrm>
        <a:prstGeom prst="rect">
          <a:avLst/>
        </a:prstGeom>
        <a:noFill/>
        <a:ln w="9525">
          <a:noFill/>
          <a:miter lim="800000"/>
          <a:headEnd/>
          <a:tailEnd/>
        </a:ln>
      </xdr:spPr>
    </xdr:sp>
    <xdr:clientData/>
  </xdr:oneCellAnchor>
  <xdr:oneCellAnchor>
    <xdr:from>
      <xdr:col>13</xdr:col>
      <xdr:colOff>1219200</xdr:colOff>
      <xdr:row>179</xdr:row>
      <xdr:rowOff>0</xdr:rowOff>
    </xdr:from>
    <xdr:ext cx="88177" cy="289703"/>
    <xdr:sp macro="" textlink="">
      <xdr:nvSpPr>
        <xdr:cNvPr id="10758"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6903720" y="53736240"/>
          <a:ext cx="88177" cy="28970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51953"/>
    <xdr:sp macro="" textlink="">
      <xdr:nvSpPr>
        <xdr:cNvPr id="1075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6903720" y="53736240"/>
          <a:ext cx="59602" cy="35195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42428"/>
    <xdr:sp macro="" textlink="">
      <xdr:nvSpPr>
        <xdr:cNvPr id="1076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6903720" y="53736240"/>
          <a:ext cx="59602" cy="342428"/>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61478"/>
    <xdr:sp macro="" textlink="">
      <xdr:nvSpPr>
        <xdr:cNvPr id="1076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6903720" y="53736240"/>
          <a:ext cx="59602" cy="361478"/>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80528"/>
    <xdr:sp macro="" textlink="">
      <xdr:nvSpPr>
        <xdr:cNvPr id="1076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6903720" y="53736240"/>
          <a:ext cx="78652" cy="380528"/>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80528"/>
    <xdr:sp macro="" textlink="">
      <xdr:nvSpPr>
        <xdr:cNvPr id="1076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6903720" y="53736240"/>
          <a:ext cx="78652" cy="380528"/>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80528"/>
    <xdr:sp macro="" textlink="">
      <xdr:nvSpPr>
        <xdr:cNvPr id="1076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6903720" y="53736240"/>
          <a:ext cx="78652" cy="380528"/>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80528"/>
    <xdr:sp macro="" textlink="">
      <xdr:nvSpPr>
        <xdr:cNvPr id="1076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6903720" y="53736240"/>
          <a:ext cx="78652" cy="380528"/>
        </a:xfrm>
        <a:prstGeom prst="rect">
          <a:avLst/>
        </a:prstGeom>
        <a:noFill/>
        <a:ln w="9525">
          <a:noFill/>
          <a:miter lim="800000"/>
          <a:headEnd/>
          <a:tailEnd/>
        </a:ln>
      </xdr:spPr>
    </xdr:sp>
    <xdr:clientData/>
  </xdr:oneCellAnchor>
  <xdr:oneCellAnchor>
    <xdr:from>
      <xdr:col>13</xdr:col>
      <xdr:colOff>1219200</xdr:colOff>
      <xdr:row>179</xdr:row>
      <xdr:rowOff>0</xdr:rowOff>
    </xdr:from>
    <xdr:ext cx="88177" cy="289703"/>
    <xdr:sp macro="" textlink="">
      <xdr:nvSpPr>
        <xdr:cNvPr id="10766"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6903720" y="53736240"/>
          <a:ext cx="88177" cy="28970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9578"/>
    <xdr:sp macro="" textlink="">
      <xdr:nvSpPr>
        <xdr:cNvPr id="10767"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6903720" y="53736240"/>
          <a:ext cx="59602" cy="399578"/>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9578"/>
    <xdr:sp macro="" textlink="">
      <xdr:nvSpPr>
        <xdr:cNvPr id="10768"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6903720" y="53736240"/>
          <a:ext cx="59602" cy="399578"/>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0053"/>
    <xdr:sp macro="" textlink="">
      <xdr:nvSpPr>
        <xdr:cNvPr id="10769"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6903720" y="53736240"/>
          <a:ext cx="59602" cy="39005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09103"/>
    <xdr:sp macro="" textlink="">
      <xdr:nvSpPr>
        <xdr:cNvPr id="10770"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6903720" y="53736240"/>
          <a:ext cx="59602" cy="409103"/>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428153"/>
    <xdr:sp macro="" textlink="">
      <xdr:nvSpPr>
        <xdr:cNvPr id="10771"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6903720" y="53736240"/>
          <a:ext cx="78652" cy="428153"/>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428153"/>
    <xdr:sp macro="" textlink="">
      <xdr:nvSpPr>
        <xdr:cNvPr id="10772"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6903720" y="53736240"/>
          <a:ext cx="78652" cy="428153"/>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428153"/>
    <xdr:sp macro="" textlink="">
      <xdr:nvSpPr>
        <xdr:cNvPr id="10773"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6903720" y="53736240"/>
          <a:ext cx="78652" cy="428153"/>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428153"/>
    <xdr:sp macro="" textlink="">
      <xdr:nvSpPr>
        <xdr:cNvPr id="10774"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6903720" y="53736240"/>
          <a:ext cx="78652" cy="428153"/>
        </a:xfrm>
        <a:prstGeom prst="rect">
          <a:avLst/>
        </a:prstGeom>
        <a:noFill/>
        <a:ln w="9525">
          <a:noFill/>
          <a:miter lim="800000"/>
          <a:headEnd/>
          <a:tailEnd/>
        </a:ln>
      </xdr:spPr>
    </xdr:sp>
    <xdr:clientData/>
  </xdr:oneCellAnchor>
  <xdr:oneCellAnchor>
    <xdr:from>
      <xdr:col>13</xdr:col>
      <xdr:colOff>1219200</xdr:colOff>
      <xdr:row>179</xdr:row>
      <xdr:rowOff>0</xdr:rowOff>
    </xdr:from>
    <xdr:ext cx="88177" cy="289208"/>
    <xdr:sp macro="" textlink="">
      <xdr:nvSpPr>
        <xdr:cNvPr id="10775"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6903720" y="53736240"/>
          <a:ext cx="88177" cy="289208"/>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32386"/>
    <xdr:sp macro="" textlink="">
      <xdr:nvSpPr>
        <xdr:cNvPr id="1077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6903720" y="53736240"/>
          <a:ext cx="59602" cy="432386"/>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32386"/>
    <xdr:sp macro="" textlink="">
      <xdr:nvSpPr>
        <xdr:cNvPr id="1077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6903720" y="53736240"/>
          <a:ext cx="59602" cy="432386"/>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28153"/>
    <xdr:sp macro="" textlink="">
      <xdr:nvSpPr>
        <xdr:cNvPr id="1077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6903720" y="53736240"/>
          <a:ext cx="59602" cy="42815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41911"/>
    <xdr:sp macro="" textlink="">
      <xdr:nvSpPr>
        <xdr:cNvPr id="1077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6903720" y="53736240"/>
          <a:ext cx="59602" cy="441911"/>
        </a:xfrm>
        <a:prstGeom prst="rect">
          <a:avLst/>
        </a:prstGeom>
        <a:noFill/>
        <a:ln w="9525">
          <a:noFill/>
          <a:miter lim="800000"/>
          <a:headEnd/>
          <a:tailEnd/>
        </a:ln>
      </xdr:spPr>
    </xdr:sp>
    <xdr:clientData/>
  </xdr:oneCellAnchor>
  <xdr:oneCellAnchor>
    <xdr:from>
      <xdr:col>13</xdr:col>
      <xdr:colOff>1219200</xdr:colOff>
      <xdr:row>179</xdr:row>
      <xdr:rowOff>0</xdr:rowOff>
    </xdr:from>
    <xdr:ext cx="88177" cy="289703"/>
    <xdr:sp macro="" textlink="">
      <xdr:nvSpPr>
        <xdr:cNvPr id="10780"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6903720" y="53736240"/>
          <a:ext cx="88177" cy="28970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9578"/>
    <xdr:sp macro="" textlink="">
      <xdr:nvSpPr>
        <xdr:cNvPr id="10781"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6903720" y="53736240"/>
          <a:ext cx="59602" cy="399578"/>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9578"/>
    <xdr:sp macro="" textlink="">
      <xdr:nvSpPr>
        <xdr:cNvPr id="10782"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6903720" y="53736240"/>
          <a:ext cx="59602" cy="399578"/>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390053"/>
    <xdr:sp macro="" textlink="">
      <xdr:nvSpPr>
        <xdr:cNvPr id="10783"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6903720" y="53736240"/>
          <a:ext cx="59602" cy="390053"/>
        </a:xfrm>
        <a:prstGeom prst="rect">
          <a:avLst/>
        </a:prstGeom>
        <a:noFill/>
        <a:ln w="9525">
          <a:noFill/>
          <a:miter lim="800000"/>
          <a:headEnd/>
          <a:tailEnd/>
        </a:ln>
      </xdr:spPr>
    </xdr:sp>
    <xdr:clientData/>
  </xdr:oneCellAnchor>
  <xdr:oneCellAnchor>
    <xdr:from>
      <xdr:col>13</xdr:col>
      <xdr:colOff>1219200</xdr:colOff>
      <xdr:row>179</xdr:row>
      <xdr:rowOff>0</xdr:rowOff>
    </xdr:from>
    <xdr:ext cx="59602" cy="409103"/>
    <xdr:sp macro="" textlink="">
      <xdr:nvSpPr>
        <xdr:cNvPr id="10784"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6903720" y="53736240"/>
          <a:ext cx="59602" cy="409103"/>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80528"/>
    <xdr:sp macro="" textlink="">
      <xdr:nvSpPr>
        <xdr:cNvPr id="10785"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6903720" y="53736240"/>
          <a:ext cx="78652" cy="380528"/>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80528"/>
    <xdr:sp macro="" textlink="">
      <xdr:nvSpPr>
        <xdr:cNvPr id="10786"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6903720" y="53736240"/>
          <a:ext cx="78652" cy="380528"/>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80528"/>
    <xdr:sp macro="" textlink="">
      <xdr:nvSpPr>
        <xdr:cNvPr id="10787"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6903720" y="53736240"/>
          <a:ext cx="78652" cy="380528"/>
        </a:xfrm>
        <a:prstGeom prst="rect">
          <a:avLst/>
        </a:prstGeom>
        <a:noFill/>
        <a:ln w="9525">
          <a:noFill/>
          <a:miter lim="800000"/>
          <a:headEnd/>
          <a:tailEnd/>
        </a:ln>
      </xdr:spPr>
    </xdr:sp>
    <xdr:clientData/>
  </xdr:oneCellAnchor>
  <xdr:oneCellAnchor>
    <xdr:from>
      <xdr:col>13</xdr:col>
      <xdr:colOff>1524000</xdr:colOff>
      <xdr:row>179</xdr:row>
      <xdr:rowOff>0</xdr:rowOff>
    </xdr:from>
    <xdr:ext cx="78652" cy="380528"/>
    <xdr:sp macro="" textlink="">
      <xdr:nvSpPr>
        <xdr:cNvPr id="10788"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6903720" y="53736240"/>
          <a:ext cx="78652" cy="380528"/>
        </a:xfrm>
        <a:prstGeom prst="rect">
          <a:avLst/>
        </a:prstGeom>
        <a:noFill/>
        <a:ln w="9525">
          <a:noFill/>
          <a:miter lim="800000"/>
          <a:headEnd/>
          <a:tailEnd/>
        </a:ln>
      </xdr:spPr>
    </xdr:sp>
    <xdr:clientData/>
  </xdr:oneCellAnchor>
  <xdr:oneCellAnchor>
    <xdr:from>
      <xdr:col>14</xdr:col>
      <xdr:colOff>0</xdr:colOff>
      <xdr:row>179</xdr:row>
      <xdr:rowOff>0</xdr:rowOff>
    </xdr:from>
    <xdr:ext cx="61911" cy="306623"/>
    <xdr:sp macro="" textlink="">
      <xdr:nvSpPr>
        <xdr:cNvPr id="10789"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6903720" y="53736240"/>
          <a:ext cx="61911" cy="306623"/>
        </a:xfrm>
        <a:prstGeom prst="rect">
          <a:avLst/>
        </a:prstGeom>
        <a:noFill/>
        <a:ln w="9525">
          <a:noFill/>
          <a:miter lim="800000"/>
          <a:headEnd/>
          <a:tailEnd/>
        </a:ln>
      </xdr:spPr>
    </xdr:sp>
    <xdr:clientData/>
  </xdr:oneCellAnchor>
  <xdr:oneCellAnchor>
    <xdr:from>
      <xdr:col>14</xdr:col>
      <xdr:colOff>0</xdr:colOff>
      <xdr:row>179</xdr:row>
      <xdr:rowOff>0</xdr:rowOff>
    </xdr:from>
    <xdr:ext cx="61911" cy="306623"/>
    <xdr:sp macro="" textlink="">
      <xdr:nvSpPr>
        <xdr:cNvPr id="10790"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6903720" y="53736240"/>
          <a:ext cx="61911" cy="306623"/>
        </a:xfrm>
        <a:prstGeom prst="rect">
          <a:avLst/>
        </a:prstGeom>
        <a:noFill/>
        <a:ln w="9525">
          <a:noFill/>
          <a:miter lim="800000"/>
          <a:headEnd/>
          <a:tailEnd/>
        </a:ln>
      </xdr:spPr>
    </xdr:sp>
    <xdr:clientData/>
  </xdr:oneCellAnchor>
  <xdr:oneCellAnchor>
    <xdr:from>
      <xdr:col>14</xdr:col>
      <xdr:colOff>0</xdr:colOff>
      <xdr:row>179</xdr:row>
      <xdr:rowOff>0</xdr:rowOff>
    </xdr:from>
    <xdr:ext cx="61911" cy="291325"/>
    <xdr:sp macro="" textlink="">
      <xdr:nvSpPr>
        <xdr:cNvPr id="10791"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6903720" y="53736240"/>
          <a:ext cx="61911" cy="291325"/>
        </a:xfrm>
        <a:prstGeom prst="rect">
          <a:avLst/>
        </a:prstGeom>
        <a:noFill/>
        <a:ln w="9525">
          <a:noFill/>
          <a:miter lim="800000"/>
          <a:headEnd/>
          <a:tailEnd/>
        </a:ln>
      </xdr:spPr>
    </xdr:sp>
    <xdr:clientData/>
  </xdr:oneCellAnchor>
  <xdr:oneCellAnchor>
    <xdr:from>
      <xdr:col>14</xdr:col>
      <xdr:colOff>0</xdr:colOff>
      <xdr:row>179</xdr:row>
      <xdr:rowOff>0</xdr:rowOff>
    </xdr:from>
    <xdr:ext cx="61911" cy="316148"/>
    <xdr:sp macro="" textlink="">
      <xdr:nvSpPr>
        <xdr:cNvPr id="10792"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6903720" y="53736240"/>
          <a:ext cx="61911" cy="316148"/>
        </a:xfrm>
        <a:prstGeom prst="rect">
          <a:avLst/>
        </a:prstGeom>
        <a:noFill/>
        <a:ln w="9525">
          <a:noFill/>
          <a:miter lim="800000"/>
          <a:headEnd/>
          <a:tailEnd/>
        </a:ln>
      </xdr:spPr>
    </xdr:sp>
    <xdr:clientData/>
  </xdr:oneCellAnchor>
  <xdr:oneCellAnchor>
    <xdr:from>
      <xdr:col>14</xdr:col>
      <xdr:colOff>0</xdr:colOff>
      <xdr:row>179</xdr:row>
      <xdr:rowOff>0</xdr:rowOff>
    </xdr:from>
    <xdr:ext cx="80961" cy="333759"/>
    <xdr:sp macro="" textlink="">
      <xdr:nvSpPr>
        <xdr:cNvPr id="10793"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6903720" y="53736240"/>
          <a:ext cx="80961" cy="333759"/>
        </a:xfrm>
        <a:prstGeom prst="rect">
          <a:avLst/>
        </a:prstGeom>
        <a:noFill/>
        <a:ln w="9525">
          <a:noFill/>
          <a:miter lim="800000"/>
          <a:headEnd/>
          <a:tailEnd/>
        </a:ln>
      </xdr:spPr>
    </xdr:sp>
    <xdr:clientData/>
  </xdr:oneCellAnchor>
  <xdr:oneCellAnchor>
    <xdr:from>
      <xdr:col>14</xdr:col>
      <xdr:colOff>0</xdr:colOff>
      <xdr:row>179</xdr:row>
      <xdr:rowOff>0</xdr:rowOff>
    </xdr:from>
    <xdr:ext cx="80961" cy="333759"/>
    <xdr:sp macro="" textlink="">
      <xdr:nvSpPr>
        <xdr:cNvPr id="10794"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6903720" y="53736240"/>
          <a:ext cx="80961" cy="333759"/>
        </a:xfrm>
        <a:prstGeom prst="rect">
          <a:avLst/>
        </a:prstGeom>
        <a:noFill/>
        <a:ln w="9525">
          <a:noFill/>
          <a:miter lim="800000"/>
          <a:headEnd/>
          <a:tailEnd/>
        </a:ln>
      </xdr:spPr>
    </xdr:sp>
    <xdr:clientData/>
  </xdr:oneCellAnchor>
  <xdr:oneCellAnchor>
    <xdr:from>
      <xdr:col>14</xdr:col>
      <xdr:colOff>0</xdr:colOff>
      <xdr:row>179</xdr:row>
      <xdr:rowOff>0</xdr:rowOff>
    </xdr:from>
    <xdr:ext cx="80961" cy="333759"/>
    <xdr:sp macro="" textlink="">
      <xdr:nvSpPr>
        <xdr:cNvPr id="10795"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6903720" y="53736240"/>
          <a:ext cx="80961" cy="333759"/>
        </a:xfrm>
        <a:prstGeom prst="rect">
          <a:avLst/>
        </a:prstGeom>
        <a:noFill/>
        <a:ln w="9525">
          <a:noFill/>
          <a:miter lim="800000"/>
          <a:headEnd/>
          <a:tailEnd/>
        </a:ln>
      </xdr:spPr>
    </xdr:sp>
    <xdr:clientData/>
  </xdr:oneCellAnchor>
  <xdr:oneCellAnchor>
    <xdr:from>
      <xdr:col>14</xdr:col>
      <xdr:colOff>0</xdr:colOff>
      <xdr:row>179</xdr:row>
      <xdr:rowOff>0</xdr:rowOff>
    </xdr:from>
    <xdr:ext cx="80961" cy="333759"/>
    <xdr:sp macro="" textlink="">
      <xdr:nvSpPr>
        <xdr:cNvPr id="10796"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6903720" y="53736240"/>
          <a:ext cx="80961" cy="333759"/>
        </a:xfrm>
        <a:prstGeom prst="rect">
          <a:avLst/>
        </a:prstGeom>
        <a:noFill/>
        <a:ln w="9525">
          <a:noFill/>
          <a:miter lim="800000"/>
          <a:headEnd/>
          <a:tailEnd/>
        </a:ln>
      </xdr:spPr>
    </xdr:sp>
    <xdr:clientData/>
  </xdr:oneCellAnchor>
  <xdr:oneCellAnchor>
    <xdr:from>
      <xdr:col>14</xdr:col>
      <xdr:colOff>0</xdr:colOff>
      <xdr:row>179</xdr:row>
      <xdr:rowOff>0</xdr:rowOff>
    </xdr:from>
    <xdr:ext cx="80961" cy="333759"/>
    <xdr:sp macro="" textlink="">
      <xdr:nvSpPr>
        <xdr:cNvPr id="10797"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6903720" y="53736240"/>
          <a:ext cx="80961" cy="333759"/>
        </a:xfrm>
        <a:prstGeom prst="rect">
          <a:avLst/>
        </a:prstGeom>
        <a:noFill/>
        <a:ln w="9525">
          <a:noFill/>
          <a:miter lim="800000"/>
          <a:headEnd/>
          <a:tailEnd/>
        </a:ln>
      </xdr:spPr>
    </xdr:sp>
    <xdr:clientData/>
  </xdr:oneCellAnchor>
  <xdr:oneCellAnchor>
    <xdr:from>
      <xdr:col>14</xdr:col>
      <xdr:colOff>0</xdr:colOff>
      <xdr:row>179</xdr:row>
      <xdr:rowOff>0</xdr:rowOff>
    </xdr:from>
    <xdr:ext cx="80961" cy="333759"/>
    <xdr:sp macro="" textlink="">
      <xdr:nvSpPr>
        <xdr:cNvPr id="10798"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6903720" y="53736240"/>
          <a:ext cx="80961" cy="333759"/>
        </a:xfrm>
        <a:prstGeom prst="rect">
          <a:avLst/>
        </a:prstGeom>
        <a:noFill/>
        <a:ln w="9525">
          <a:noFill/>
          <a:miter lim="800000"/>
          <a:headEnd/>
          <a:tailEnd/>
        </a:ln>
      </xdr:spPr>
    </xdr:sp>
    <xdr:clientData/>
  </xdr:oneCellAnchor>
  <xdr:oneCellAnchor>
    <xdr:from>
      <xdr:col>14</xdr:col>
      <xdr:colOff>0</xdr:colOff>
      <xdr:row>179</xdr:row>
      <xdr:rowOff>0</xdr:rowOff>
    </xdr:from>
    <xdr:ext cx="80961" cy="333759"/>
    <xdr:sp macro="" textlink="">
      <xdr:nvSpPr>
        <xdr:cNvPr id="10799"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6903720" y="53736240"/>
          <a:ext cx="80961" cy="333759"/>
        </a:xfrm>
        <a:prstGeom prst="rect">
          <a:avLst/>
        </a:prstGeom>
        <a:noFill/>
        <a:ln w="9525">
          <a:noFill/>
          <a:miter lim="800000"/>
          <a:headEnd/>
          <a:tailEnd/>
        </a:ln>
      </xdr:spPr>
    </xdr:sp>
    <xdr:clientData/>
  </xdr:oneCellAnchor>
  <xdr:oneCellAnchor>
    <xdr:from>
      <xdr:col>14</xdr:col>
      <xdr:colOff>0</xdr:colOff>
      <xdr:row>179</xdr:row>
      <xdr:rowOff>0</xdr:rowOff>
    </xdr:from>
    <xdr:ext cx="80961" cy="333759"/>
    <xdr:sp macro="" textlink="">
      <xdr:nvSpPr>
        <xdr:cNvPr id="10800"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6903720" y="53736240"/>
          <a:ext cx="80961" cy="333759"/>
        </a:xfrm>
        <a:prstGeom prst="rect">
          <a:avLst/>
        </a:prstGeom>
        <a:noFill/>
        <a:ln w="9525">
          <a:noFill/>
          <a:miter lim="800000"/>
          <a:headEnd/>
          <a:tailEnd/>
        </a:ln>
      </xdr:spPr>
    </xdr:sp>
    <xdr:clientData/>
  </xdr:oneCellAnchor>
  <xdr:oneCellAnchor>
    <xdr:from>
      <xdr:col>14</xdr:col>
      <xdr:colOff>0</xdr:colOff>
      <xdr:row>179</xdr:row>
      <xdr:rowOff>0</xdr:rowOff>
    </xdr:from>
    <xdr:ext cx="90486" cy="289703"/>
    <xdr:sp macro="" textlink="">
      <xdr:nvSpPr>
        <xdr:cNvPr id="10801"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6903720" y="53736240"/>
          <a:ext cx="90486" cy="289703"/>
        </a:xfrm>
        <a:prstGeom prst="rect">
          <a:avLst/>
        </a:prstGeom>
        <a:noFill/>
        <a:ln w="9525">
          <a:noFill/>
          <a:miter lim="800000"/>
          <a:headEnd/>
          <a:tailEnd/>
        </a:ln>
      </xdr:spPr>
    </xdr:sp>
    <xdr:clientData/>
  </xdr:oneCellAnchor>
  <xdr:oneCellAnchor>
    <xdr:from>
      <xdr:col>14</xdr:col>
      <xdr:colOff>0</xdr:colOff>
      <xdr:row>179</xdr:row>
      <xdr:rowOff>0</xdr:rowOff>
    </xdr:from>
    <xdr:ext cx="61911" cy="351953"/>
    <xdr:sp macro="" textlink="">
      <xdr:nvSpPr>
        <xdr:cNvPr id="10802"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6903720" y="53736240"/>
          <a:ext cx="61911" cy="351953"/>
        </a:xfrm>
        <a:prstGeom prst="rect">
          <a:avLst/>
        </a:prstGeom>
        <a:noFill/>
        <a:ln w="9525">
          <a:noFill/>
          <a:miter lim="800000"/>
          <a:headEnd/>
          <a:tailEnd/>
        </a:ln>
      </xdr:spPr>
    </xdr:sp>
    <xdr:clientData/>
  </xdr:oneCellAnchor>
  <xdr:oneCellAnchor>
    <xdr:from>
      <xdr:col>14</xdr:col>
      <xdr:colOff>0</xdr:colOff>
      <xdr:row>179</xdr:row>
      <xdr:rowOff>0</xdr:rowOff>
    </xdr:from>
    <xdr:ext cx="61911" cy="342428"/>
    <xdr:sp macro="" textlink="">
      <xdr:nvSpPr>
        <xdr:cNvPr id="10803"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6903720" y="53736240"/>
          <a:ext cx="61911" cy="342428"/>
        </a:xfrm>
        <a:prstGeom prst="rect">
          <a:avLst/>
        </a:prstGeom>
        <a:noFill/>
        <a:ln w="9525">
          <a:noFill/>
          <a:miter lim="800000"/>
          <a:headEnd/>
          <a:tailEnd/>
        </a:ln>
      </xdr:spPr>
    </xdr:sp>
    <xdr:clientData/>
  </xdr:oneCellAnchor>
  <xdr:oneCellAnchor>
    <xdr:from>
      <xdr:col>14</xdr:col>
      <xdr:colOff>0</xdr:colOff>
      <xdr:row>179</xdr:row>
      <xdr:rowOff>0</xdr:rowOff>
    </xdr:from>
    <xdr:ext cx="61911" cy="361478"/>
    <xdr:sp macro="" textlink="">
      <xdr:nvSpPr>
        <xdr:cNvPr id="10804"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6903720" y="53736240"/>
          <a:ext cx="61911" cy="361478"/>
        </a:xfrm>
        <a:prstGeom prst="rect">
          <a:avLst/>
        </a:prstGeom>
        <a:noFill/>
        <a:ln w="9525">
          <a:noFill/>
          <a:miter lim="800000"/>
          <a:headEnd/>
          <a:tailEnd/>
        </a:ln>
      </xdr:spPr>
    </xdr:sp>
    <xdr:clientData/>
  </xdr:oneCellAnchor>
  <xdr:oneCellAnchor>
    <xdr:from>
      <xdr:col>14</xdr:col>
      <xdr:colOff>0</xdr:colOff>
      <xdr:row>179</xdr:row>
      <xdr:rowOff>0</xdr:rowOff>
    </xdr:from>
    <xdr:ext cx="80961" cy="380528"/>
    <xdr:sp macro="" textlink="">
      <xdr:nvSpPr>
        <xdr:cNvPr id="10805"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6903720" y="53736240"/>
          <a:ext cx="80961" cy="380528"/>
        </a:xfrm>
        <a:prstGeom prst="rect">
          <a:avLst/>
        </a:prstGeom>
        <a:noFill/>
        <a:ln w="9525">
          <a:noFill/>
          <a:miter lim="800000"/>
          <a:headEnd/>
          <a:tailEnd/>
        </a:ln>
      </xdr:spPr>
    </xdr:sp>
    <xdr:clientData/>
  </xdr:oneCellAnchor>
  <xdr:oneCellAnchor>
    <xdr:from>
      <xdr:col>14</xdr:col>
      <xdr:colOff>0</xdr:colOff>
      <xdr:row>179</xdr:row>
      <xdr:rowOff>0</xdr:rowOff>
    </xdr:from>
    <xdr:ext cx="80961" cy="380528"/>
    <xdr:sp macro="" textlink="">
      <xdr:nvSpPr>
        <xdr:cNvPr id="10806"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6903720" y="53736240"/>
          <a:ext cx="80961" cy="380528"/>
        </a:xfrm>
        <a:prstGeom prst="rect">
          <a:avLst/>
        </a:prstGeom>
        <a:noFill/>
        <a:ln w="9525">
          <a:noFill/>
          <a:miter lim="800000"/>
          <a:headEnd/>
          <a:tailEnd/>
        </a:ln>
      </xdr:spPr>
    </xdr:sp>
    <xdr:clientData/>
  </xdr:oneCellAnchor>
  <xdr:oneCellAnchor>
    <xdr:from>
      <xdr:col>14</xdr:col>
      <xdr:colOff>0</xdr:colOff>
      <xdr:row>179</xdr:row>
      <xdr:rowOff>0</xdr:rowOff>
    </xdr:from>
    <xdr:ext cx="80961" cy="380528"/>
    <xdr:sp macro="" textlink="">
      <xdr:nvSpPr>
        <xdr:cNvPr id="10807"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6903720" y="53736240"/>
          <a:ext cx="80961" cy="380528"/>
        </a:xfrm>
        <a:prstGeom prst="rect">
          <a:avLst/>
        </a:prstGeom>
        <a:noFill/>
        <a:ln w="9525">
          <a:noFill/>
          <a:miter lim="800000"/>
          <a:headEnd/>
          <a:tailEnd/>
        </a:ln>
      </xdr:spPr>
    </xdr:sp>
    <xdr:clientData/>
  </xdr:oneCellAnchor>
  <xdr:oneCellAnchor>
    <xdr:from>
      <xdr:col>14</xdr:col>
      <xdr:colOff>0</xdr:colOff>
      <xdr:row>179</xdr:row>
      <xdr:rowOff>0</xdr:rowOff>
    </xdr:from>
    <xdr:ext cx="80961" cy="380528"/>
    <xdr:sp macro="" textlink="">
      <xdr:nvSpPr>
        <xdr:cNvPr id="10808"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6903720" y="53736240"/>
          <a:ext cx="80961" cy="380528"/>
        </a:xfrm>
        <a:prstGeom prst="rect">
          <a:avLst/>
        </a:prstGeom>
        <a:noFill/>
        <a:ln w="9525">
          <a:noFill/>
          <a:miter lim="800000"/>
          <a:headEnd/>
          <a:tailEnd/>
        </a:ln>
      </xdr:spPr>
    </xdr:sp>
    <xdr:clientData/>
  </xdr:oneCellAnchor>
  <xdr:oneCellAnchor>
    <xdr:from>
      <xdr:col>14</xdr:col>
      <xdr:colOff>0</xdr:colOff>
      <xdr:row>179</xdr:row>
      <xdr:rowOff>0</xdr:rowOff>
    </xdr:from>
    <xdr:ext cx="90486" cy="289703"/>
    <xdr:sp macro="" textlink="">
      <xdr:nvSpPr>
        <xdr:cNvPr id="10809"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6903720" y="53736240"/>
          <a:ext cx="90486" cy="289703"/>
        </a:xfrm>
        <a:prstGeom prst="rect">
          <a:avLst/>
        </a:prstGeom>
        <a:noFill/>
        <a:ln w="9525">
          <a:noFill/>
          <a:miter lim="800000"/>
          <a:headEnd/>
          <a:tailEnd/>
        </a:ln>
      </xdr:spPr>
    </xdr:sp>
    <xdr:clientData/>
  </xdr:oneCellAnchor>
  <xdr:oneCellAnchor>
    <xdr:from>
      <xdr:col>14</xdr:col>
      <xdr:colOff>0</xdr:colOff>
      <xdr:row>179</xdr:row>
      <xdr:rowOff>0</xdr:rowOff>
    </xdr:from>
    <xdr:ext cx="61911" cy="399578"/>
    <xdr:sp macro="" textlink="">
      <xdr:nvSpPr>
        <xdr:cNvPr id="10810"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6903720" y="53736240"/>
          <a:ext cx="61911" cy="399578"/>
        </a:xfrm>
        <a:prstGeom prst="rect">
          <a:avLst/>
        </a:prstGeom>
        <a:noFill/>
        <a:ln w="9525">
          <a:noFill/>
          <a:miter lim="800000"/>
          <a:headEnd/>
          <a:tailEnd/>
        </a:ln>
      </xdr:spPr>
    </xdr:sp>
    <xdr:clientData/>
  </xdr:oneCellAnchor>
  <xdr:oneCellAnchor>
    <xdr:from>
      <xdr:col>14</xdr:col>
      <xdr:colOff>0</xdr:colOff>
      <xdr:row>179</xdr:row>
      <xdr:rowOff>0</xdr:rowOff>
    </xdr:from>
    <xdr:ext cx="61911" cy="399578"/>
    <xdr:sp macro="" textlink="">
      <xdr:nvSpPr>
        <xdr:cNvPr id="10811"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6903720" y="53736240"/>
          <a:ext cx="61911" cy="399578"/>
        </a:xfrm>
        <a:prstGeom prst="rect">
          <a:avLst/>
        </a:prstGeom>
        <a:noFill/>
        <a:ln w="9525">
          <a:noFill/>
          <a:miter lim="800000"/>
          <a:headEnd/>
          <a:tailEnd/>
        </a:ln>
      </xdr:spPr>
    </xdr:sp>
    <xdr:clientData/>
  </xdr:oneCellAnchor>
  <xdr:oneCellAnchor>
    <xdr:from>
      <xdr:col>14</xdr:col>
      <xdr:colOff>0</xdr:colOff>
      <xdr:row>179</xdr:row>
      <xdr:rowOff>0</xdr:rowOff>
    </xdr:from>
    <xdr:ext cx="61911" cy="390053"/>
    <xdr:sp macro="" textlink="">
      <xdr:nvSpPr>
        <xdr:cNvPr id="10812"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6903720" y="53736240"/>
          <a:ext cx="61911" cy="390053"/>
        </a:xfrm>
        <a:prstGeom prst="rect">
          <a:avLst/>
        </a:prstGeom>
        <a:noFill/>
        <a:ln w="9525">
          <a:noFill/>
          <a:miter lim="800000"/>
          <a:headEnd/>
          <a:tailEnd/>
        </a:ln>
      </xdr:spPr>
    </xdr:sp>
    <xdr:clientData/>
  </xdr:oneCellAnchor>
  <xdr:oneCellAnchor>
    <xdr:from>
      <xdr:col>14</xdr:col>
      <xdr:colOff>0</xdr:colOff>
      <xdr:row>179</xdr:row>
      <xdr:rowOff>0</xdr:rowOff>
    </xdr:from>
    <xdr:ext cx="61911" cy="409103"/>
    <xdr:sp macro="" textlink="">
      <xdr:nvSpPr>
        <xdr:cNvPr id="10813"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6903720" y="53736240"/>
          <a:ext cx="61911" cy="409103"/>
        </a:xfrm>
        <a:prstGeom prst="rect">
          <a:avLst/>
        </a:prstGeom>
        <a:noFill/>
        <a:ln w="9525">
          <a:noFill/>
          <a:miter lim="800000"/>
          <a:headEnd/>
          <a:tailEnd/>
        </a:ln>
      </xdr:spPr>
    </xdr:sp>
    <xdr:clientData/>
  </xdr:oneCellAnchor>
  <xdr:oneCellAnchor>
    <xdr:from>
      <xdr:col>14</xdr:col>
      <xdr:colOff>0</xdr:colOff>
      <xdr:row>179</xdr:row>
      <xdr:rowOff>0</xdr:rowOff>
    </xdr:from>
    <xdr:ext cx="80961" cy="428153"/>
    <xdr:sp macro="" textlink="">
      <xdr:nvSpPr>
        <xdr:cNvPr id="10814"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6903720" y="53736240"/>
          <a:ext cx="80961" cy="428153"/>
        </a:xfrm>
        <a:prstGeom prst="rect">
          <a:avLst/>
        </a:prstGeom>
        <a:noFill/>
        <a:ln w="9525">
          <a:noFill/>
          <a:miter lim="800000"/>
          <a:headEnd/>
          <a:tailEnd/>
        </a:ln>
      </xdr:spPr>
    </xdr:sp>
    <xdr:clientData/>
  </xdr:oneCellAnchor>
  <xdr:oneCellAnchor>
    <xdr:from>
      <xdr:col>14</xdr:col>
      <xdr:colOff>0</xdr:colOff>
      <xdr:row>179</xdr:row>
      <xdr:rowOff>0</xdr:rowOff>
    </xdr:from>
    <xdr:ext cx="80961" cy="428153"/>
    <xdr:sp macro="" textlink="">
      <xdr:nvSpPr>
        <xdr:cNvPr id="10815"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6903720" y="53736240"/>
          <a:ext cx="80961" cy="428153"/>
        </a:xfrm>
        <a:prstGeom prst="rect">
          <a:avLst/>
        </a:prstGeom>
        <a:noFill/>
        <a:ln w="9525">
          <a:noFill/>
          <a:miter lim="800000"/>
          <a:headEnd/>
          <a:tailEnd/>
        </a:ln>
      </xdr:spPr>
    </xdr:sp>
    <xdr:clientData/>
  </xdr:oneCellAnchor>
  <xdr:oneCellAnchor>
    <xdr:from>
      <xdr:col>14</xdr:col>
      <xdr:colOff>0</xdr:colOff>
      <xdr:row>179</xdr:row>
      <xdr:rowOff>0</xdr:rowOff>
    </xdr:from>
    <xdr:ext cx="80961" cy="428153"/>
    <xdr:sp macro="" textlink="">
      <xdr:nvSpPr>
        <xdr:cNvPr id="10816"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6903720" y="53736240"/>
          <a:ext cx="80961" cy="428153"/>
        </a:xfrm>
        <a:prstGeom prst="rect">
          <a:avLst/>
        </a:prstGeom>
        <a:noFill/>
        <a:ln w="9525">
          <a:noFill/>
          <a:miter lim="800000"/>
          <a:headEnd/>
          <a:tailEnd/>
        </a:ln>
      </xdr:spPr>
    </xdr:sp>
    <xdr:clientData/>
  </xdr:oneCellAnchor>
  <xdr:oneCellAnchor>
    <xdr:from>
      <xdr:col>14</xdr:col>
      <xdr:colOff>0</xdr:colOff>
      <xdr:row>179</xdr:row>
      <xdr:rowOff>0</xdr:rowOff>
    </xdr:from>
    <xdr:ext cx="80961" cy="428153"/>
    <xdr:sp macro="" textlink="">
      <xdr:nvSpPr>
        <xdr:cNvPr id="10817"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6903720" y="53736240"/>
          <a:ext cx="80961" cy="428153"/>
        </a:xfrm>
        <a:prstGeom prst="rect">
          <a:avLst/>
        </a:prstGeom>
        <a:noFill/>
        <a:ln w="9525">
          <a:noFill/>
          <a:miter lim="800000"/>
          <a:headEnd/>
          <a:tailEnd/>
        </a:ln>
      </xdr:spPr>
    </xdr:sp>
    <xdr:clientData/>
  </xdr:oneCellAnchor>
  <xdr:oneCellAnchor>
    <xdr:from>
      <xdr:col>14</xdr:col>
      <xdr:colOff>0</xdr:colOff>
      <xdr:row>179</xdr:row>
      <xdr:rowOff>0</xdr:rowOff>
    </xdr:from>
    <xdr:ext cx="90486" cy="289208"/>
    <xdr:sp macro="" textlink="">
      <xdr:nvSpPr>
        <xdr:cNvPr id="10818"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6903720" y="53736240"/>
          <a:ext cx="90486" cy="289208"/>
        </a:xfrm>
        <a:prstGeom prst="rect">
          <a:avLst/>
        </a:prstGeom>
        <a:noFill/>
        <a:ln w="9525">
          <a:noFill/>
          <a:miter lim="800000"/>
          <a:headEnd/>
          <a:tailEnd/>
        </a:ln>
      </xdr:spPr>
    </xdr:sp>
    <xdr:clientData/>
  </xdr:oneCellAnchor>
  <xdr:oneCellAnchor>
    <xdr:from>
      <xdr:col>14</xdr:col>
      <xdr:colOff>0</xdr:colOff>
      <xdr:row>179</xdr:row>
      <xdr:rowOff>0</xdr:rowOff>
    </xdr:from>
    <xdr:ext cx="61911" cy="432386"/>
    <xdr:sp macro="" textlink="">
      <xdr:nvSpPr>
        <xdr:cNvPr id="10819"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6903720" y="53736240"/>
          <a:ext cx="61911" cy="432386"/>
        </a:xfrm>
        <a:prstGeom prst="rect">
          <a:avLst/>
        </a:prstGeom>
        <a:noFill/>
        <a:ln w="9525">
          <a:noFill/>
          <a:miter lim="800000"/>
          <a:headEnd/>
          <a:tailEnd/>
        </a:ln>
      </xdr:spPr>
    </xdr:sp>
    <xdr:clientData/>
  </xdr:oneCellAnchor>
  <xdr:oneCellAnchor>
    <xdr:from>
      <xdr:col>14</xdr:col>
      <xdr:colOff>0</xdr:colOff>
      <xdr:row>179</xdr:row>
      <xdr:rowOff>0</xdr:rowOff>
    </xdr:from>
    <xdr:ext cx="61911" cy="432386"/>
    <xdr:sp macro="" textlink="">
      <xdr:nvSpPr>
        <xdr:cNvPr id="10820"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6903720" y="53736240"/>
          <a:ext cx="61911" cy="432386"/>
        </a:xfrm>
        <a:prstGeom prst="rect">
          <a:avLst/>
        </a:prstGeom>
        <a:noFill/>
        <a:ln w="9525">
          <a:noFill/>
          <a:miter lim="800000"/>
          <a:headEnd/>
          <a:tailEnd/>
        </a:ln>
      </xdr:spPr>
    </xdr:sp>
    <xdr:clientData/>
  </xdr:oneCellAnchor>
  <xdr:oneCellAnchor>
    <xdr:from>
      <xdr:col>14</xdr:col>
      <xdr:colOff>0</xdr:colOff>
      <xdr:row>179</xdr:row>
      <xdr:rowOff>0</xdr:rowOff>
    </xdr:from>
    <xdr:ext cx="61911" cy="428153"/>
    <xdr:sp macro="" textlink="">
      <xdr:nvSpPr>
        <xdr:cNvPr id="10821"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6903720" y="53736240"/>
          <a:ext cx="61911" cy="428153"/>
        </a:xfrm>
        <a:prstGeom prst="rect">
          <a:avLst/>
        </a:prstGeom>
        <a:noFill/>
        <a:ln w="9525">
          <a:noFill/>
          <a:miter lim="800000"/>
          <a:headEnd/>
          <a:tailEnd/>
        </a:ln>
      </xdr:spPr>
    </xdr:sp>
    <xdr:clientData/>
  </xdr:oneCellAnchor>
  <xdr:oneCellAnchor>
    <xdr:from>
      <xdr:col>14</xdr:col>
      <xdr:colOff>0</xdr:colOff>
      <xdr:row>179</xdr:row>
      <xdr:rowOff>0</xdr:rowOff>
    </xdr:from>
    <xdr:ext cx="61911" cy="441911"/>
    <xdr:sp macro="" textlink="">
      <xdr:nvSpPr>
        <xdr:cNvPr id="10822"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6903720" y="53736240"/>
          <a:ext cx="61911" cy="441911"/>
        </a:xfrm>
        <a:prstGeom prst="rect">
          <a:avLst/>
        </a:prstGeom>
        <a:noFill/>
        <a:ln w="9525">
          <a:noFill/>
          <a:miter lim="800000"/>
          <a:headEnd/>
          <a:tailEnd/>
        </a:ln>
      </xdr:spPr>
    </xdr:sp>
    <xdr:clientData/>
  </xdr:oneCellAnchor>
  <xdr:oneCellAnchor>
    <xdr:from>
      <xdr:col>14</xdr:col>
      <xdr:colOff>0</xdr:colOff>
      <xdr:row>179</xdr:row>
      <xdr:rowOff>0</xdr:rowOff>
    </xdr:from>
    <xdr:ext cx="90486" cy="289703"/>
    <xdr:sp macro="" textlink="">
      <xdr:nvSpPr>
        <xdr:cNvPr id="10823"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6903720" y="53736240"/>
          <a:ext cx="90486" cy="289703"/>
        </a:xfrm>
        <a:prstGeom prst="rect">
          <a:avLst/>
        </a:prstGeom>
        <a:noFill/>
        <a:ln w="9525">
          <a:noFill/>
          <a:miter lim="800000"/>
          <a:headEnd/>
          <a:tailEnd/>
        </a:ln>
      </xdr:spPr>
    </xdr:sp>
    <xdr:clientData/>
  </xdr:oneCellAnchor>
  <xdr:oneCellAnchor>
    <xdr:from>
      <xdr:col>14</xdr:col>
      <xdr:colOff>0</xdr:colOff>
      <xdr:row>179</xdr:row>
      <xdr:rowOff>0</xdr:rowOff>
    </xdr:from>
    <xdr:ext cx="61911" cy="399578"/>
    <xdr:sp macro="" textlink="">
      <xdr:nvSpPr>
        <xdr:cNvPr id="1082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6903720" y="53736240"/>
          <a:ext cx="61911" cy="399578"/>
        </a:xfrm>
        <a:prstGeom prst="rect">
          <a:avLst/>
        </a:prstGeom>
        <a:noFill/>
        <a:ln w="9525">
          <a:noFill/>
          <a:miter lim="800000"/>
          <a:headEnd/>
          <a:tailEnd/>
        </a:ln>
      </xdr:spPr>
    </xdr:sp>
    <xdr:clientData/>
  </xdr:oneCellAnchor>
  <xdr:oneCellAnchor>
    <xdr:from>
      <xdr:col>14</xdr:col>
      <xdr:colOff>0</xdr:colOff>
      <xdr:row>179</xdr:row>
      <xdr:rowOff>0</xdr:rowOff>
    </xdr:from>
    <xdr:ext cx="61911" cy="399578"/>
    <xdr:sp macro="" textlink="">
      <xdr:nvSpPr>
        <xdr:cNvPr id="1082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6903720" y="53736240"/>
          <a:ext cx="61911" cy="399578"/>
        </a:xfrm>
        <a:prstGeom prst="rect">
          <a:avLst/>
        </a:prstGeom>
        <a:noFill/>
        <a:ln w="9525">
          <a:noFill/>
          <a:miter lim="800000"/>
          <a:headEnd/>
          <a:tailEnd/>
        </a:ln>
      </xdr:spPr>
    </xdr:sp>
    <xdr:clientData/>
  </xdr:oneCellAnchor>
  <xdr:oneCellAnchor>
    <xdr:from>
      <xdr:col>14</xdr:col>
      <xdr:colOff>0</xdr:colOff>
      <xdr:row>179</xdr:row>
      <xdr:rowOff>0</xdr:rowOff>
    </xdr:from>
    <xdr:ext cx="61911" cy="390053"/>
    <xdr:sp macro="" textlink="">
      <xdr:nvSpPr>
        <xdr:cNvPr id="1082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6903720" y="53736240"/>
          <a:ext cx="61911" cy="390053"/>
        </a:xfrm>
        <a:prstGeom prst="rect">
          <a:avLst/>
        </a:prstGeom>
        <a:noFill/>
        <a:ln w="9525">
          <a:noFill/>
          <a:miter lim="800000"/>
          <a:headEnd/>
          <a:tailEnd/>
        </a:ln>
      </xdr:spPr>
    </xdr:sp>
    <xdr:clientData/>
  </xdr:oneCellAnchor>
  <xdr:oneCellAnchor>
    <xdr:from>
      <xdr:col>14</xdr:col>
      <xdr:colOff>0</xdr:colOff>
      <xdr:row>179</xdr:row>
      <xdr:rowOff>0</xdr:rowOff>
    </xdr:from>
    <xdr:ext cx="61911" cy="409103"/>
    <xdr:sp macro="" textlink="">
      <xdr:nvSpPr>
        <xdr:cNvPr id="1082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6903720" y="53736240"/>
          <a:ext cx="61911" cy="409103"/>
        </a:xfrm>
        <a:prstGeom prst="rect">
          <a:avLst/>
        </a:prstGeom>
        <a:noFill/>
        <a:ln w="9525">
          <a:noFill/>
          <a:miter lim="800000"/>
          <a:headEnd/>
          <a:tailEnd/>
        </a:ln>
      </xdr:spPr>
    </xdr:sp>
    <xdr:clientData/>
  </xdr:oneCellAnchor>
  <xdr:oneCellAnchor>
    <xdr:from>
      <xdr:col>14</xdr:col>
      <xdr:colOff>0</xdr:colOff>
      <xdr:row>179</xdr:row>
      <xdr:rowOff>0</xdr:rowOff>
    </xdr:from>
    <xdr:ext cx="80961" cy="380528"/>
    <xdr:sp macro="" textlink="">
      <xdr:nvSpPr>
        <xdr:cNvPr id="1082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6903720" y="53736240"/>
          <a:ext cx="80961" cy="380528"/>
        </a:xfrm>
        <a:prstGeom prst="rect">
          <a:avLst/>
        </a:prstGeom>
        <a:noFill/>
        <a:ln w="9525">
          <a:noFill/>
          <a:miter lim="800000"/>
          <a:headEnd/>
          <a:tailEnd/>
        </a:ln>
      </xdr:spPr>
    </xdr:sp>
    <xdr:clientData/>
  </xdr:oneCellAnchor>
  <xdr:oneCellAnchor>
    <xdr:from>
      <xdr:col>14</xdr:col>
      <xdr:colOff>0</xdr:colOff>
      <xdr:row>179</xdr:row>
      <xdr:rowOff>0</xdr:rowOff>
    </xdr:from>
    <xdr:ext cx="80961" cy="380528"/>
    <xdr:sp macro="" textlink="">
      <xdr:nvSpPr>
        <xdr:cNvPr id="1082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6903720" y="53736240"/>
          <a:ext cx="80961" cy="380528"/>
        </a:xfrm>
        <a:prstGeom prst="rect">
          <a:avLst/>
        </a:prstGeom>
        <a:noFill/>
        <a:ln w="9525">
          <a:noFill/>
          <a:miter lim="800000"/>
          <a:headEnd/>
          <a:tailEnd/>
        </a:ln>
      </xdr:spPr>
    </xdr:sp>
    <xdr:clientData/>
  </xdr:oneCellAnchor>
  <xdr:oneCellAnchor>
    <xdr:from>
      <xdr:col>14</xdr:col>
      <xdr:colOff>0</xdr:colOff>
      <xdr:row>179</xdr:row>
      <xdr:rowOff>0</xdr:rowOff>
    </xdr:from>
    <xdr:ext cx="80961" cy="380528"/>
    <xdr:sp macro="" textlink="">
      <xdr:nvSpPr>
        <xdr:cNvPr id="1083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6903720" y="53736240"/>
          <a:ext cx="80961" cy="380528"/>
        </a:xfrm>
        <a:prstGeom prst="rect">
          <a:avLst/>
        </a:prstGeom>
        <a:noFill/>
        <a:ln w="9525">
          <a:noFill/>
          <a:miter lim="800000"/>
          <a:headEnd/>
          <a:tailEnd/>
        </a:ln>
      </xdr:spPr>
    </xdr:sp>
    <xdr:clientData/>
  </xdr:oneCellAnchor>
  <xdr:oneCellAnchor>
    <xdr:from>
      <xdr:col>14</xdr:col>
      <xdr:colOff>0</xdr:colOff>
      <xdr:row>179</xdr:row>
      <xdr:rowOff>0</xdr:rowOff>
    </xdr:from>
    <xdr:ext cx="80961" cy="380528"/>
    <xdr:sp macro="" textlink="">
      <xdr:nvSpPr>
        <xdr:cNvPr id="1083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6903720" y="53736240"/>
          <a:ext cx="80961" cy="380528"/>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19967"/>
    <xdr:sp macro="" textlink="">
      <xdr:nvSpPr>
        <xdr:cNvPr id="1083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6903720" y="19872960"/>
          <a:ext cx="58217" cy="319967"/>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19967"/>
    <xdr:sp macro="" textlink="">
      <xdr:nvSpPr>
        <xdr:cNvPr id="1083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6903720" y="19872960"/>
          <a:ext cx="58217" cy="319967"/>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13613"/>
    <xdr:sp macro="" textlink="">
      <xdr:nvSpPr>
        <xdr:cNvPr id="1083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6903720" y="19872960"/>
          <a:ext cx="58217" cy="313613"/>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29492"/>
    <xdr:sp macro="" textlink="">
      <xdr:nvSpPr>
        <xdr:cNvPr id="1083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6903720" y="19872960"/>
          <a:ext cx="58217" cy="32949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83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83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83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83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84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84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84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84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66736"/>
    <xdr:sp macro="" textlink="">
      <xdr:nvSpPr>
        <xdr:cNvPr id="1084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6903720" y="19872960"/>
          <a:ext cx="58217" cy="3667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57211"/>
    <xdr:sp macro="" textlink="">
      <xdr:nvSpPr>
        <xdr:cNvPr id="1084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6903720" y="19872960"/>
          <a:ext cx="58217" cy="35721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76261"/>
    <xdr:sp macro="" textlink="">
      <xdr:nvSpPr>
        <xdr:cNvPr id="1084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6903720" y="19872960"/>
          <a:ext cx="58217" cy="37626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084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084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084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085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14361"/>
    <xdr:sp macro="" textlink="">
      <xdr:nvSpPr>
        <xdr:cNvPr id="1085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6903720" y="19872960"/>
          <a:ext cx="58217" cy="41436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14361"/>
    <xdr:sp macro="" textlink="">
      <xdr:nvSpPr>
        <xdr:cNvPr id="1085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6903720" y="19872960"/>
          <a:ext cx="58217" cy="41436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04836"/>
    <xdr:sp macro="" textlink="">
      <xdr:nvSpPr>
        <xdr:cNvPr id="1085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6903720" y="19872960"/>
          <a:ext cx="58217" cy="4048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23886"/>
    <xdr:sp macro="" textlink="">
      <xdr:nvSpPr>
        <xdr:cNvPr id="1085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6903720" y="19872960"/>
          <a:ext cx="58217" cy="42388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442936"/>
    <xdr:sp macro="" textlink="">
      <xdr:nvSpPr>
        <xdr:cNvPr id="1085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6903720" y="19872960"/>
          <a:ext cx="77267" cy="44293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442936"/>
    <xdr:sp macro="" textlink="">
      <xdr:nvSpPr>
        <xdr:cNvPr id="1085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6903720" y="19872960"/>
          <a:ext cx="77267" cy="44293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442936"/>
    <xdr:sp macro="" textlink="">
      <xdr:nvSpPr>
        <xdr:cNvPr id="1085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6903720" y="19872960"/>
          <a:ext cx="77267" cy="44293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442936"/>
    <xdr:sp macro="" textlink="">
      <xdr:nvSpPr>
        <xdr:cNvPr id="1085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6903720" y="19872960"/>
          <a:ext cx="77267" cy="4429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47169"/>
    <xdr:sp macro="" textlink="">
      <xdr:nvSpPr>
        <xdr:cNvPr id="10859"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6903720" y="19872960"/>
          <a:ext cx="58217" cy="447169"/>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47169"/>
    <xdr:sp macro="" textlink="">
      <xdr:nvSpPr>
        <xdr:cNvPr id="10860"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6903720" y="19872960"/>
          <a:ext cx="58217" cy="447169"/>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42936"/>
    <xdr:sp macro="" textlink="">
      <xdr:nvSpPr>
        <xdr:cNvPr id="10861"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6903720" y="19872960"/>
          <a:ext cx="58217" cy="4429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56694"/>
    <xdr:sp macro="" textlink="">
      <xdr:nvSpPr>
        <xdr:cNvPr id="10862"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6903720" y="19872960"/>
          <a:ext cx="58217" cy="456694"/>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14361"/>
    <xdr:sp macro="" textlink="">
      <xdr:nvSpPr>
        <xdr:cNvPr id="10863"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6903720" y="19872960"/>
          <a:ext cx="58217" cy="41436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14361"/>
    <xdr:sp macro="" textlink="">
      <xdr:nvSpPr>
        <xdr:cNvPr id="10864"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6903720" y="19872960"/>
          <a:ext cx="58217" cy="41436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04836"/>
    <xdr:sp macro="" textlink="">
      <xdr:nvSpPr>
        <xdr:cNvPr id="10865"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6903720" y="19872960"/>
          <a:ext cx="58217" cy="4048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23886"/>
    <xdr:sp macro="" textlink="">
      <xdr:nvSpPr>
        <xdr:cNvPr id="10866"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6903720" y="19872960"/>
          <a:ext cx="58217" cy="42388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0867"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0868"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0869"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0870"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14</xdr:col>
      <xdr:colOff>0</xdr:colOff>
      <xdr:row>64</xdr:row>
      <xdr:rowOff>0</xdr:rowOff>
    </xdr:from>
    <xdr:ext cx="61911" cy="319967"/>
    <xdr:sp macro="" textlink="">
      <xdr:nvSpPr>
        <xdr:cNvPr id="10871"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6903720" y="19872960"/>
          <a:ext cx="61911" cy="319967"/>
        </a:xfrm>
        <a:prstGeom prst="rect">
          <a:avLst/>
        </a:prstGeom>
        <a:noFill/>
        <a:ln w="9525">
          <a:noFill/>
          <a:miter lim="800000"/>
          <a:headEnd/>
          <a:tailEnd/>
        </a:ln>
      </xdr:spPr>
    </xdr:sp>
    <xdr:clientData/>
  </xdr:oneCellAnchor>
  <xdr:oneCellAnchor>
    <xdr:from>
      <xdr:col>14</xdr:col>
      <xdr:colOff>0</xdr:colOff>
      <xdr:row>64</xdr:row>
      <xdr:rowOff>0</xdr:rowOff>
    </xdr:from>
    <xdr:ext cx="61911" cy="319967"/>
    <xdr:sp macro="" textlink="">
      <xdr:nvSpPr>
        <xdr:cNvPr id="10872"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6903720" y="19872960"/>
          <a:ext cx="61911" cy="319967"/>
        </a:xfrm>
        <a:prstGeom prst="rect">
          <a:avLst/>
        </a:prstGeom>
        <a:noFill/>
        <a:ln w="9525">
          <a:noFill/>
          <a:miter lim="800000"/>
          <a:headEnd/>
          <a:tailEnd/>
        </a:ln>
      </xdr:spPr>
    </xdr:sp>
    <xdr:clientData/>
  </xdr:oneCellAnchor>
  <xdr:oneCellAnchor>
    <xdr:from>
      <xdr:col>14</xdr:col>
      <xdr:colOff>0</xdr:colOff>
      <xdr:row>64</xdr:row>
      <xdr:rowOff>0</xdr:rowOff>
    </xdr:from>
    <xdr:ext cx="61911" cy="313613"/>
    <xdr:sp macro="" textlink="">
      <xdr:nvSpPr>
        <xdr:cNvPr id="10873"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6903720" y="19872960"/>
          <a:ext cx="61911" cy="313613"/>
        </a:xfrm>
        <a:prstGeom prst="rect">
          <a:avLst/>
        </a:prstGeom>
        <a:noFill/>
        <a:ln w="9525">
          <a:noFill/>
          <a:miter lim="800000"/>
          <a:headEnd/>
          <a:tailEnd/>
        </a:ln>
      </xdr:spPr>
    </xdr:sp>
    <xdr:clientData/>
  </xdr:oneCellAnchor>
  <xdr:oneCellAnchor>
    <xdr:from>
      <xdr:col>14</xdr:col>
      <xdr:colOff>0</xdr:colOff>
      <xdr:row>64</xdr:row>
      <xdr:rowOff>0</xdr:rowOff>
    </xdr:from>
    <xdr:ext cx="61911" cy="329492"/>
    <xdr:sp macro="" textlink="">
      <xdr:nvSpPr>
        <xdr:cNvPr id="10874"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6903720" y="19872960"/>
          <a:ext cx="61911" cy="32949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0875"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0876"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0877"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0878"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0879"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0880"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0881"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0882"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61911" cy="366736"/>
    <xdr:sp macro="" textlink="">
      <xdr:nvSpPr>
        <xdr:cNvPr id="10883"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6903720" y="19872960"/>
          <a:ext cx="61911" cy="366736"/>
        </a:xfrm>
        <a:prstGeom prst="rect">
          <a:avLst/>
        </a:prstGeom>
        <a:noFill/>
        <a:ln w="9525">
          <a:noFill/>
          <a:miter lim="800000"/>
          <a:headEnd/>
          <a:tailEnd/>
        </a:ln>
      </xdr:spPr>
    </xdr:sp>
    <xdr:clientData/>
  </xdr:oneCellAnchor>
  <xdr:oneCellAnchor>
    <xdr:from>
      <xdr:col>14</xdr:col>
      <xdr:colOff>0</xdr:colOff>
      <xdr:row>64</xdr:row>
      <xdr:rowOff>0</xdr:rowOff>
    </xdr:from>
    <xdr:ext cx="61911" cy="357211"/>
    <xdr:sp macro="" textlink="">
      <xdr:nvSpPr>
        <xdr:cNvPr id="10884"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6903720" y="19872960"/>
          <a:ext cx="61911" cy="357211"/>
        </a:xfrm>
        <a:prstGeom prst="rect">
          <a:avLst/>
        </a:prstGeom>
        <a:noFill/>
        <a:ln w="9525">
          <a:noFill/>
          <a:miter lim="800000"/>
          <a:headEnd/>
          <a:tailEnd/>
        </a:ln>
      </xdr:spPr>
    </xdr:sp>
    <xdr:clientData/>
  </xdr:oneCellAnchor>
  <xdr:oneCellAnchor>
    <xdr:from>
      <xdr:col>14</xdr:col>
      <xdr:colOff>0</xdr:colOff>
      <xdr:row>64</xdr:row>
      <xdr:rowOff>0</xdr:rowOff>
    </xdr:from>
    <xdr:ext cx="61911" cy="376261"/>
    <xdr:sp macro="" textlink="">
      <xdr:nvSpPr>
        <xdr:cNvPr id="10885"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6903720" y="19872960"/>
          <a:ext cx="61911" cy="37626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0886"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0887"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0888"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0889"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61911" cy="414361"/>
    <xdr:sp macro="" textlink="">
      <xdr:nvSpPr>
        <xdr:cNvPr id="10890"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6903720" y="19872960"/>
          <a:ext cx="61911" cy="414361"/>
        </a:xfrm>
        <a:prstGeom prst="rect">
          <a:avLst/>
        </a:prstGeom>
        <a:noFill/>
        <a:ln w="9525">
          <a:noFill/>
          <a:miter lim="800000"/>
          <a:headEnd/>
          <a:tailEnd/>
        </a:ln>
      </xdr:spPr>
    </xdr:sp>
    <xdr:clientData/>
  </xdr:oneCellAnchor>
  <xdr:oneCellAnchor>
    <xdr:from>
      <xdr:col>14</xdr:col>
      <xdr:colOff>0</xdr:colOff>
      <xdr:row>64</xdr:row>
      <xdr:rowOff>0</xdr:rowOff>
    </xdr:from>
    <xdr:ext cx="61911" cy="414361"/>
    <xdr:sp macro="" textlink="">
      <xdr:nvSpPr>
        <xdr:cNvPr id="10891"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6903720" y="19872960"/>
          <a:ext cx="61911" cy="414361"/>
        </a:xfrm>
        <a:prstGeom prst="rect">
          <a:avLst/>
        </a:prstGeom>
        <a:noFill/>
        <a:ln w="9525">
          <a:noFill/>
          <a:miter lim="800000"/>
          <a:headEnd/>
          <a:tailEnd/>
        </a:ln>
      </xdr:spPr>
    </xdr:sp>
    <xdr:clientData/>
  </xdr:oneCellAnchor>
  <xdr:oneCellAnchor>
    <xdr:from>
      <xdr:col>14</xdr:col>
      <xdr:colOff>0</xdr:colOff>
      <xdr:row>64</xdr:row>
      <xdr:rowOff>0</xdr:rowOff>
    </xdr:from>
    <xdr:ext cx="61911" cy="404836"/>
    <xdr:sp macro="" textlink="">
      <xdr:nvSpPr>
        <xdr:cNvPr id="10892"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6903720" y="19872960"/>
          <a:ext cx="61911" cy="404836"/>
        </a:xfrm>
        <a:prstGeom prst="rect">
          <a:avLst/>
        </a:prstGeom>
        <a:noFill/>
        <a:ln w="9525">
          <a:noFill/>
          <a:miter lim="800000"/>
          <a:headEnd/>
          <a:tailEnd/>
        </a:ln>
      </xdr:spPr>
    </xdr:sp>
    <xdr:clientData/>
  </xdr:oneCellAnchor>
  <xdr:oneCellAnchor>
    <xdr:from>
      <xdr:col>14</xdr:col>
      <xdr:colOff>0</xdr:colOff>
      <xdr:row>64</xdr:row>
      <xdr:rowOff>0</xdr:rowOff>
    </xdr:from>
    <xdr:ext cx="61911" cy="423886"/>
    <xdr:sp macro="" textlink="">
      <xdr:nvSpPr>
        <xdr:cNvPr id="10893"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6903720" y="19872960"/>
          <a:ext cx="61911" cy="423886"/>
        </a:xfrm>
        <a:prstGeom prst="rect">
          <a:avLst/>
        </a:prstGeom>
        <a:noFill/>
        <a:ln w="9525">
          <a:noFill/>
          <a:miter lim="800000"/>
          <a:headEnd/>
          <a:tailEnd/>
        </a:ln>
      </xdr:spPr>
    </xdr:sp>
    <xdr:clientData/>
  </xdr:oneCellAnchor>
  <xdr:oneCellAnchor>
    <xdr:from>
      <xdr:col>14</xdr:col>
      <xdr:colOff>0</xdr:colOff>
      <xdr:row>64</xdr:row>
      <xdr:rowOff>0</xdr:rowOff>
    </xdr:from>
    <xdr:ext cx="80961" cy="442936"/>
    <xdr:sp macro="" textlink="">
      <xdr:nvSpPr>
        <xdr:cNvPr id="10894"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6903720" y="19872960"/>
          <a:ext cx="80961" cy="442936"/>
        </a:xfrm>
        <a:prstGeom prst="rect">
          <a:avLst/>
        </a:prstGeom>
        <a:noFill/>
        <a:ln w="9525">
          <a:noFill/>
          <a:miter lim="800000"/>
          <a:headEnd/>
          <a:tailEnd/>
        </a:ln>
      </xdr:spPr>
    </xdr:sp>
    <xdr:clientData/>
  </xdr:oneCellAnchor>
  <xdr:oneCellAnchor>
    <xdr:from>
      <xdr:col>14</xdr:col>
      <xdr:colOff>0</xdr:colOff>
      <xdr:row>64</xdr:row>
      <xdr:rowOff>0</xdr:rowOff>
    </xdr:from>
    <xdr:ext cx="80961" cy="442936"/>
    <xdr:sp macro="" textlink="">
      <xdr:nvSpPr>
        <xdr:cNvPr id="10895"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6903720" y="19872960"/>
          <a:ext cx="80961" cy="442936"/>
        </a:xfrm>
        <a:prstGeom prst="rect">
          <a:avLst/>
        </a:prstGeom>
        <a:noFill/>
        <a:ln w="9525">
          <a:noFill/>
          <a:miter lim="800000"/>
          <a:headEnd/>
          <a:tailEnd/>
        </a:ln>
      </xdr:spPr>
    </xdr:sp>
    <xdr:clientData/>
  </xdr:oneCellAnchor>
  <xdr:oneCellAnchor>
    <xdr:from>
      <xdr:col>14</xdr:col>
      <xdr:colOff>0</xdr:colOff>
      <xdr:row>64</xdr:row>
      <xdr:rowOff>0</xdr:rowOff>
    </xdr:from>
    <xdr:ext cx="80961" cy="442936"/>
    <xdr:sp macro="" textlink="">
      <xdr:nvSpPr>
        <xdr:cNvPr id="10896"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6903720" y="19872960"/>
          <a:ext cx="80961" cy="442936"/>
        </a:xfrm>
        <a:prstGeom prst="rect">
          <a:avLst/>
        </a:prstGeom>
        <a:noFill/>
        <a:ln w="9525">
          <a:noFill/>
          <a:miter lim="800000"/>
          <a:headEnd/>
          <a:tailEnd/>
        </a:ln>
      </xdr:spPr>
    </xdr:sp>
    <xdr:clientData/>
  </xdr:oneCellAnchor>
  <xdr:oneCellAnchor>
    <xdr:from>
      <xdr:col>14</xdr:col>
      <xdr:colOff>0</xdr:colOff>
      <xdr:row>64</xdr:row>
      <xdr:rowOff>0</xdr:rowOff>
    </xdr:from>
    <xdr:ext cx="80961" cy="442936"/>
    <xdr:sp macro="" textlink="">
      <xdr:nvSpPr>
        <xdr:cNvPr id="10897"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6903720" y="19872960"/>
          <a:ext cx="80961" cy="442936"/>
        </a:xfrm>
        <a:prstGeom prst="rect">
          <a:avLst/>
        </a:prstGeom>
        <a:noFill/>
        <a:ln w="9525">
          <a:noFill/>
          <a:miter lim="800000"/>
          <a:headEnd/>
          <a:tailEnd/>
        </a:ln>
      </xdr:spPr>
    </xdr:sp>
    <xdr:clientData/>
  </xdr:oneCellAnchor>
  <xdr:oneCellAnchor>
    <xdr:from>
      <xdr:col>14</xdr:col>
      <xdr:colOff>0</xdr:colOff>
      <xdr:row>64</xdr:row>
      <xdr:rowOff>0</xdr:rowOff>
    </xdr:from>
    <xdr:ext cx="61911" cy="447169"/>
    <xdr:sp macro="" textlink="">
      <xdr:nvSpPr>
        <xdr:cNvPr id="1089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6903720" y="19872960"/>
          <a:ext cx="61911" cy="447169"/>
        </a:xfrm>
        <a:prstGeom prst="rect">
          <a:avLst/>
        </a:prstGeom>
        <a:noFill/>
        <a:ln w="9525">
          <a:noFill/>
          <a:miter lim="800000"/>
          <a:headEnd/>
          <a:tailEnd/>
        </a:ln>
      </xdr:spPr>
    </xdr:sp>
    <xdr:clientData/>
  </xdr:oneCellAnchor>
  <xdr:oneCellAnchor>
    <xdr:from>
      <xdr:col>14</xdr:col>
      <xdr:colOff>0</xdr:colOff>
      <xdr:row>64</xdr:row>
      <xdr:rowOff>0</xdr:rowOff>
    </xdr:from>
    <xdr:ext cx="61911" cy="447169"/>
    <xdr:sp macro="" textlink="">
      <xdr:nvSpPr>
        <xdr:cNvPr id="1089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6903720" y="19872960"/>
          <a:ext cx="61911" cy="447169"/>
        </a:xfrm>
        <a:prstGeom prst="rect">
          <a:avLst/>
        </a:prstGeom>
        <a:noFill/>
        <a:ln w="9525">
          <a:noFill/>
          <a:miter lim="800000"/>
          <a:headEnd/>
          <a:tailEnd/>
        </a:ln>
      </xdr:spPr>
    </xdr:sp>
    <xdr:clientData/>
  </xdr:oneCellAnchor>
  <xdr:oneCellAnchor>
    <xdr:from>
      <xdr:col>14</xdr:col>
      <xdr:colOff>0</xdr:colOff>
      <xdr:row>64</xdr:row>
      <xdr:rowOff>0</xdr:rowOff>
    </xdr:from>
    <xdr:ext cx="61911" cy="442936"/>
    <xdr:sp macro="" textlink="">
      <xdr:nvSpPr>
        <xdr:cNvPr id="1090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6903720" y="19872960"/>
          <a:ext cx="61911" cy="442936"/>
        </a:xfrm>
        <a:prstGeom prst="rect">
          <a:avLst/>
        </a:prstGeom>
        <a:noFill/>
        <a:ln w="9525">
          <a:noFill/>
          <a:miter lim="800000"/>
          <a:headEnd/>
          <a:tailEnd/>
        </a:ln>
      </xdr:spPr>
    </xdr:sp>
    <xdr:clientData/>
  </xdr:oneCellAnchor>
  <xdr:oneCellAnchor>
    <xdr:from>
      <xdr:col>14</xdr:col>
      <xdr:colOff>0</xdr:colOff>
      <xdr:row>64</xdr:row>
      <xdr:rowOff>0</xdr:rowOff>
    </xdr:from>
    <xdr:ext cx="61911" cy="456694"/>
    <xdr:sp macro="" textlink="">
      <xdr:nvSpPr>
        <xdr:cNvPr id="1090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6903720" y="19872960"/>
          <a:ext cx="61911" cy="456694"/>
        </a:xfrm>
        <a:prstGeom prst="rect">
          <a:avLst/>
        </a:prstGeom>
        <a:noFill/>
        <a:ln w="9525">
          <a:noFill/>
          <a:miter lim="800000"/>
          <a:headEnd/>
          <a:tailEnd/>
        </a:ln>
      </xdr:spPr>
    </xdr:sp>
    <xdr:clientData/>
  </xdr:oneCellAnchor>
  <xdr:oneCellAnchor>
    <xdr:from>
      <xdr:col>14</xdr:col>
      <xdr:colOff>0</xdr:colOff>
      <xdr:row>64</xdr:row>
      <xdr:rowOff>0</xdr:rowOff>
    </xdr:from>
    <xdr:ext cx="61911" cy="414361"/>
    <xdr:sp macro="" textlink="">
      <xdr:nvSpPr>
        <xdr:cNvPr id="1090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6903720" y="19872960"/>
          <a:ext cx="61911" cy="414361"/>
        </a:xfrm>
        <a:prstGeom prst="rect">
          <a:avLst/>
        </a:prstGeom>
        <a:noFill/>
        <a:ln w="9525">
          <a:noFill/>
          <a:miter lim="800000"/>
          <a:headEnd/>
          <a:tailEnd/>
        </a:ln>
      </xdr:spPr>
    </xdr:sp>
    <xdr:clientData/>
  </xdr:oneCellAnchor>
  <xdr:oneCellAnchor>
    <xdr:from>
      <xdr:col>14</xdr:col>
      <xdr:colOff>0</xdr:colOff>
      <xdr:row>64</xdr:row>
      <xdr:rowOff>0</xdr:rowOff>
    </xdr:from>
    <xdr:ext cx="61911" cy="414361"/>
    <xdr:sp macro="" textlink="">
      <xdr:nvSpPr>
        <xdr:cNvPr id="1090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6903720" y="19872960"/>
          <a:ext cx="61911" cy="414361"/>
        </a:xfrm>
        <a:prstGeom prst="rect">
          <a:avLst/>
        </a:prstGeom>
        <a:noFill/>
        <a:ln w="9525">
          <a:noFill/>
          <a:miter lim="800000"/>
          <a:headEnd/>
          <a:tailEnd/>
        </a:ln>
      </xdr:spPr>
    </xdr:sp>
    <xdr:clientData/>
  </xdr:oneCellAnchor>
  <xdr:oneCellAnchor>
    <xdr:from>
      <xdr:col>14</xdr:col>
      <xdr:colOff>0</xdr:colOff>
      <xdr:row>64</xdr:row>
      <xdr:rowOff>0</xdr:rowOff>
    </xdr:from>
    <xdr:ext cx="61911" cy="404836"/>
    <xdr:sp macro="" textlink="">
      <xdr:nvSpPr>
        <xdr:cNvPr id="1090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6903720" y="19872960"/>
          <a:ext cx="61911" cy="404836"/>
        </a:xfrm>
        <a:prstGeom prst="rect">
          <a:avLst/>
        </a:prstGeom>
        <a:noFill/>
        <a:ln w="9525">
          <a:noFill/>
          <a:miter lim="800000"/>
          <a:headEnd/>
          <a:tailEnd/>
        </a:ln>
      </xdr:spPr>
    </xdr:sp>
    <xdr:clientData/>
  </xdr:oneCellAnchor>
  <xdr:oneCellAnchor>
    <xdr:from>
      <xdr:col>14</xdr:col>
      <xdr:colOff>0</xdr:colOff>
      <xdr:row>64</xdr:row>
      <xdr:rowOff>0</xdr:rowOff>
    </xdr:from>
    <xdr:ext cx="61911" cy="423886"/>
    <xdr:sp macro="" textlink="">
      <xdr:nvSpPr>
        <xdr:cNvPr id="1090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6903720" y="19872960"/>
          <a:ext cx="61911" cy="423886"/>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090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090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090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090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06623"/>
    <xdr:sp macro="" textlink="">
      <xdr:nvSpPr>
        <xdr:cNvPr id="1091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6903720" y="19872960"/>
          <a:ext cx="59602" cy="30662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06623"/>
    <xdr:sp macro="" textlink="">
      <xdr:nvSpPr>
        <xdr:cNvPr id="1091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6903720" y="19872960"/>
          <a:ext cx="59602" cy="30662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16148"/>
    <xdr:sp macro="" textlink="">
      <xdr:nvSpPr>
        <xdr:cNvPr id="10912"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6903720" y="19872960"/>
          <a:ext cx="59602" cy="31614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0913"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0914"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0915"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0916"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0917"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0918"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0919"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0920"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51953"/>
    <xdr:sp macro="" textlink="">
      <xdr:nvSpPr>
        <xdr:cNvPr id="1092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6903720" y="19872960"/>
          <a:ext cx="59602" cy="3519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42428"/>
    <xdr:sp macro="" textlink="">
      <xdr:nvSpPr>
        <xdr:cNvPr id="1092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6903720" y="19872960"/>
          <a:ext cx="59602" cy="34242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61478"/>
    <xdr:sp macro="" textlink="">
      <xdr:nvSpPr>
        <xdr:cNvPr id="1092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6903720" y="19872960"/>
          <a:ext cx="59602" cy="36147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092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092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092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092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9578"/>
    <xdr:sp macro="" textlink="">
      <xdr:nvSpPr>
        <xdr:cNvPr id="10928"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6903720" y="19872960"/>
          <a:ext cx="59602" cy="39957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9578"/>
    <xdr:sp macro="" textlink="">
      <xdr:nvSpPr>
        <xdr:cNvPr id="10929"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6903720" y="19872960"/>
          <a:ext cx="59602" cy="39957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0053"/>
    <xdr:sp macro="" textlink="">
      <xdr:nvSpPr>
        <xdr:cNvPr id="10930"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6903720" y="19872960"/>
          <a:ext cx="59602" cy="3900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09103"/>
    <xdr:sp macro="" textlink="">
      <xdr:nvSpPr>
        <xdr:cNvPr id="10931"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6903720" y="19872960"/>
          <a:ext cx="59602" cy="40910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428153"/>
    <xdr:sp macro="" textlink="">
      <xdr:nvSpPr>
        <xdr:cNvPr id="10932"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6903720" y="19872960"/>
          <a:ext cx="78652" cy="42815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428153"/>
    <xdr:sp macro="" textlink="">
      <xdr:nvSpPr>
        <xdr:cNvPr id="10933"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6903720" y="19872960"/>
          <a:ext cx="78652" cy="42815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428153"/>
    <xdr:sp macro="" textlink="">
      <xdr:nvSpPr>
        <xdr:cNvPr id="10934"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6903720" y="19872960"/>
          <a:ext cx="78652" cy="42815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428153"/>
    <xdr:sp macro="" textlink="">
      <xdr:nvSpPr>
        <xdr:cNvPr id="10935"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6903720" y="19872960"/>
          <a:ext cx="78652" cy="4281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32386"/>
    <xdr:sp macro="" textlink="">
      <xdr:nvSpPr>
        <xdr:cNvPr id="1093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6903720" y="19872960"/>
          <a:ext cx="59602" cy="432386"/>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32386"/>
    <xdr:sp macro="" textlink="">
      <xdr:nvSpPr>
        <xdr:cNvPr id="1093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6903720" y="19872960"/>
          <a:ext cx="59602" cy="432386"/>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28153"/>
    <xdr:sp macro="" textlink="">
      <xdr:nvSpPr>
        <xdr:cNvPr id="1093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6903720" y="19872960"/>
          <a:ext cx="59602" cy="4281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41911"/>
    <xdr:sp macro="" textlink="">
      <xdr:nvSpPr>
        <xdr:cNvPr id="1093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6903720" y="19872960"/>
          <a:ext cx="59602" cy="441911"/>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9578"/>
    <xdr:sp macro="" textlink="">
      <xdr:nvSpPr>
        <xdr:cNvPr id="10940"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6903720" y="19872960"/>
          <a:ext cx="59602" cy="39957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9578"/>
    <xdr:sp macro="" textlink="">
      <xdr:nvSpPr>
        <xdr:cNvPr id="10941"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6903720" y="19872960"/>
          <a:ext cx="59602" cy="39957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0053"/>
    <xdr:sp macro="" textlink="">
      <xdr:nvSpPr>
        <xdr:cNvPr id="10942"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6903720" y="19872960"/>
          <a:ext cx="59602" cy="3900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09103"/>
    <xdr:sp macro="" textlink="">
      <xdr:nvSpPr>
        <xdr:cNvPr id="10943"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6903720" y="19872960"/>
          <a:ext cx="59602" cy="40910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0944"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0945"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0946"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0947"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14</xdr:col>
      <xdr:colOff>0</xdr:colOff>
      <xdr:row>64</xdr:row>
      <xdr:rowOff>0</xdr:rowOff>
    </xdr:from>
    <xdr:ext cx="61911" cy="306623"/>
    <xdr:sp macro="" textlink="">
      <xdr:nvSpPr>
        <xdr:cNvPr id="10948"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6903720" y="19872960"/>
          <a:ext cx="61911" cy="306623"/>
        </a:xfrm>
        <a:prstGeom prst="rect">
          <a:avLst/>
        </a:prstGeom>
        <a:noFill/>
        <a:ln w="9525">
          <a:noFill/>
          <a:miter lim="800000"/>
          <a:headEnd/>
          <a:tailEnd/>
        </a:ln>
      </xdr:spPr>
    </xdr:sp>
    <xdr:clientData/>
  </xdr:oneCellAnchor>
  <xdr:oneCellAnchor>
    <xdr:from>
      <xdr:col>14</xdr:col>
      <xdr:colOff>0</xdr:colOff>
      <xdr:row>64</xdr:row>
      <xdr:rowOff>0</xdr:rowOff>
    </xdr:from>
    <xdr:ext cx="61911" cy="306623"/>
    <xdr:sp macro="" textlink="">
      <xdr:nvSpPr>
        <xdr:cNvPr id="10949"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6903720" y="19872960"/>
          <a:ext cx="61911" cy="306623"/>
        </a:xfrm>
        <a:prstGeom prst="rect">
          <a:avLst/>
        </a:prstGeom>
        <a:noFill/>
        <a:ln w="9525">
          <a:noFill/>
          <a:miter lim="800000"/>
          <a:headEnd/>
          <a:tailEnd/>
        </a:ln>
      </xdr:spPr>
    </xdr:sp>
    <xdr:clientData/>
  </xdr:oneCellAnchor>
  <xdr:oneCellAnchor>
    <xdr:from>
      <xdr:col>14</xdr:col>
      <xdr:colOff>0</xdr:colOff>
      <xdr:row>64</xdr:row>
      <xdr:rowOff>0</xdr:rowOff>
    </xdr:from>
    <xdr:ext cx="61911" cy="316148"/>
    <xdr:sp macro="" textlink="">
      <xdr:nvSpPr>
        <xdr:cNvPr id="1095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6903720" y="19872960"/>
          <a:ext cx="61911" cy="316148"/>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095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095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095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095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095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095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095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095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61911" cy="351953"/>
    <xdr:sp macro="" textlink="">
      <xdr:nvSpPr>
        <xdr:cNvPr id="10959"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6903720" y="19872960"/>
          <a:ext cx="61911" cy="351953"/>
        </a:xfrm>
        <a:prstGeom prst="rect">
          <a:avLst/>
        </a:prstGeom>
        <a:noFill/>
        <a:ln w="9525">
          <a:noFill/>
          <a:miter lim="800000"/>
          <a:headEnd/>
          <a:tailEnd/>
        </a:ln>
      </xdr:spPr>
    </xdr:sp>
    <xdr:clientData/>
  </xdr:oneCellAnchor>
  <xdr:oneCellAnchor>
    <xdr:from>
      <xdr:col>14</xdr:col>
      <xdr:colOff>0</xdr:colOff>
      <xdr:row>64</xdr:row>
      <xdr:rowOff>0</xdr:rowOff>
    </xdr:from>
    <xdr:ext cx="61911" cy="342428"/>
    <xdr:sp macro="" textlink="">
      <xdr:nvSpPr>
        <xdr:cNvPr id="10960"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6903720" y="19872960"/>
          <a:ext cx="61911" cy="342428"/>
        </a:xfrm>
        <a:prstGeom prst="rect">
          <a:avLst/>
        </a:prstGeom>
        <a:noFill/>
        <a:ln w="9525">
          <a:noFill/>
          <a:miter lim="800000"/>
          <a:headEnd/>
          <a:tailEnd/>
        </a:ln>
      </xdr:spPr>
    </xdr:sp>
    <xdr:clientData/>
  </xdr:oneCellAnchor>
  <xdr:oneCellAnchor>
    <xdr:from>
      <xdr:col>14</xdr:col>
      <xdr:colOff>0</xdr:colOff>
      <xdr:row>64</xdr:row>
      <xdr:rowOff>0</xdr:rowOff>
    </xdr:from>
    <xdr:ext cx="61911" cy="361478"/>
    <xdr:sp macro="" textlink="">
      <xdr:nvSpPr>
        <xdr:cNvPr id="10961"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6903720" y="19872960"/>
          <a:ext cx="61911" cy="36147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0962"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0963"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0964"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0965"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61911" cy="399578"/>
    <xdr:sp macro="" textlink="">
      <xdr:nvSpPr>
        <xdr:cNvPr id="1096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6903720" y="19872960"/>
          <a:ext cx="61911" cy="399578"/>
        </a:xfrm>
        <a:prstGeom prst="rect">
          <a:avLst/>
        </a:prstGeom>
        <a:noFill/>
        <a:ln w="9525">
          <a:noFill/>
          <a:miter lim="800000"/>
          <a:headEnd/>
          <a:tailEnd/>
        </a:ln>
      </xdr:spPr>
    </xdr:sp>
    <xdr:clientData/>
  </xdr:oneCellAnchor>
  <xdr:oneCellAnchor>
    <xdr:from>
      <xdr:col>14</xdr:col>
      <xdr:colOff>0</xdr:colOff>
      <xdr:row>64</xdr:row>
      <xdr:rowOff>0</xdr:rowOff>
    </xdr:from>
    <xdr:ext cx="61911" cy="399578"/>
    <xdr:sp macro="" textlink="">
      <xdr:nvSpPr>
        <xdr:cNvPr id="1096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6903720" y="19872960"/>
          <a:ext cx="61911" cy="399578"/>
        </a:xfrm>
        <a:prstGeom prst="rect">
          <a:avLst/>
        </a:prstGeom>
        <a:noFill/>
        <a:ln w="9525">
          <a:noFill/>
          <a:miter lim="800000"/>
          <a:headEnd/>
          <a:tailEnd/>
        </a:ln>
      </xdr:spPr>
    </xdr:sp>
    <xdr:clientData/>
  </xdr:oneCellAnchor>
  <xdr:oneCellAnchor>
    <xdr:from>
      <xdr:col>14</xdr:col>
      <xdr:colOff>0</xdr:colOff>
      <xdr:row>64</xdr:row>
      <xdr:rowOff>0</xdr:rowOff>
    </xdr:from>
    <xdr:ext cx="61911" cy="390053"/>
    <xdr:sp macro="" textlink="">
      <xdr:nvSpPr>
        <xdr:cNvPr id="1096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6903720" y="19872960"/>
          <a:ext cx="61911" cy="390053"/>
        </a:xfrm>
        <a:prstGeom prst="rect">
          <a:avLst/>
        </a:prstGeom>
        <a:noFill/>
        <a:ln w="9525">
          <a:noFill/>
          <a:miter lim="800000"/>
          <a:headEnd/>
          <a:tailEnd/>
        </a:ln>
      </xdr:spPr>
    </xdr:sp>
    <xdr:clientData/>
  </xdr:oneCellAnchor>
  <xdr:oneCellAnchor>
    <xdr:from>
      <xdr:col>14</xdr:col>
      <xdr:colOff>0</xdr:colOff>
      <xdr:row>64</xdr:row>
      <xdr:rowOff>0</xdr:rowOff>
    </xdr:from>
    <xdr:ext cx="61911" cy="409103"/>
    <xdr:sp macro="" textlink="">
      <xdr:nvSpPr>
        <xdr:cNvPr id="1096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6903720" y="19872960"/>
          <a:ext cx="61911" cy="409103"/>
        </a:xfrm>
        <a:prstGeom prst="rect">
          <a:avLst/>
        </a:prstGeom>
        <a:noFill/>
        <a:ln w="9525">
          <a:noFill/>
          <a:miter lim="800000"/>
          <a:headEnd/>
          <a:tailEnd/>
        </a:ln>
      </xdr:spPr>
    </xdr:sp>
    <xdr:clientData/>
  </xdr:oneCellAnchor>
  <xdr:oneCellAnchor>
    <xdr:from>
      <xdr:col>14</xdr:col>
      <xdr:colOff>0</xdr:colOff>
      <xdr:row>64</xdr:row>
      <xdr:rowOff>0</xdr:rowOff>
    </xdr:from>
    <xdr:ext cx="80961" cy="428153"/>
    <xdr:sp macro="" textlink="">
      <xdr:nvSpPr>
        <xdr:cNvPr id="1097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6903720" y="19872960"/>
          <a:ext cx="80961" cy="428153"/>
        </a:xfrm>
        <a:prstGeom prst="rect">
          <a:avLst/>
        </a:prstGeom>
        <a:noFill/>
        <a:ln w="9525">
          <a:noFill/>
          <a:miter lim="800000"/>
          <a:headEnd/>
          <a:tailEnd/>
        </a:ln>
      </xdr:spPr>
    </xdr:sp>
    <xdr:clientData/>
  </xdr:oneCellAnchor>
  <xdr:oneCellAnchor>
    <xdr:from>
      <xdr:col>14</xdr:col>
      <xdr:colOff>0</xdr:colOff>
      <xdr:row>64</xdr:row>
      <xdr:rowOff>0</xdr:rowOff>
    </xdr:from>
    <xdr:ext cx="80961" cy="428153"/>
    <xdr:sp macro="" textlink="">
      <xdr:nvSpPr>
        <xdr:cNvPr id="1097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6903720" y="19872960"/>
          <a:ext cx="80961" cy="428153"/>
        </a:xfrm>
        <a:prstGeom prst="rect">
          <a:avLst/>
        </a:prstGeom>
        <a:noFill/>
        <a:ln w="9525">
          <a:noFill/>
          <a:miter lim="800000"/>
          <a:headEnd/>
          <a:tailEnd/>
        </a:ln>
      </xdr:spPr>
    </xdr:sp>
    <xdr:clientData/>
  </xdr:oneCellAnchor>
  <xdr:oneCellAnchor>
    <xdr:from>
      <xdr:col>14</xdr:col>
      <xdr:colOff>0</xdr:colOff>
      <xdr:row>64</xdr:row>
      <xdr:rowOff>0</xdr:rowOff>
    </xdr:from>
    <xdr:ext cx="80961" cy="428153"/>
    <xdr:sp macro="" textlink="">
      <xdr:nvSpPr>
        <xdr:cNvPr id="1097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6903720" y="19872960"/>
          <a:ext cx="80961" cy="428153"/>
        </a:xfrm>
        <a:prstGeom prst="rect">
          <a:avLst/>
        </a:prstGeom>
        <a:noFill/>
        <a:ln w="9525">
          <a:noFill/>
          <a:miter lim="800000"/>
          <a:headEnd/>
          <a:tailEnd/>
        </a:ln>
      </xdr:spPr>
    </xdr:sp>
    <xdr:clientData/>
  </xdr:oneCellAnchor>
  <xdr:oneCellAnchor>
    <xdr:from>
      <xdr:col>14</xdr:col>
      <xdr:colOff>0</xdr:colOff>
      <xdr:row>64</xdr:row>
      <xdr:rowOff>0</xdr:rowOff>
    </xdr:from>
    <xdr:ext cx="80961" cy="428153"/>
    <xdr:sp macro="" textlink="">
      <xdr:nvSpPr>
        <xdr:cNvPr id="1097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6903720" y="19872960"/>
          <a:ext cx="80961" cy="428153"/>
        </a:xfrm>
        <a:prstGeom prst="rect">
          <a:avLst/>
        </a:prstGeom>
        <a:noFill/>
        <a:ln w="9525">
          <a:noFill/>
          <a:miter lim="800000"/>
          <a:headEnd/>
          <a:tailEnd/>
        </a:ln>
      </xdr:spPr>
    </xdr:sp>
    <xdr:clientData/>
  </xdr:oneCellAnchor>
  <xdr:oneCellAnchor>
    <xdr:from>
      <xdr:col>14</xdr:col>
      <xdr:colOff>0</xdr:colOff>
      <xdr:row>64</xdr:row>
      <xdr:rowOff>0</xdr:rowOff>
    </xdr:from>
    <xdr:ext cx="61911" cy="432386"/>
    <xdr:sp macro="" textlink="">
      <xdr:nvSpPr>
        <xdr:cNvPr id="10974"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6903720" y="19872960"/>
          <a:ext cx="61911" cy="432386"/>
        </a:xfrm>
        <a:prstGeom prst="rect">
          <a:avLst/>
        </a:prstGeom>
        <a:noFill/>
        <a:ln w="9525">
          <a:noFill/>
          <a:miter lim="800000"/>
          <a:headEnd/>
          <a:tailEnd/>
        </a:ln>
      </xdr:spPr>
    </xdr:sp>
    <xdr:clientData/>
  </xdr:oneCellAnchor>
  <xdr:oneCellAnchor>
    <xdr:from>
      <xdr:col>14</xdr:col>
      <xdr:colOff>0</xdr:colOff>
      <xdr:row>64</xdr:row>
      <xdr:rowOff>0</xdr:rowOff>
    </xdr:from>
    <xdr:ext cx="61911" cy="432386"/>
    <xdr:sp macro="" textlink="">
      <xdr:nvSpPr>
        <xdr:cNvPr id="10975"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6903720" y="19872960"/>
          <a:ext cx="61911" cy="432386"/>
        </a:xfrm>
        <a:prstGeom prst="rect">
          <a:avLst/>
        </a:prstGeom>
        <a:noFill/>
        <a:ln w="9525">
          <a:noFill/>
          <a:miter lim="800000"/>
          <a:headEnd/>
          <a:tailEnd/>
        </a:ln>
      </xdr:spPr>
    </xdr:sp>
    <xdr:clientData/>
  </xdr:oneCellAnchor>
  <xdr:oneCellAnchor>
    <xdr:from>
      <xdr:col>14</xdr:col>
      <xdr:colOff>0</xdr:colOff>
      <xdr:row>64</xdr:row>
      <xdr:rowOff>0</xdr:rowOff>
    </xdr:from>
    <xdr:ext cx="61911" cy="428153"/>
    <xdr:sp macro="" textlink="">
      <xdr:nvSpPr>
        <xdr:cNvPr id="10976"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6903720" y="19872960"/>
          <a:ext cx="61911" cy="428153"/>
        </a:xfrm>
        <a:prstGeom prst="rect">
          <a:avLst/>
        </a:prstGeom>
        <a:noFill/>
        <a:ln w="9525">
          <a:noFill/>
          <a:miter lim="800000"/>
          <a:headEnd/>
          <a:tailEnd/>
        </a:ln>
      </xdr:spPr>
    </xdr:sp>
    <xdr:clientData/>
  </xdr:oneCellAnchor>
  <xdr:oneCellAnchor>
    <xdr:from>
      <xdr:col>14</xdr:col>
      <xdr:colOff>0</xdr:colOff>
      <xdr:row>64</xdr:row>
      <xdr:rowOff>0</xdr:rowOff>
    </xdr:from>
    <xdr:ext cx="61911" cy="441911"/>
    <xdr:sp macro="" textlink="">
      <xdr:nvSpPr>
        <xdr:cNvPr id="10977"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6903720" y="19872960"/>
          <a:ext cx="61911" cy="441911"/>
        </a:xfrm>
        <a:prstGeom prst="rect">
          <a:avLst/>
        </a:prstGeom>
        <a:noFill/>
        <a:ln w="9525">
          <a:noFill/>
          <a:miter lim="800000"/>
          <a:headEnd/>
          <a:tailEnd/>
        </a:ln>
      </xdr:spPr>
    </xdr:sp>
    <xdr:clientData/>
  </xdr:oneCellAnchor>
  <xdr:oneCellAnchor>
    <xdr:from>
      <xdr:col>14</xdr:col>
      <xdr:colOff>0</xdr:colOff>
      <xdr:row>64</xdr:row>
      <xdr:rowOff>0</xdr:rowOff>
    </xdr:from>
    <xdr:ext cx="61911" cy="399578"/>
    <xdr:sp macro="" textlink="">
      <xdr:nvSpPr>
        <xdr:cNvPr id="1097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6903720" y="19872960"/>
          <a:ext cx="61911" cy="399578"/>
        </a:xfrm>
        <a:prstGeom prst="rect">
          <a:avLst/>
        </a:prstGeom>
        <a:noFill/>
        <a:ln w="9525">
          <a:noFill/>
          <a:miter lim="800000"/>
          <a:headEnd/>
          <a:tailEnd/>
        </a:ln>
      </xdr:spPr>
    </xdr:sp>
    <xdr:clientData/>
  </xdr:oneCellAnchor>
  <xdr:oneCellAnchor>
    <xdr:from>
      <xdr:col>14</xdr:col>
      <xdr:colOff>0</xdr:colOff>
      <xdr:row>64</xdr:row>
      <xdr:rowOff>0</xdr:rowOff>
    </xdr:from>
    <xdr:ext cx="61911" cy="399578"/>
    <xdr:sp macro="" textlink="">
      <xdr:nvSpPr>
        <xdr:cNvPr id="1097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6903720" y="19872960"/>
          <a:ext cx="61911" cy="399578"/>
        </a:xfrm>
        <a:prstGeom prst="rect">
          <a:avLst/>
        </a:prstGeom>
        <a:noFill/>
        <a:ln w="9525">
          <a:noFill/>
          <a:miter lim="800000"/>
          <a:headEnd/>
          <a:tailEnd/>
        </a:ln>
      </xdr:spPr>
    </xdr:sp>
    <xdr:clientData/>
  </xdr:oneCellAnchor>
  <xdr:oneCellAnchor>
    <xdr:from>
      <xdr:col>14</xdr:col>
      <xdr:colOff>0</xdr:colOff>
      <xdr:row>64</xdr:row>
      <xdr:rowOff>0</xdr:rowOff>
    </xdr:from>
    <xdr:ext cx="61911" cy="390053"/>
    <xdr:sp macro="" textlink="">
      <xdr:nvSpPr>
        <xdr:cNvPr id="1098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6903720" y="19872960"/>
          <a:ext cx="61911" cy="390053"/>
        </a:xfrm>
        <a:prstGeom prst="rect">
          <a:avLst/>
        </a:prstGeom>
        <a:noFill/>
        <a:ln w="9525">
          <a:noFill/>
          <a:miter lim="800000"/>
          <a:headEnd/>
          <a:tailEnd/>
        </a:ln>
      </xdr:spPr>
    </xdr:sp>
    <xdr:clientData/>
  </xdr:oneCellAnchor>
  <xdr:oneCellAnchor>
    <xdr:from>
      <xdr:col>14</xdr:col>
      <xdr:colOff>0</xdr:colOff>
      <xdr:row>64</xdr:row>
      <xdr:rowOff>0</xdr:rowOff>
    </xdr:from>
    <xdr:ext cx="61911" cy="409103"/>
    <xdr:sp macro="" textlink="">
      <xdr:nvSpPr>
        <xdr:cNvPr id="1098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6903720" y="19872960"/>
          <a:ext cx="61911" cy="409103"/>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098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098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098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098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19967"/>
    <xdr:sp macro="" textlink="">
      <xdr:nvSpPr>
        <xdr:cNvPr id="10986"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6903720" y="19872960"/>
          <a:ext cx="58217" cy="319967"/>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19967"/>
    <xdr:sp macro="" textlink="">
      <xdr:nvSpPr>
        <xdr:cNvPr id="10987"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6903720" y="19872960"/>
          <a:ext cx="58217" cy="319967"/>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13613"/>
    <xdr:sp macro="" textlink="">
      <xdr:nvSpPr>
        <xdr:cNvPr id="10988"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6903720" y="19872960"/>
          <a:ext cx="58217" cy="313613"/>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29492"/>
    <xdr:sp macro="" textlink="">
      <xdr:nvSpPr>
        <xdr:cNvPr id="10989"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6903720" y="19872960"/>
          <a:ext cx="58217" cy="32949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990"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991"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992"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993"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994"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995"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996"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48542"/>
    <xdr:sp macro="" textlink="">
      <xdr:nvSpPr>
        <xdr:cNvPr id="10997"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6903720" y="19872960"/>
          <a:ext cx="77267" cy="348542"/>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66736"/>
    <xdr:sp macro="" textlink="">
      <xdr:nvSpPr>
        <xdr:cNvPr id="10998"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6903720" y="19872960"/>
          <a:ext cx="58217" cy="3667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57211"/>
    <xdr:sp macro="" textlink="">
      <xdr:nvSpPr>
        <xdr:cNvPr id="10999"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6903720" y="19872960"/>
          <a:ext cx="58217" cy="35721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376261"/>
    <xdr:sp macro="" textlink="">
      <xdr:nvSpPr>
        <xdr:cNvPr id="11000"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6903720" y="19872960"/>
          <a:ext cx="58217" cy="37626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1001"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1002"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1003"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1004"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14361"/>
    <xdr:sp macro="" textlink="">
      <xdr:nvSpPr>
        <xdr:cNvPr id="11005"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6903720" y="19872960"/>
          <a:ext cx="58217" cy="41436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14361"/>
    <xdr:sp macro="" textlink="">
      <xdr:nvSpPr>
        <xdr:cNvPr id="11006"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6903720" y="19872960"/>
          <a:ext cx="58217" cy="41436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04836"/>
    <xdr:sp macro="" textlink="">
      <xdr:nvSpPr>
        <xdr:cNvPr id="11007"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6903720" y="19872960"/>
          <a:ext cx="58217" cy="4048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23886"/>
    <xdr:sp macro="" textlink="">
      <xdr:nvSpPr>
        <xdr:cNvPr id="11008"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6903720" y="19872960"/>
          <a:ext cx="58217" cy="42388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442936"/>
    <xdr:sp macro="" textlink="">
      <xdr:nvSpPr>
        <xdr:cNvPr id="11009"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6903720" y="19872960"/>
          <a:ext cx="77267" cy="44293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442936"/>
    <xdr:sp macro="" textlink="">
      <xdr:nvSpPr>
        <xdr:cNvPr id="11010"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6903720" y="19872960"/>
          <a:ext cx="77267" cy="44293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442936"/>
    <xdr:sp macro="" textlink="">
      <xdr:nvSpPr>
        <xdr:cNvPr id="11011"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6903720" y="19872960"/>
          <a:ext cx="77267" cy="44293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442936"/>
    <xdr:sp macro="" textlink="">
      <xdr:nvSpPr>
        <xdr:cNvPr id="11012"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6903720" y="19872960"/>
          <a:ext cx="77267" cy="4429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47169"/>
    <xdr:sp macro="" textlink="">
      <xdr:nvSpPr>
        <xdr:cNvPr id="11013"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6903720" y="19872960"/>
          <a:ext cx="58217" cy="447169"/>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47169"/>
    <xdr:sp macro="" textlink="">
      <xdr:nvSpPr>
        <xdr:cNvPr id="11014"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6903720" y="19872960"/>
          <a:ext cx="58217" cy="447169"/>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42936"/>
    <xdr:sp macro="" textlink="">
      <xdr:nvSpPr>
        <xdr:cNvPr id="11015"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6903720" y="19872960"/>
          <a:ext cx="58217" cy="4429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56694"/>
    <xdr:sp macro="" textlink="">
      <xdr:nvSpPr>
        <xdr:cNvPr id="11016"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6903720" y="19872960"/>
          <a:ext cx="58217" cy="456694"/>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14361"/>
    <xdr:sp macro="" textlink="">
      <xdr:nvSpPr>
        <xdr:cNvPr id="11017"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6903720" y="19872960"/>
          <a:ext cx="58217" cy="41436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14361"/>
    <xdr:sp macro="" textlink="">
      <xdr:nvSpPr>
        <xdr:cNvPr id="11018"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6903720" y="19872960"/>
          <a:ext cx="58217" cy="414361"/>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04836"/>
    <xdr:sp macro="" textlink="">
      <xdr:nvSpPr>
        <xdr:cNvPr id="11019"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6903720" y="19872960"/>
          <a:ext cx="58217" cy="404836"/>
        </a:xfrm>
        <a:prstGeom prst="rect">
          <a:avLst/>
        </a:prstGeom>
        <a:noFill/>
        <a:ln w="9525">
          <a:noFill/>
          <a:miter lim="800000"/>
          <a:headEnd/>
          <a:tailEnd/>
        </a:ln>
      </xdr:spPr>
    </xdr:sp>
    <xdr:clientData/>
  </xdr:oneCellAnchor>
  <xdr:oneCellAnchor>
    <xdr:from>
      <xdr:col>13</xdr:col>
      <xdr:colOff>1219200</xdr:colOff>
      <xdr:row>64</xdr:row>
      <xdr:rowOff>0</xdr:rowOff>
    </xdr:from>
    <xdr:ext cx="58217" cy="423886"/>
    <xdr:sp macro="" textlink="">
      <xdr:nvSpPr>
        <xdr:cNvPr id="11020"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6903720" y="19872960"/>
          <a:ext cx="58217" cy="423886"/>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1021"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1022"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1023"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13</xdr:col>
      <xdr:colOff>1524000</xdr:colOff>
      <xdr:row>64</xdr:row>
      <xdr:rowOff>0</xdr:rowOff>
    </xdr:from>
    <xdr:ext cx="77267" cy="395311"/>
    <xdr:sp macro="" textlink="">
      <xdr:nvSpPr>
        <xdr:cNvPr id="11024"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6903720" y="19872960"/>
          <a:ext cx="77267" cy="395311"/>
        </a:xfrm>
        <a:prstGeom prst="rect">
          <a:avLst/>
        </a:prstGeom>
        <a:noFill/>
        <a:ln w="9525">
          <a:noFill/>
          <a:miter lim="800000"/>
          <a:headEnd/>
          <a:tailEnd/>
        </a:ln>
      </xdr:spPr>
    </xdr:sp>
    <xdr:clientData/>
  </xdr:oneCellAnchor>
  <xdr:oneCellAnchor>
    <xdr:from>
      <xdr:col>14</xdr:col>
      <xdr:colOff>0</xdr:colOff>
      <xdr:row>64</xdr:row>
      <xdr:rowOff>0</xdr:rowOff>
    </xdr:from>
    <xdr:ext cx="61911" cy="319967"/>
    <xdr:sp macro="" textlink="">
      <xdr:nvSpPr>
        <xdr:cNvPr id="11025"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6903720" y="19872960"/>
          <a:ext cx="61911" cy="319967"/>
        </a:xfrm>
        <a:prstGeom prst="rect">
          <a:avLst/>
        </a:prstGeom>
        <a:noFill/>
        <a:ln w="9525">
          <a:noFill/>
          <a:miter lim="800000"/>
          <a:headEnd/>
          <a:tailEnd/>
        </a:ln>
      </xdr:spPr>
    </xdr:sp>
    <xdr:clientData/>
  </xdr:oneCellAnchor>
  <xdr:oneCellAnchor>
    <xdr:from>
      <xdr:col>14</xdr:col>
      <xdr:colOff>0</xdr:colOff>
      <xdr:row>64</xdr:row>
      <xdr:rowOff>0</xdr:rowOff>
    </xdr:from>
    <xdr:ext cx="61911" cy="319967"/>
    <xdr:sp macro="" textlink="">
      <xdr:nvSpPr>
        <xdr:cNvPr id="11026"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6903720" y="19872960"/>
          <a:ext cx="61911" cy="319967"/>
        </a:xfrm>
        <a:prstGeom prst="rect">
          <a:avLst/>
        </a:prstGeom>
        <a:noFill/>
        <a:ln w="9525">
          <a:noFill/>
          <a:miter lim="800000"/>
          <a:headEnd/>
          <a:tailEnd/>
        </a:ln>
      </xdr:spPr>
    </xdr:sp>
    <xdr:clientData/>
  </xdr:oneCellAnchor>
  <xdr:oneCellAnchor>
    <xdr:from>
      <xdr:col>14</xdr:col>
      <xdr:colOff>0</xdr:colOff>
      <xdr:row>64</xdr:row>
      <xdr:rowOff>0</xdr:rowOff>
    </xdr:from>
    <xdr:ext cx="61911" cy="313613"/>
    <xdr:sp macro="" textlink="">
      <xdr:nvSpPr>
        <xdr:cNvPr id="11027"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6903720" y="19872960"/>
          <a:ext cx="61911" cy="313613"/>
        </a:xfrm>
        <a:prstGeom prst="rect">
          <a:avLst/>
        </a:prstGeom>
        <a:noFill/>
        <a:ln w="9525">
          <a:noFill/>
          <a:miter lim="800000"/>
          <a:headEnd/>
          <a:tailEnd/>
        </a:ln>
      </xdr:spPr>
    </xdr:sp>
    <xdr:clientData/>
  </xdr:oneCellAnchor>
  <xdr:oneCellAnchor>
    <xdr:from>
      <xdr:col>14</xdr:col>
      <xdr:colOff>0</xdr:colOff>
      <xdr:row>64</xdr:row>
      <xdr:rowOff>0</xdr:rowOff>
    </xdr:from>
    <xdr:ext cx="61911" cy="329492"/>
    <xdr:sp macro="" textlink="">
      <xdr:nvSpPr>
        <xdr:cNvPr id="11028"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6903720" y="19872960"/>
          <a:ext cx="61911" cy="32949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1029"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1030"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1031"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1032"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1033"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1034"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1035"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80961" cy="348542"/>
    <xdr:sp macro="" textlink="">
      <xdr:nvSpPr>
        <xdr:cNvPr id="11036"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6903720" y="19872960"/>
          <a:ext cx="80961" cy="348542"/>
        </a:xfrm>
        <a:prstGeom prst="rect">
          <a:avLst/>
        </a:prstGeom>
        <a:noFill/>
        <a:ln w="9525">
          <a:noFill/>
          <a:miter lim="800000"/>
          <a:headEnd/>
          <a:tailEnd/>
        </a:ln>
      </xdr:spPr>
    </xdr:sp>
    <xdr:clientData/>
  </xdr:oneCellAnchor>
  <xdr:oneCellAnchor>
    <xdr:from>
      <xdr:col>14</xdr:col>
      <xdr:colOff>0</xdr:colOff>
      <xdr:row>64</xdr:row>
      <xdr:rowOff>0</xdr:rowOff>
    </xdr:from>
    <xdr:ext cx="61911" cy="366736"/>
    <xdr:sp macro="" textlink="">
      <xdr:nvSpPr>
        <xdr:cNvPr id="11037"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6903720" y="19872960"/>
          <a:ext cx="61911" cy="366736"/>
        </a:xfrm>
        <a:prstGeom prst="rect">
          <a:avLst/>
        </a:prstGeom>
        <a:noFill/>
        <a:ln w="9525">
          <a:noFill/>
          <a:miter lim="800000"/>
          <a:headEnd/>
          <a:tailEnd/>
        </a:ln>
      </xdr:spPr>
    </xdr:sp>
    <xdr:clientData/>
  </xdr:oneCellAnchor>
  <xdr:oneCellAnchor>
    <xdr:from>
      <xdr:col>14</xdr:col>
      <xdr:colOff>0</xdr:colOff>
      <xdr:row>64</xdr:row>
      <xdr:rowOff>0</xdr:rowOff>
    </xdr:from>
    <xdr:ext cx="61911" cy="357211"/>
    <xdr:sp macro="" textlink="">
      <xdr:nvSpPr>
        <xdr:cNvPr id="11038"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6903720" y="19872960"/>
          <a:ext cx="61911" cy="357211"/>
        </a:xfrm>
        <a:prstGeom prst="rect">
          <a:avLst/>
        </a:prstGeom>
        <a:noFill/>
        <a:ln w="9525">
          <a:noFill/>
          <a:miter lim="800000"/>
          <a:headEnd/>
          <a:tailEnd/>
        </a:ln>
      </xdr:spPr>
    </xdr:sp>
    <xdr:clientData/>
  </xdr:oneCellAnchor>
  <xdr:oneCellAnchor>
    <xdr:from>
      <xdr:col>14</xdr:col>
      <xdr:colOff>0</xdr:colOff>
      <xdr:row>64</xdr:row>
      <xdr:rowOff>0</xdr:rowOff>
    </xdr:from>
    <xdr:ext cx="61911" cy="376261"/>
    <xdr:sp macro="" textlink="">
      <xdr:nvSpPr>
        <xdr:cNvPr id="11039"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6903720" y="19872960"/>
          <a:ext cx="61911" cy="37626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1040"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1041"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1042"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1043"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61911" cy="414361"/>
    <xdr:sp macro="" textlink="">
      <xdr:nvSpPr>
        <xdr:cNvPr id="11044"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6903720" y="19872960"/>
          <a:ext cx="61911" cy="414361"/>
        </a:xfrm>
        <a:prstGeom prst="rect">
          <a:avLst/>
        </a:prstGeom>
        <a:noFill/>
        <a:ln w="9525">
          <a:noFill/>
          <a:miter lim="800000"/>
          <a:headEnd/>
          <a:tailEnd/>
        </a:ln>
      </xdr:spPr>
    </xdr:sp>
    <xdr:clientData/>
  </xdr:oneCellAnchor>
  <xdr:oneCellAnchor>
    <xdr:from>
      <xdr:col>14</xdr:col>
      <xdr:colOff>0</xdr:colOff>
      <xdr:row>64</xdr:row>
      <xdr:rowOff>0</xdr:rowOff>
    </xdr:from>
    <xdr:ext cx="61911" cy="414361"/>
    <xdr:sp macro="" textlink="">
      <xdr:nvSpPr>
        <xdr:cNvPr id="11045"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6903720" y="19872960"/>
          <a:ext cx="61911" cy="414361"/>
        </a:xfrm>
        <a:prstGeom prst="rect">
          <a:avLst/>
        </a:prstGeom>
        <a:noFill/>
        <a:ln w="9525">
          <a:noFill/>
          <a:miter lim="800000"/>
          <a:headEnd/>
          <a:tailEnd/>
        </a:ln>
      </xdr:spPr>
    </xdr:sp>
    <xdr:clientData/>
  </xdr:oneCellAnchor>
  <xdr:oneCellAnchor>
    <xdr:from>
      <xdr:col>14</xdr:col>
      <xdr:colOff>0</xdr:colOff>
      <xdr:row>64</xdr:row>
      <xdr:rowOff>0</xdr:rowOff>
    </xdr:from>
    <xdr:ext cx="61911" cy="404836"/>
    <xdr:sp macro="" textlink="">
      <xdr:nvSpPr>
        <xdr:cNvPr id="11046"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6903720" y="19872960"/>
          <a:ext cx="61911" cy="404836"/>
        </a:xfrm>
        <a:prstGeom prst="rect">
          <a:avLst/>
        </a:prstGeom>
        <a:noFill/>
        <a:ln w="9525">
          <a:noFill/>
          <a:miter lim="800000"/>
          <a:headEnd/>
          <a:tailEnd/>
        </a:ln>
      </xdr:spPr>
    </xdr:sp>
    <xdr:clientData/>
  </xdr:oneCellAnchor>
  <xdr:oneCellAnchor>
    <xdr:from>
      <xdr:col>14</xdr:col>
      <xdr:colOff>0</xdr:colOff>
      <xdr:row>64</xdr:row>
      <xdr:rowOff>0</xdr:rowOff>
    </xdr:from>
    <xdr:ext cx="61911" cy="423886"/>
    <xdr:sp macro="" textlink="">
      <xdr:nvSpPr>
        <xdr:cNvPr id="11047"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6903720" y="19872960"/>
          <a:ext cx="61911" cy="423886"/>
        </a:xfrm>
        <a:prstGeom prst="rect">
          <a:avLst/>
        </a:prstGeom>
        <a:noFill/>
        <a:ln w="9525">
          <a:noFill/>
          <a:miter lim="800000"/>
          <a:headEnd/>
          <a:tailEnd/>
        </a:ln>
      </xdr:spPr>
    </xdr:sp>
    <xdr:clientData/>
  </xdr:oneCellAnchor>
  <xdr:oneCellAnchor>
    <xdr:from>
      <xdr:col>14</xdr:col>
      <xdr:colOff>0</xdr:colOff>
      <xdr:row>64</xdr:row>
      <xdr:rowOff>0</xdr:rowOff>
    </xdr:from>
    <xdr:ext cx="80961" cy="442936"/>
    <xdr:sp macro="" textlink="">
      <xdr:nvSpPr>
        <xdr:cNvPr id="11048"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6903720" y="19872960"/>
          <a:ext cx="80961" cy="442936"/>
        </a:xfrm>
        <a:prstGeom prst="rect">
          <a:avLst/>
        </a:prstGeom>
        <a:noFill/>
        <a:ln w="9525">
          <a:noFill/>
          <a:miter lim="800000"/>
          <a:headEnd/>
          <a:tailEnd/>
        </a:ln>
      </xdr:spPr>
    </xdr:sp>
    <xdr:clientData/>
  </xdr:oneCellAnchor>
  <xdr:oneCellAnchor>
    <xdr:from>
      <xdr:col>14</xdr:col>
      <xdr:colOff>0</xdr:colOff>
      <xdr:row>64</xdr:row>
      <xdr:rowOff>0</xdr:rowOff>
    </xdr:from>
    <xdr:ext cx="80961" cy="442936"/>
    <xdr:sp macro="" textlink="">
      <xdr:nvSpPr>
        <xdr:cNvPr id="11049"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6903720" y="19872960"/>
          <a:ext cx="80961" cy="442936"/>
        </a:xfrm>
        <a:prstGeom prst="rect">
          <a:avLst/>
        </a:prstGeom>
        <a:noFill/>
        <a:ln w="9525">
          <a:noFill/>
          <a:miter lim="800000"/>
          <a:headEnd/>
          <a:tailEnd/>
        </a:ln>
      </xdr:spPr>
    </xdr:sp>
    <xdr:clientData/>
  </xdr:oneCellAnchor>
  <xdr:oneCellAnchor>
    <xdr:from>
      <xdr:col>14</xdr:col>
      <xdr:colOff>0</xdr:colOff>
      <xdr:row>64</xdr:row>
      <xdr:rowOff>0</xdr:rowOff>
    </xdr:from>
    <xdr:ext cx="80961" cy="442936"/>
    <xdr:sp macro="" textlink="">
      <xdr:nvSpPr>
        <xdr:cNvPr id="11050"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6903720" y="19872960"/>
          <a:ext cx="80961" cy="442936"/>
        </a:xfrm>
        <a:prstGeom prst="rect">
          <a:avLst/>
        </a:prstGeom>
        <a:noFill/>
        <a:ln w="9525">
          <a:noFill/>
          <a:miter lim="800000"/>
          <a:headEnd/>
          <a:tailEnd/>
        </a:ln>
      </xdr:spPr>
    </xdr:sp>
    <xdr:clientData/>
  </xdr:oneCellAnchor>
  <xdr:oneCellAnchor>
    <xdr:from>
      <xdr:col>14</xdr:col>
      <xdr:colOff>0</xdr:colOff>
      <xdr:row>64</xdr:row>
      <xdr:rowOff>0</xdr:rowOff>
    </xdr:from>
    <xdr:ext cx="80961" cy="442936"/>
    <xdr:sp macro="" textlink="">
      <xdr:nvSpPr>
        <xdr:cNvPr id="11051"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6903720" y="19872960"/>
          <a:ext cx="80961" cy="442936"/>
        </a:xfrm>
        <a:prstGeom prst="rect">
          <a:avLst/>
        </a:prstGeom>
        <a:noFill/>
        <a:ln w="9525">
          <a:noFill/>
          <a:miter lim="800000"/>
          <a:headEnd/>
          <a:tailEnd/>
        </a:ln>
      </xdr:spPr>
    </xdr:sp>
    <xdr:clientData/>
  </xdr:oneCellAnchor>
  <xdr:oneCellAnchor>
    <xdr:from>
      <xdr:col>14</xdr:col>
      <xdr:colOff>0</xdr:colOff>
      <xdr:row>64</xdr:row>
      <xdr:rowOff>0</xdr:rowOff>
    </xdr:from>
    <xdr:ext cx="61911" cy="447169"/>
    <xdr:sp macro="" textlink="">
      <xdr:nvSpPr>
        <xdr:cNvPr id="1105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6903720" y="19872960"/>
          <a:ext cx="61911" cy="447169"/>
        </a:xfrm>
        <a:prstGeom prst="rect">
          <a:avLst/>
        </a:prstGeom>
        <a:noFill/>
        <a:ln w="9525">
          <a:noFill/>
          <a:miter lim="800000"/>
          <a:headEnd/>
          <a:tailEnd/>
        </a:ln>
      </xdr:spPr>
    </xdr:sp>
    <xdr:clientData/>
  </xdr:oneCellAnchor>
  <xdr:oneCellAnchor>
    <xdr:from>
      <xdr:col>14</xdr:col>
      <xdr:colOff>0</xdr:colOff>
      <xdr:row>64</xdr:row>
      <xdr:rowOff>0</xdr:rowOff>
    </xdr:from>
    <xdr:ext cx="61911" cy="447169"/>
    <xdr:sp macro="" textlink="">
      <xdr:nvSpPr>
        <xdr:cNvPr id="1105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6903720" y="19872960"/>
          <a:ext cx="61911" cy="447169"/>
        </a:xfrm>
        <a:prstGeom prst="rect">
          <a:avLst/>
        </a:prstGeom>
        <a:noFill/>
        <a:ln w="9525">
          <a:noFill/>
          <a:miter lim="800000"/>
          <a:headEnd/>
          <a:tailEnd/>
        </a:ln>
      </xdr:spPr>
    </xdr:sp>
    <xdr:clientData/>
  </xdr:oneCellAnchor>
  <xdr:oneCellAnchor>
    <xdr:from>
      <xdr:col>14</xdr:col>
      <xdr:colOff>0</xdr:colOff>
      <xdr:row>64</xdr:row>
      <xdr:rowOff>0</xdr:rowOff>
    </xdr:from>
    <xdr:ext cx="61911" cy="442936"/>
    <xdr:sp macro="" textlink="">
      <xdr:nvSpPr>
        <xdr:cNvPr id="1105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6903720" y="19872960"/>
          <a:ext cx="61911" cy="442936"/>
        </a:xfrm>
        <a:prstGeom prst="rect">
          <a:avLst/>
        </a:prstGeom>
        <a:noFill/>
        <a:ln w="9525">
          <a:noFill/>
          <a:miter lim="800000"/>
          <a:headEnd/>
          <a:tailEnd/>
        </a:ln>
      </xdr:spPr>
    </xdr:sp>
    <xdr:clientData/>
  </xdr:oneCellAnchor>
  <xdr:oneCellAnchor>
    <xdr:from>
      <xdr:col>14</xdr:col>
      <xdr:colOff>0</xdr:colOff>
      <xdr:row>64</xdr:row>
      <xdr:rowOff>0</xdr:rowOff>
    </xdr:from>
    <xdr:ext cx="61911" cy="456694"/>
    <xdr:sp macro="" textlink="">
      <xdr:nvSpPr>
        <xdr:cNvPr id="1105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6903720" y="19872960"/>
          <a:ext cx="61911" cy="456694"/>
        </a:xfrm>
        <a:prstGeom prst="rect">
          <a:avLst/>
        </a:prstGeom>
        <a:noFill/>
        <a:ln w="9525">
          <a:noFill/>
          <a:miter lim="800000"/>
          <a:headEnd/>
          <a:tailEnd/>
        </a:ln>
      </xdr:spPr>
    </xdr:sp>
    <xdr:clientData/>
  </xdr:oneCellAnchor>
  <xdr:oneCellAnchor>
    <xdr:from>
      <xdr:col>14</xdr:col>
      <xdr:colOff>0</xdr:colOff>
      <xdr:row>64</xdr:row>
      <xdr:rowOff>0</xdr:rowOff>
    </xdr:from>
    <xdr:ext cx="61911" cy="414361"/>
    <xdr:sp macro="" textlink="">
      <xdr:nvSpPr>
        <xdr:cNvPr id="1105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6903720" y="19872960"/>
          <a:ext cx="61911" cy="414361"/>
        </a:xfrm>
        <a:prstGeom prst="rect">
          <a:avLst/>
        </a:prstGeom>
        <a:noFill/>
        <a:ln w="9525">
          <a:noFill/>
          <a:miter lim="800000"/>
          <a:headEnd/>
          <a:tailEnd/>
        </a:ln>
      </xdr:spPr>
    </xdr:sp>
    <xdr:clientData/>
  </xdr:oneCellAnchor>
  <xdr:oneCellAnchor>
    <xdr:from>
      <xdr:col>14</xdr:col>
      <xdr:colOff>0</xdr:colOff>
      <xdr:row>64</xdr:row>
      <xdr:rowOff>0</xdr:rowOff>
    </xdr:from>
    <xdr:ext cx="61911" cy="414361"/>
    <xdr:sp macro="" textlink="">
      <xdr:nvSpPr>
        <xdr:cNvPr id="1105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6903720" y="19872960"/>
          <a:ext cx="61911" cy="414361"/>
        </a:xfrm>
        <a:prstGeom prst="rect">
          <a:avLst/>
        </a:prstGeom>
        <a:noFill/>
        <a:ln w="9525">
          <a:noFill/>
          <a:miter lim="800000"/>
          <a:headEnd/>
          <a:tailEnd/>
        </a:ln>
      </xdr:spPr>
    </xdr:sp>
    <xdr:clientData/>
  </xdr:oneCellAnchor>
  <xdr:oneCellAnchor>
    <xdr:from>
      <xdr:col>14</xdr:col>
      <xdr:colOff>0</xdr:colOff>
      <xdr:row>64</xdr:row>
      <xdr:rowOff>0</xdr:rowOff>
    </xdr:from>
    <xdr:ext cx="61911" cy="404836"/>
    <xdr:sp macro="" textlink="">
      <xdr:nvSpPr>
        <xdr:cNvPr id="1105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6903720" y="19872960"/>
          <a:ext cx="61911" cy="404836"/>
        </a:xfrm>
        <a:prstGeom prst="rect">
          <a:avLst/>
        </a:prstGeom>
        <a:noFill/>
        <a:ln w="9525">
          <a:noFill/>
          <a:miter lim="800000"/>
          <a:headEnd/>
          <a:tailEnd/>
        </a:ln>
      </xdr:spPr>
    </xdr:sp>
    <xdr:clientData/>
  </xdr:oneCellAnchor>
  <xdr:oneCellAnchor>
    <xdr:from>
      <xdr:col>14</xdr:col>
      <xdr:colOff>0</xdr:colOff>
      <xdr:row>64</xdr:row>
      <xdr:rowOff>0</xdr:rowOff>
    </xdr:from>
    <xdr:ext cx="61911" cy="423886"/>
    <xdr:sp macro="" textlink="">
      <xdr:nvSpPr>
        <xdr:cNvPr id="1105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6903720" y="19872960"/>
          <a:ext cx="61911" cy="423886"/>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106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106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106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14</xdr:col>
      <xdr:colOff>0</xdr:colOff>
      <xdr:row>64</xdr:row>
      <xdr:rowOff>0</xdr:rowOff>
    </xdr:from>
    <xdr:ext cx="80961" cy="395311"/>
    <xdr:sp macro="" textlink="">
      <xdr:nvSpPr>
        <xdr:cNvPr id="1106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6903720" y="19872960"/>
          <a:ext cx="80961" cy="395311"/>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06623"/>
    <xdr:sp macro="" textlink="">
      <xdr:nvSpPr>
        <xdr:cNvPr id="1106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6903720" y="19872960"/>
          <a:ext cx="59602" cy="30662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06623"/>
    <xdr:sp macro="" textlink="">
      <xdr:nvSpPr>
        <xdr:cNvPr id="1106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6903720" y="19872960"/>
          <a:ext cx="59602" cy="30662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16148"/>
    <xdr:sp macro="" textlink="">
      <xdr:nvSpPr>
        <xdr:cNvPr id="11066"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6903720" y="19872960"/>
          <a:ext cx="59602" cy="31614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1067"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1068"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1069"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1070"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1071"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1072"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1073"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33759"/>
    <xdr:sp macro="" textlink="">
      <xdr:nvSpPr>
        <xdr:cNvPr id="11074"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6903720" y="19872960"/>
          <a:ext cx="78652" cy="333759"/>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51953"/>
    <xdr:sp macro="" textlink="">
      <xdr:nvSpPr>
        <xdr:cNvPr id="1107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6903720" y="19872960"/>
          <a:ext cx="59602" cy="3519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42428"/>
    <xdr:sp macro="" textlink="">
      <xdr:nvSpPr>
        <xdr:cNvPr id="1107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6903720" y="19872960"/>
          <a:ext cx="59602" cy="34242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61478"/>
    <xdr:sp macro="" textlink="">
      <xdr:nvSpPr>
        <xdr:cNvPr id="1107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6903720" y="19872960"/>
          <a:ext cx="59602" cy="36147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107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107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108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108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9578"/>
    <xdr:sp macro="" textlink="">
      <xdr:nvSpPr>
        <xdr:cNvPr id="11082"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6903720" y="19872960"/>
          <a:ext cx="59602" cy="39957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9578"/>
    <xdr:sp macro="" textlink="">
      <xdr:nvSpPr>
        <xdr:cNvPr id="11083"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6903720" y="19872960"/>
          <a:ext cx="59602" cy="39957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0053"/>
    <xdr:sp macro="" textlink="">
      <xdr:nvSpPr>
        <xdr:cNvPr id="11084"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6903720" y="19872960"/>
          <a:ext cx="59602" cy="3900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09103"/>
    <xdr:sp macro="" textlink="">
      <xdr:nvSpPr>
        <xdr:cNvPr id="11085"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6903720" y="19872960"/>
          <a:ext cx="59602" cy="40910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428153"/>
    <xdr:sp macro="" textlink="">
      <xdr:nvSpPr>
        <xdr:cNvPr id="11086"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6903720" y="19872960"/>
          <a:ext cx="78652" cy="42815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428153"/>
    <xdr:sp macro="" textlink="">
      <xdr:nvSpPr>
        <xdr:cNvPr id="11087"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6903720" y="19872960"/>
          <a:ext cx="78652" cy="42815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428153"/>
    <xdr:sp macro="" textlink="">
      <xdr:nvSpPr>
        <xdr:cNvPr id="11088"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6903720" y="19872960"/>
          <a:ext cx="78652" cy="42815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428153"/>
    <xdr:sp macro="" textlink="">
      <xdr:nvSpPr>
        <xdr:cNvPr id="11089"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6903720" y="19872960"/>
          <a:ext cx="78652" cy="4281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32386"/>
    <xdr:sp macro="" textlink="">
      <xdr:nvSpPr>
        <xdr:cNvPr id="1109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6903720" y="19872960"/>
          <a:ext cx="59602" cy="432386"/>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32386"/>
    <xdr:sp macro="" textlink="">
      <xdr:nvSpPr>
        <xdr:cNvPr id="1109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6903720" y="19872960"/>
          <a:ext cx="59602" cy="432386"/>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28153"/>
    <xdr:sp macro="" textlink="">
      <xdr:nvSpPr>
        <xdr:cNvPr id="1109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6903720" y="19872960"/>
          <a:ext cx="59602" cy="4281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41911"/>
    <xdr:sp macro="" textlink="">
      <xdr:nvSpPr>
        <xdr:cNvPr id="1109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6903720" y="19872960"/>
          <a:ext cx="59602" cy="441911"/>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9578"/>
    <xdr:sp macro="" textlink="">
      <xdr:nvSpPr>
        <xdr:cNvPr id="11094"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6903720" y="19872960"/>
          <a:ext cx="59602" cy="39957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9578"/>
    <xdr:sp macro="" textlink="">
      <xdr:nvSpPr>
        <xdr:cNvPr id="11095"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6903720" y="19872960"/>
          <a:ext cx="59602" cy="399578"/>
        </a:xfrm>
        <a:prstGeom prst="rect">
          <a:avLst/>
        </a:prstGeom>
        <a:noFill/>
        <a:ln w="9525">
          <a:noFill/>
          <a:miter lim="800000"/>
          <a:headEnd/>
          <a:tailEnd/>
        </a:ln>
      </xdr:spPr>
    </xdr:sp>
    <xdr:clientData/>
  </xdr:oneCellAnchor>
  <xdr:oneCellAnchor>
    <xdr:from>
      <xdr:col>13</xdr:col>
      <xdr:colOff>1219200</xdr:colOff>
      <xdr:row>64</xdr:row>
      <xdr:rowOff>0</xdr:rowOff>
    </xdr:from>
    <xdr:ext cx="59602" cy="390053"/>
    <xdr:sp macro="" textlink="">
      <xdr:nvSpPr>
        <xdr:cNvPr id="11096"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6903720" y="19872960"/>
          <a:ext cx="59602" cy="390053"/>
        </a:xfrm>
        <a:prstGeom prst="rect">
          <a:avLst/>
        </a:prstGeom>
        <a:noFill/>
        <a:ln w="9525">
          <a:noFill/>
          <a:miter lim="800000"/>
          <a:headEnd/>
          <a:tailEnd/>
        </a:ln>
      </xdr:spPr>
    </xdr:sp>
    <xdr:clientData/>
  </xdr:oneCellAnchor>
  <xdr:oneCellAnchor>
    <xdr:from>
      <xdr:col>13</xdr:col>
      <xdr:colOff>1219200</xdr:colOff>
      <xdr:row>64</xdr:row>
      <xdr:rowOff>0</xdr:rowOff>
    </xdr:from>
    <xdr:ext cx="59602" cy="409103"/>
    <xdr:sp macro="" textlink="">
      <xdr:nvSpPr>
        <xdr:cNvPr id="11097"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6903720" y="19872960"/>
          <a:ext cx="59602" cy="409103"/>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1098"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1099"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1100"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13</xdr:col>
      <xdr:colOff>1524000</xdr:colOff>
      <xdr:row>64</xdr:row>
      <xdr:rowOff>0</xdr:rowOff>
    </xdr:from>
    <xdr:ext cx="78652" cy="380528"/>
    <xdr:sp macro="" textlink="">
      <xdr:nvSpPr>
        <xdr:cNvPr id="11101"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6903720" y="19872960"/>
          <a:ext cx="78652" cy="380528"/>
        </a:xfrm>
        <a:prstGeom prst="rect">
          <a:avLst/>
        </a:prstGeom>
        <a:noFill/>
        <a:ln w="9525">
          <a:noFill/>
          <a:miter lim="800000"/>
          <a:headEnd/>
          <a:tailEnd/>
        </a:ln>
      </xdr:spPr>
    </xdr:sp>
    <xdr:clientData/>
  </xdr:oneCellAnchor>
  <xdr:oneCellAnchor>
    <xdr:from>
      <xdr:col>14</xdr:col>
      <xdr:colOff>0</xdr:colOff>
      <xdr:row>64</xdr:row>
      <xdr:rowOff>0</xdr:rowOff>
    </xdr:from>
    <xdr:ext cx="61911" cy="306623"/>
    <xdr:sp macro="" textlink="">
      <xdr:nvSpPr>
        <xdr:cNvPr id="11102"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6903720" y="19872960"/>
          <a:ext cx="61911" cy="306623"/>
        </a:xfrm>
        <a:prstGeom prst="rect">
          <a:avLst/>
        </a:prstGeom>
        <a:noFill/>
        <a:ln w="9525">
          <a:noFill/>
          <a:miter lim="800000"/>
          <a:headEnd/>
          <a:tailEnd/>
        </a:ln>
      </xdr:spPr>
    </xdr:sp>
    <xdr:clientData/>
  </xdr:oneCellAnchor>
  <xdr:oneCellAnchor>
    <xdr:from>
      <xdr:col>14</xdr:col>
      <xdr:colOff>0</xdr:colOff>
      <xdr:row>64</xdr:row>
      <xdr:rowOff>0</xdr:rowOff>
    </xdr:from>
    <xdr:ext cx="61911" cy="306623"/>
    <xdr:sp macro="" textlink="">
      <xdr:nvSpPr>
        <xdr:cNvPr id="11103"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6903720" y="19872960"/>
          <a:ext cx="61911" cy="306623"/>
        </a:xfrm>
        <a:prstGeom prst="rect">
          <a:avLst/>
        </a:prstGeom>
        <a:noFill/>
        <a:ln w="9525">
          <a:noFill/>
          <a:miter lim="800000"/>
          <a:headEnd/>
          <a:tailEnd/>
        </a:ln>
      </xdr:spPr>
    </xdr:sp>
    <xdr:clientData/>
  </xdr:oneCellAnchor>
  <xdr:oneCellAnchor>
    <xdr:from>
      <xdr:col>14</xdr:col>
      <xdr:colOff>0</xdr:colOff>
      <xdr:row>64</xdr:row>
      <xdr:rowOff>0</xdr:rowOff>
    </xdr:from>
    <xdr:ext cx="61911" cy="316148"/>
    <xdr:sp macro="" textlink="">
      <xdr:nvSpPr>
        <xdr:cNvPr id="11104"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6903720" y="19872960"/>
          <a:ext cx="61911" cy="316148"/>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1105"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1106"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1107"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1108"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1109"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1110"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1111"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80961" cy="333759"/>
    <xdr:sp macro="" textlink="">
      <xdr:nvSpPr>
        <xdr:cNvPr id="11112"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6903720" y="19872960"/>
          <a:ext cx="80961" cy="333759"/>
        </a:xfrm>
        <a:prstGeom prst="rect">
          <a:avLst/>
        </a:prstGeom>
        <a:noFill/>
        <a:ln w="9525">
          <a:noFill/>
          <a:miter lim="800000"/>
          <a:headEnd/>
          <a:tailEnd/>
        </a:ln>
      </xdr:spPr>
    </xdr:sp>
    <xdr:clientData/>
  </xdr:oneCellAnchor>
  <xdr:oneCellAnchor>
    <xdr:from>
      <xdr:col>14</xdr:col>
      <xdr:colOff>0</xdr:colOff>
      <xdr:row>64</xdr:row>
      <xdr:rowOff>0</xdr:rowOff>
    </xdr:from>
    <xdr:ext cx="61911" cy="351953"/>
    <xdr:sp macro="" textlink="">
      <xdr:nvSpPr>
        <xdr:cNvPr id="11113"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6903720" y="19872960"/>
          <a:ext cx="61911" cy="351953"/>
        </a:xfrm>
        <a:prstGeom prst="rect">
          <a:avLst/>
        </a:prstGeom>
        <a:noFill/>
        <a:ln w="9525">
          <a:noFill/>
          <a:miter lim="800000"/>
          <a:headEnd/>
          <a:tailEnd/>
        </a:ln>
      </xdr:spPr>
    </xdr:sp>
    <xdr:clientData/>
  </xdr:oneCellAnchor>
  <xdr:oneCellAnchor>
    <xdr:from>
      <xdr:col>14</xdr:col>
      <xdr:colOff>0</xdr:colOff>
      <xdr:row>64</xdr:row>
      <xdr:rowOff>0</xdr:rowOff>
    </xdr:from>
    <xdr:ext cx="61911" cy="342428"/>
    <xdr:sp macro="" textlink="">
      <xdr:nvSpPr>
        <xdr:cNvPr id="11114"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6903720" y="19872960"/>
          <a:ext cx="61911" cy="342428"/>
        </a:xfrm>
        <a:prstGeom prst="rect">
          <a:avLst/>
        </a:prstGeom>
        <a:noFill/>
        <a:ln w="9525">
          <a:noFill/>
          <a:miter lim="800000"/>
          <a:headEnd/>
          <a:tailEnd/>
        </a:ln>
      </xdr:spPr>
    </xdr:sp>
    <xdr:clientData/>
  </xdr:oneCellAnchor>
  <xdr:oneCellAnchor>
    <xdr:from>
      <xdr:col>14</xdr:col>
      <xdr:colOff>0</xdr:colOff>
      <xdr:row>64</xdr:row>
      <xdr:rowOff>0</xdr:rowOff>
    </xdr:from>
    <xdr:ext cx="61911" cy="361478"/>
    <xdr:sp macro="" textlink="">
      <xdr:nvSpPr>
        <xdr:cNvPr id="11115"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6903720" y="19872960"/>
          <a:ext cx="61911" cy="36147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1116"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1117"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1118"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1119"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61911" cy="399578"/>
    <xdr:sp macro="" textlink="">
      <xdr:nvSpPr>
        <xdr:cNvPr id="11120"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6903720" y="19872960"/>
          <a:ext cx="61911" cy="399578"/>
        </a:xfrm>
        <a:prstGeom prst="rect">
          <a:avLst/>
        </a:prstGeom>
        <a:noFill/>
        <a:ln w="9525">
          <a:noFill/>
          <a:miter lim="800000"/>
          <a:headEnd/>
          <a:tailEnd/>
        </a:ln>
      </xdr:spPr>
    </xdr:sp>
    <xdr:clientData/>
  </xdr:oneCellAnchor>
  <xdr:oneCellAnchor>
    <xdr:from>
      <xdr:col>14</xdr:col>
      <xdr:colOff>0</xdr:colOff>
      <xdr:row>64</xdr:row>
      <xdr:rowOff>0</xdr:rowOff>
    </xdr:from>
    <xdr:ext cx="61911" cy="399578"/>
    <xdr:sp macro="" textlink="">
      <xdr:nvSpPr>
        <xdr:cNvPr id="11121"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6903720" y="19872960"/>
          <a:ext cx="61911" cy="399578"/>
        </a:xfrm>
        <a:prstGeom prst="rect">
          <a:avLst/>
        </a:prstGeom>
        <a:noFill/>
        <a:ln w="9525">
          <a:noFill/>
          <a:miter lim="800000"/>
          <a:headEnd/>
          <a:tailEnd/>
        </a:ln>
      </xdr:spPr>
    </xdr:sp>
    <xdr:clientData/>
  </xdr:oneCellAnchor>
  <xdr:oneCellAnchor>
    <xdr:from>
      <xdr:col>14</xdr:col>
      <xdr:colOff>0</xdr:colOff>
      <xdr:row>64</xdr:row>
      <xdr:rowOff>0</xdr:rowOff>
    </xdr:from>
    <xdr:ext cx="61911" cy="390053"/>
    <xdr:sp macro="" textlink="">
      <xdr:nvSpPr>
        <xdr:cNvPr id="11122"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6903720" y="19872960"/>
          <a:ext cx="61911" cy="390053"/>
        </a:xfrm>
        <a:prstGeom prst="rect">
          <a:avLst/>
        </a:prstGeom>
        <a:noFill/>
        <a:ln w="9525">
          <a:noFill/>
          <a:miter lim="800000"/>
          <a:headEnd/>
          <a:tailEnd/>
        </a:ln>
      </xdr:spPr>
    </xdr:sp>
    <xdr:clientData/>
  </xdr:oneCellAnchor>
  <xdr:oneCellAnchor>
    <xdr:from>
      <xdr:col>14</xdr:col>
      <xdr:colOff>0</xdr:colOff>
      <xdr:row>64</xdr:row>
      <xdr:rowOff>0</xdr:rowOff>
    </xdr:from>
    <xdr:ext cx="61911" cy="409103"/>
    <xdr:sp macro="" textlink="">
      <xdr:nvSpPr>
        <xdr:cNvPr id="11123"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6903720" y="19872960"/>
          <a:ext cx="61911" cy="409103"/>
        </a:xfrm>
        <a:prstGeom prst="rect">
          <a:avLst/>
        </a:prstGeom>
        <a:noFill/>
        <a:ln w="9525">
          <a:noFill/>
          <a:miter lim="800000"/>
          <a:headEnd/>
          <a:tailEnd/>
        </a:ln>
      </xdr:spPr>
    </xdr:sp>
    <xdr:clientData/>
  </xdr:oneCellAnchor>
  <xdr:oneCellAnchor>
    <xdr:from>
      <xdr:col>14</xdr:col>
      <xdr:colOff>0</xdr:colOff>
      <xdr:row>64</xdr:row>
      <xdr:rowOff>0</xdr:rowOff>
    </xdr:from>
    <xdr:ext cx="80961" cy="428153"/>
    <xdr:sp macro="" textlink="">
      <xdr:nvSpPr>
        <xdr:cNvPr id="11124"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6903720" y="19872960"/>
          <a:ext cx="80961" cy="428153"/>
        </a:xfrm>
        <a:prstGeom prst="rect">
          <a:avLst/>
        </a:prstGeom>
        <a:noFill/>
        <a:ln w="9525">
          <a:noFill/>
          <a:miter lim="800000"/>
          <a:headEnd/>
          <a:tailEnd/>
        </a:ln>
      </xdr:spPr>
    </xdr:sp>
    <xdr:clientData/>
  </xdr:oneCellAnchor>
  <xdr:oneCellAnchor>
    <xdr:from>
      <xdr:col>14</xdr:col>
      <xdr:colOff>0</xdr:colOff>
      <xdr:row>64</xdr:row>
      <xdr:rowOff>0</xdr:rowOff>
    </xdr:from>
    <xdr:ext cx="80961" cy="428153"/>
    <xdr:sp macro="" textlink="">
      <xdr:nvSpPr>
        <xdr:cNvPr id="11125"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6903720" y="19872960"/>
          <a:ext cx="80961" cy="428153"/>
        </a:xfrm>
        <a:prstGeom prst="rect">
          <a:avLst/>
        </a:prstGeom>
        <a:noFill/>
        <a:ln w="9525">
          <a:noFill/>
          <a:miter lim="800000"/>
          <a:headEnd/>
          <a:tailEnd/>
        </a:ln>
      </xdr:spPr>
    </xdr:sp>
    <xdr:clientData/>
  </xdr:oneCellAnchor>
  <xdr:oneCellAnchor>
    <xdr:from>
      <xdr:col>14</xdr:col>
      <xdr:colOff>0</xdr:colOff>
      <xdr:row>64</xdr:row>
      <xdr:rowOff>0</xdr:rowOff>
    </xdr:from>
    <xdr:ext cx="80961" cy="428153"/>
    <xdr:sp macro="" textlink="">
      <xdr:nvSpPr>
        <xdr:cNvPr id="11126"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6903720" y="19872960"/>
          <a:ext cx="80961" cy="428153"/>
        </a:xfrm>
        <a:prstGeom prst="rect">
          <a:avLst/>
        </a:prstGeom>
        <a:noFill/>
        <a:ln w="9525">
          <a:noFill/>
          <a:miter lim="800000"/>
          <a:headEnd/>
          <a:tailEnd/>
        </a:ln>
      </xdr:spPr>
    </xdr:sp>
    <xdr:clientData/>
  </xdr:oneCellAnchor>
  <xdr:oneCellAnchor>
    <xdr:from>
      <xdr:col>14</xdr:col>
      <xdr:colOff>0</xdr:colOff>
      <xdr:row>64</xdr:row>
      <xdr:rowOff>0</xdr:rowOff>
    </xdr:from>
    <xdr:ext cx="80961" cy="428153"/>
    <xdr:sp macro="" textlink="">
      <xdr:nvSpPr>
        <xdr:cNvPr id="11127"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6903720" y="19872960"/>
          <a:ext cx="80961" cy="428153"/>
        </a:xfrm>
        <a:prstGeom prst="rect">
          <a:avLst/>
        </a:prstGeom>
        <a:noFill/>
        <a:ln w="9525">
          <a:noFill/>
          <a:miter lim="800000"/>
          <a:headEnd/>
          <a:tailEnd/>
        </a:ln>
      </xdr:spPr>
    </xdr:sp>
    <xdr:clientData/>
  </xdr:oneCellAnchor>
  <xdr:oneCellAnchor>
    <xdr:from>
      <xdr:col>14</xdr:col>
      <xdr:colOff>0</xdr:colOff>
      <xdr:row>64</xdr:row>
      <xdr:rowOff>0</xdr:rowOff>
    </xdr:from>
    <xdr:ext cx="61911" cy="432386"/>
    <xdr:sp macro="" textlink="">
      <xdr:nvSpPr>
        <xdr:cNvPr id="11128"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6903720" y="19872960"/>
          <a:ext cx="61911" cy="432386"/>
        </a:xfrm>
        <a:prstGeom prst="rect">
          <a:avLst/>
        </a:prstGeom>
        <a:noFill/>
        <a:ln w="9525">
          <a:noFill/>
          <a:miter lim="800000"/>
          <a:headEnd/>
          <a:tailEnd/>
        </a:ln>
      </xdr:spPr>
    </xdr:sp>
    <xdr:clientData/>
  </xdr:oneCellAnchor>
  <xdr:oneCellAnchor>
    <xdr:from>
      <xdr:col>14</xdr:col>
      <xdr:colOff>0</xdr:colOff>
      <xdr:row>64</xdr:row>
      <xdr:rowOff>0</xdr:rowOff>
    </xdr:from>
    <xdr:ext cx="61911" cy="432386"/>
    <xdr:sp macro="" textlink="">
      <xdr:nvSpPr>
        <xdr:cNvPr id="11129"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6903720" y="19872960"/>
          <a:ext cx="61911" cy="432386"/>
        </a:xfrm>
        <a:prstGeom prst="rect">
          <a:avLst/>
        </a:prstGeom>
        <a:noFill/>
        <a:ln w="9525">
          <a:noFill/>
          <a:miter lim="800000"/>
          <a:headEnd/>
          <a:tailEnd/>
        </a:ln>
      </xdr:spPr>
    </xdr:sp>
    <xdr:clientData/>
  </xdr:oneCellAnchor>
  <xdr:oneCellAnchor>
    <xdr:from>
      <xdr:col>14</xdr:col>
      <xdr:colOff>0</xdr:colOff>
      <xdr:row>64</xdr:row>
      <xdr:rowOff>0</xdr:rowOff>
    </xdr:from>
    <xdr:ext cx="61911" cy="428153"/>
    <xdr:sp macro="" textlink="">
      <xdr:nvSpPr>
        <xdr:cNvPr id="11130"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6903720" y="19872960"/>
          <a:ext cx="61911" cy="428153"/>
        </a:xfrm>
        <a:prstGeom prst="rect">
          <a:avLst/>
        </a:prstGeom>
        <a:noFill/>
        <a:ln w="9525">
          <a:noFill/>
          <a:miter lim="800000"/>
          <a:headEnd/>
          <a:tailEnd/>
        </a:ln>
      </xdr:spPr>
    </xdr:sp>
    <xdr:clientData/>
  </xdr:oneCellAnchor>
  <xdr:oneCellAnchor>
    <xdr:from>
      <xdr:col>14</xdr:col>
      <xdr:colOff>0</xdr:colOff>
      <xdr:row>64</xdr:row>
      <xdr:rowOff>0</xdr:rowOff>
    </xdr:from>
    <xdr:ext cx="61911" cy="441911"/>
    <xdr:sp macro="" textlink="">
      <xdr:nvSpPr>
        <xdr:cNvPr id="11131"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6903720" y="19872960"/>
          <a:ext cx="61911" cy="441911"/>
        </a:xfrm>
        <a:prstGeom prst="rect">
          <a:avLst/>
        </a:prstGeom>
        <a:noFill/>
        <a:ln w="9525">
          <a:noFill/>
          <a:miter lim="800000"/>
          <a:headEnd/>
          <a:tailEnd/>
        </a:ln>
      </xdr:spPr>
    </xdr:sp>
    <xdr:clientData/>
  </xdr:oneCellAnchor>
  <xdr:oneCellAnchor>
    <xdr:from>
      <xdr:col>14</xdr:col>
      <xdr:colOff>0</xdr:colOff>
      <xdr:row>64</xdr:row>
      <xdr:rowOff>0</xdr:rowOff>
    </xdr:from>
    <xdr:ext cx="61911" cy="399578"/>
    <xdr:sp macro="" textlink="">
      <xdr:nvSpPr>
        <xdr:cNvPr id="1113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6903720" y="19872960"/>
          <a:ext cx="61911" cy="399578"/>
        </a:xfrm>
        <a:prstGeom prst="rect">
          <a:avLst/>
        </a:prstGeom>
        <a:noFill/>
        <a:ln w="9525">
          <a:noFill/>
          <a:miter lim="800000"/>
          <a:headEnd/>
          <a:tailEnd/>
        </a:ln>
      </xdr:spPr>
    </xdr:sp>
    <xdr:clientData/>
  </xdr:oneCellAnchor>
  <xdr:oneCellAnchor>
    <xdr:from>
      <xdr:col>14</xdr:col>
      <xdr:colOff>0</xdr:colOff>
      <xdr:row>64</xdr:row>
      <xdr:rowOff>0</xdr:rowOff>
    </xdr:from>
    <xdr:ext cx="61911" cy="399578"/>
    <xdr:sp macro="" textlink="">
      <xdr:nvSpPr>
        <xdr:cNvPr id="1113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6903720" y="19872960"/>
          <a:ext cx="61911" cy="399578"/>
        </a:xfrm>
        <a:prstGeom prst="rect">
          <a:avLst/>
        </a:prstGeom>
        <a:noFill/>
        <a:ln w="9525">
          <a:noFill/>
          <a:miter lim="800000"/>
          <a:headEnd/>
          <a:tailEnd/>
        </a:ln>
      </xdr:spPr>
    </xdr:sp>
    <xdr:clientData/>
  </xdr:oneCellAnchor>
  <xdr:oneCellAnchor>
    <xdr:from>
      <xdr:col>14</xdr:col>
      <xdr:colOff>0</xdr:colOff>
      <xdr:row>64</xdr:row>
      <xdr:rowOff>0</xdr:rowOff>
    </xdr:from>
    <xdr:ext cx="61911" cy="390053"/>
    <xdr:sp macro="" textlink="">
      <xdr:nvSpPr>
        <xdr:cNvPr id="1113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6903720" y="19872960"/>
          <a:ext cx="61911" cy="390053"/>
        </a:xfrm>
        <a:prstGeom prst="rect">
          <a:avLst/>
        </a:prstGeom>
        <a:noFill/>
        <a:ln w="9525">
          <a:noFill/>
          <a:miter lim="800000"/>
          <a:headEnd/>
          <a:tailEnd/>
        </a:ln>
      </xdr:spPr>
    </xdr:sp>
    <xdr:clientData/>
  </xdr:oneCellAnchor>
  <xdr:oneCellAnchor>
    <xdr:from>
      <xdr:col>14</xdr:col>
      <xdr:colOff>0</xdr:colOff>
      <xdr:row>64</xdr:row>
      <xdr:rowOff>0</xdr:rowOff>
    </xdr:from>
    <xdr:ext cx="61911" cy="409103"/>
    <xdr:sp macro="" textlink="">
      <xdr:nvSpPr>
        <xdr:cNvPr id="1113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6903720" y="19872960"/>
          <a:ext cx="61911" cy="409103"/>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113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113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113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oneCellAnchor>
    <xdr:from>
      <xdr:col>14</xdr:col>
      <xdr:colOff>0</xdr:colOff>
      <xdr:row>64</xdr:row>
      <xdr:rowOff>0</xdr:rowOff>
    </xdr:from>
    <xdr:ext cx="80961" cy="380528"/>
    <xdr:sp macro="" textlink="">
      <xdr:nvSpPr>
        <xdr:cNvPr id="1113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6903720" y="19872960"/>
          <a:ext cx="80961" cy="380528"/>
        </a:xfrm>
        <a:prstGeom prst="rect">
          <a:avLst/>
        </a:prstGeom>
        <a:noFill/>
        <a:ln w="9525">
          <a:noFill/>
          <a:miter lim="800000"/>
          <a:headEnd/>
          <a:tailEnd/>
        </a:ln>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13</xdr:col>
      <xdr:colOff>1219200</xdr:colOff>
      <xdr:row>23</xdr:row>
      <xdr:rowOff>0</xdr:rowOff>
    </xdr:from>
    <xdr:to>
      <xdr:col>14</xdr:col>
      <xdr:colOff>63835</xdr:colOff>
      <xdr:row>24</xdr:row>
      <xdr:rowOff>36123</xdr:rowOff>
    </xdr:to>
    <xdr:sp macro="" textlink="">
      <xdr:nvSpPr>
        <xdr:cNvPr id="2" name="Text Box 1">
          <a:extLst>
            <a:ext uri="{FF2B5EF4-FFF2-40B4-BE49-F238E27FC236}">
              <a16:creationId xmlns:a16="http://schemas.microsoft.com/office/drawing/2014/main" xmlns="" id="{00000000-0008-0000-0200-000002000000}"/>
            </a:ext>
          </a:extLst>
        </xdr:cNvPr>
        <xdr:cNvSpPr txBox="1">
          <a:spLocks noChangeArrowheads="1"/>
        </xdr:cNvSpPr>
      </xdr:nvSpPr>
      <xdr:spPr bwMode="auto">
        <a:xfrm>
          <a:off x="7246620" y="0"/>
          <a:ext cx="63835" cy="31044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36123</xdr:rowOff>
    </xdr:to>
    <xdr:sp macro="" textlink="">
      <xdr:nvSpPr>
        <xdr:cNvPr id="3" name="Text Box 4">
          <a:extLst>
            <a:ext uri="{FF2B5EF4-FFF2-40B4-BE49-F238E27FC236}">
              <a16:creationId xmlns:a16="http://schemas.microsoft.com/office/drawing/2014/main" xmlns="" id="{00000000-0008-0000-0200-000003000000}"/>
            </a:ext>
          </a:extLst>
        </xdr:cNvPr>
        <xdr:cNvSpPr txBox="1">
          <a:spLocks noChangeArrowheads="1"/>
        </xdr:cNvSpPr>
      </xdr:nvSpPr>
      <xdr:spPr bwMode="auto">
        <a:xfrm>
          <a:off x="7246620" y="0"/>
          <a:ext cx="63835" cy="31044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22625</xdr:rowOff>
    </xdr:to>
    <xdr:sp macro="" textlink="">
      <xdr:nvSpPr>
        <xdr:cNvPr id="4" name="Text Box 1">
          <a:extLst>
            <a:ext uri="{FF2B5EF4-FFF2-40B4-BE49-F238E27FC236}">
              <a16:creationId xmlns:a16="http://schemas.microsoft.com/office/drawing/2014/main" xmlns="" id="{00000000-0008-0000-0200-000004000000}"/>
            </a:ext>
          </a:extLst>
        </xdr:cNvPr>
        <xdr:cNvSpPr txBox="1">
          <a:spLocks noChangeArrowheads="1"/>
        </xdr:cNvSpPr>
      </xdr:nvSpPr>
      <xdr:spPr bwMode="auto">
        <a:xfrm>
          <a:off x="7246620" y="0"/>
          <a:ext cx="63835" cy="296945"/>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36387</xdr:rowOff>
    </xdr:to>
    <xdr:sp macro="" textlink="">
      <xdr:nvSpPr>
        <xdr:cNvPr id="5" name="Text Box 4">
          <a:extLst>
            <a:ext uri="{FF2B5EF4-FFF2-40B4-BE49-F238E27FC236}">
              <a16:creationId xmlns:a16="http://schemas.microsoft.com/office/drawing/2014/main" xmlns="" id="{00000000-0008-0000-0200-000005000000}"/>
            </a:ext>
          </a:extLst>
        </xdr:cNvPr>
        <xdr:cNvSpPr txBox="1">
          <a:spLocks noChangeArrowheads="1"/>
        </xdr:cNvSpPr>
      </xdr:nvSpPr>
      <xdr:spPr bwMode="auto">
        <a:xfrm>
          <a:off x="7246620" y="0"/>
          <a:ext cx="63835" cy="310707"/>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54975</xdr:rowOff>
    </xdr:to>
    <xdr:sp macro="" textlink="">
      <xdr:nvSpPr>
        <xdr:cNvPr id="6" name="Text Box 1">
          <a:extLst>
            <a:ext uri="{FF2B5EF4-FFF2-40B4-BE49-F238E27FC236}">
              <a16:creationId xmlns:a16="http://schemas.microsoft.com/office/drawing/2014/main" xmlns="" id="{00000000-0008-0000-0200-000006000000}"/>
            </a:ext>
          </a:extLst>
        </xdr:cNvPr>
        <xdr:cNvSpPr txBox="1">
          <a:spLocks noChangeArrowheads="1"/>
        </xdr:cNvSpPr>
      </xdr:nvSpPr>
      <xdr:spPr bwMode="auto">
        <a:xfrm>
          <a:off x="7246620" y="0"/>
          <a:ext cx="82885" cy="32929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54975</xdr:rowOff>
    </xdr:to>
    <xdr:sp macro="" textlink="">
      <xdr:nvSpPr>
        <xdr:cNvPr id="7" name="Text Box 2">
          <a:extLst>
            <a:ext uri="{FF2B5EF4-FFF2-40B4-BE49-F238E27FC236}">
              <a16:creationId xmlns:a16="http://schemas.microsoft.com/office/drawing/2014/main" xmlns="" id="{00000000-0008-0000-0200-000007000000}"/>
            </a:ext>
          </a:extLst>
        </xdr:cNvPr>
        <xdr:cNvSpPr txBox="1">
          <a:spLocks noChangeArrowheads="1"/>
        </xdr:cNvSpPr>
      </xdr:nvSpPr>
      <xdr:spPr bwMode="auto">
        <a:xfrm>
          <a:off x="7246620" y="0"/>
          <a:ext cx="82885" cy="32929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54975</xdr:rowOff>
    </xdr:to>
    <xdr:sp macro="" textlink="">
      <xdr:nvSpPr>
        <xdr:cNvPr id="8" name="Text Box 1">
          <a:extLst>
            <a:ext uri="{FF2B5EF4-FFF2-40B4-BE49-F238E27FC236}">
              <a16:creationId xmlns:a16="http://schemas.microsoft.com/office/drawing/2014/main" xmlns="" id="{00000000-0008-0000-0200-000008000000}"/>
            </a:ext>
          </a:extLst>
        </xdr:cNvPr>
        <xdr:cNvSpPr txBox="1">
          <a:spLocks noChangeArrowheads="1"/>
        </xdr:cNvSpPr>
      </xdr:nvSpPr>
      <xdr:spPr bwMode="auto">
        <a:xfrm>
          <a:off x="7246620" y="0"/>
          <a:ext cx="82885" cy="32929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54975</xdr:rowOff>
    </xdr:to>
    <xdr:sp macro="" textlink="">
      <xdr:nvSpPr>
        <xdr:cNvPr id="9" name="Text Box 2">
          <a:extLst>
            <a:ext uri="{FF2B5EF4-FFF2-40B4-BE49-F238E27FC236}">
              <a16:creationId xmlns:a16="http://schemas.microsoft.com/office/drawing/2014/main" xmlns="" id="{00000000-0008-0000-0200-000009000000}"/>
            </a:ext>
          </a:extLst>
        </xdr:cNvPr>
        <xdr:cNvSpPr txBox="1">
          <a:spLocks noChangeArrowheads="1"/>
        </xdr:cNvSpPr>
      </xdr:nvSpPr>
      <xdr:spPr bwMode="auto">
        <a:xfrm>
          <a:off x="7246620" y="0"/>
          <a:ext cx="82885" cy="32929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54975</xdr:rowOff>
    </xdr:to>
    <xdr:sp macro="" textlink="">
      <xdr:nvSpPr>
        <xdr:cNvPr id="10" name="Text Box 1">
          <a:extLst>
            <a:ext uri="{FF2B5EF4-FFF2-40B4-BE49-F238E27FC236}">
              <a16:creationId xmlns:a16="http://schemas.microsoft.com/office/drawing/2014/main" xmlns="" id="{00000000-0008-0000-0200-00000A000000}"/>
            </a:ext>
          </a:extLst>
        </xdr:cNvPr>
        <xdr:cNvSpPr txBox="1">
          <a:spLocks noChangeArrowheads="1"/>
        </xdr:cNvSpPr>
      </xdr:nvSpPr>
      <xdr:spPr bwMode="auto">
        <a:xfrm>
          <a:off x="7246620" y="0"/>
          <a:ext cx="82885" cy="32929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54975</xdr:rowOff>
    </xdr:to>
    <xdr:sp macro="" textlink="">
      <xdr:nvSpPr>
        <xdr:cNvPr id="11" name="Text Box 2">
          <a:extLst>
            <a:ext uri="{FF2B5EF4-FFF2-40B4-BE49-F238E27FC236}">
              <a16:creationId xmlns:a16="http://schemas.microsoft.com/office/drawing/2014/main" xmlns="" id="{00000000-0008-0000-0200-00000B000000}"/>
            </a:ext>
          </a:extLst>
        </xdr:cNvPr>
        <xdr:cNvSpPr txBox="1">
          <a:spLocks noChangeArrowheads="1"/>
        </xdr:cNvSpPr>
      </xdr:nvSpPr>
      <xdr:spPr bwMode="auto">
        <a:xfrm>
          <a:off x="7246620" y="0"/>
          <a:ext cx="82885" cy="32929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54975</xdr:rowOff>
    </xdr:to>
    <xdr:sp macro="" textlink="">
      <xdr:nvSpPr>
        <xdr:cNvPr id="12" name="Text Box 1">
          <a:extLst>
            <a:ext uri="{FF2B5EF4-FFF2-40B4-BE49-F238E27FC236}">
              <a16:creationId xmlns:a16="http://schemas.microsoft.com/office/drawing/2014/main" xmlns="" id="{00000000-0008-0000-0200-00000C000000}"/>
            </a:ext>
          </a:extLst>
        </xdr:cNvPr>
        <xdr:cNvSpPr txBox="1">
          <a:spLocks noChangeArrowheads="1"/>
        </xdr:cNvSpPr>
      </xdr:nvSpPr>
      <xdr:spPr bwMode="auto">
        <a:xfrm>
          <a:off x="7246620" y="0"/>
          <a:ext cx="82885" cy="32929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54975</xdr:rowOff>
    </xdr:to>
    <xdr:sp macro="" textlink="">
      <xdr:nvSpPr>
        <xdr:cNvPr id="13" name="Text Box 2">
          <a:extLst>
            <a:ext uri="{FF2B5EF4-FFF2-40B4-BE49-F238E27FC236}">
              <a16:creationId xmlns:a16="http://schemas.microsoft.com/office/drawing/2014/main" xmlns="" id="{00000000-0008-0000-0200-00000D000000}"/>
            </a:ext>
          </a:extLst>
        </xdr:cNvPr>
        <xdr:cNvSpPr txBox="1">
          <a:spLocks noChangeArrowheads="1"/>
        </xdr:cNvSpPr>
      </xdr:nvSpPr>
      <xdr:spPr bwMode="auto">
        <a:xfrm>
          <a:off x="7246620" y="0"/>
          <a:ext cx="82885" cy="329295"/>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92410</xdr:colOff>
      <xdr:row>24</xdr:row>
      <xdr:rowOff>14751</xdr:rowOff>
    </xdr:to>
    <xdr:sp macro="" textlink="">
      <xdr:nvSpPr>
        <xdr:cNvPr id="14" name="Text Box 1">
          <a:extLst>
            <a:ext uri="{FF2B5EF4-FFF2-40B4-BE49-F238E27FC236}">
              <a16:creationId xmlns:a16="http://schemas.microsoft.com/office/drawing/2014/main" xmlns="" id="{00000000-0008-0000-0200-00000E000000}"/>
            </a:ext>
          </a:extLst>
        </xdr:cNvPr>
        <xdr:cNvSpPr txBox="1">
          <a:spLocks noChangeArrowheads="1"/>
        </xdr:cNvSpPr>
      </xdr:nvSpPr>
      <xdr:spPr bwMode="auto">
        <a:xfrm>
          <a:off x="7246620" y="0"/>
          <a:ext cx="92410" cy="28907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73169</xdr:rowOff>
    </xdr:to>
    <xdr:sp macro="" textlink="">
      <xdr:nvSpPr>
        <xdr:cNvPr id="15" name="Text Box 4">
          <a:extLst>
            <a:ext uri="{FF2B5EF4-FFF2-40B4-BE49-F238E27FC236}">
              <a16:creationId xmlns:a16="http://schemas.microsoft.com/office/drawing/2014/main" xmlns="" id="{00000000-0008-0000-0200-00000F000000}"/>
            </a:ext>
          </a:extLst>
        </xdr:cNvPr>
        <xdr:cNvSpPr txBox="1">
          <a:spLocks noChangeArrowheads="1"/>
        </xdr:cNvSpPr>
      </xdr:nvSpPr>
      <xdr:spPr bwMode="auto">
        <a:xfrm>
          <a:off x="7246620" y="0"/>
          <a:ext cx="63835" cy="34748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63644</xdr:rowOff>
    </xdr:to>
    <xdr:sp macro="" textlink="">
      <xdr:nvSpPr>
        <xdr:cNvPr id="16" name="Text Box 1">
          <a:extLst>
            <a:ext uri="{FF2B5EF4-FFF2-40B4-BE49-F238E27FC236}">
              <a16:creationId xmlns:a16="http://schemas.microsoft.com/office/drawing/2014/main" xmlns="" id="{00000000-0008-0000-0200-000010000000}"/>
            </a:ext>
          </a:extLst>
        </xdr:cNvPr>
        <xdr:cNvSpPr txBox="1">
          <a:spLocks noChangeArrowheads="1"/>
        </xdr:cNvSpPr>
      </xdr:nvSpPr>
      <xdr:spPr bwMode="auto">
        <a:xfrm>
          <a:off x="7246620" y="0"/>
          <a:ext cx="63835" cy="33796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82694</xdr:rowOff>
    </xdr:to>
    <xdr:sp macro="" textlink="">
      <xdr:nvSpPr>
        <xdr:cNvPr id="17" name="Text Box 4">
          <a:extLst>
            <a:ext uri="{FF2B5EF4-FFF2-40B4-BE49-F238E27FC236}">
              <a16:creationId xmlns:a16="http://schemas.microsoft.com/office/drawing/2014/main" xmlns="" id="{00000000-0008-0000-0200-000011000000}"/>
            </a:ext>
          </a:extLst>
        </xdr:cNvPr>
        <xdr:cNvSpPr txBox="1">
          <a:spLocks noChangeArrowheads="1"/>
        </xdr:cNvSpPr>
      </xdr:nvSpPr>
      <xdr:spPr bwMode="auto">
        <a:xfrm>
          <a:off x="7246620" y="0"/>
          <a:ext cx="63835" cy="357014"/>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101744</xdr:rowOff>
    </xdr:to>
    <xdr:sp macro="" textlink="">
      <xdr:nvSpPr>
        <xdr:cNvPr id="18" name="Text Box 1">
          <a:extLst>
            <a:ext uri="{FF2B5EF4-FFF2-40B4-BE49-F238E27FC236}">
              <a16:creationId xmlns:a16="http://schemas.microsoft.com/office/drawing/2014/main" xmlns="" id="{00000000-0008-0000-0200-000012000000}"/>
            </a:ext>
          </a:extLst>
        </xdr:cNvPr>
        <xdr:cNvSpPr txBox="1">
          <a:spLocks noChangeArrowheads="1"/>
        </xdr:cNvSpPr>
      </xdr:nvSpPr>
      <xdr:spPr bwMode="auto">
        <a:xfrm>
          <a:off x="7246620" y="0"/>
          <a:ext cx="82885" cy="376064"/>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101744</xdr:rowOff>
    </xdr:to>
    <xdr:sp macro="" textlink="">
      <xdr:nvSpPr>
        <xdr:cNvPr id="19" name="Text Box 2">
          <a:extLst>
            <a:ext uri="{FF2B5EF4-FFF2-40B4-BE49-F238E27FC236}">
              <a16:creationId xmlns:a16="http://schemas.microsoft.com/office/drawing/2014/main" xmlns="" id="{00000000-0008-0000-0200-000013000000}"/>
            </a:ext>
          </a:extLst>
        </xdr:cNvPr>
        <xdr:cNvSpPr txBox="1">
          <a:spLocks noChangeArrowheads="1"/>
        </xdr:cNvSpPr>
      </xdr:nvSpPr>
      <xdr:spPr bwMode="auto">
        <a:xfrm>
          <a:off x="7246620" y="0"/>
          <a:ext cx="82885" cy="376064"/>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101744</xdr:rowOff>
    </xdr:to>
    <xdr:sp macro="" textlink="">
      <xdr:nvSpPr>
        <xdr:cNvPr id="20" name="Text Box 1">
          <a:extLst>
            <a:ext uri="{FF2B5EF4-FFF2-40B4-BE49-F238E27FC236}">
              <a16:creationId xmlns:a16="http://schemas.microsoft.com/office/drawing/2014/main" xmlns="" id="{00000000-0008-0000-0200-000014000000}"/>
            </a:ext>
          </a:extLst>
        </xdr:cNvPr>
        <xdr:cNvSpPr txBox="1">
          <a:spLocks noChangeArrowheads="1"/>
        </xdr:cNvSpPr>
      </xdr:nvSpPr>
      <xdr:spPr bwMode="auto">
        <a:xfrm>
          <a:off x="7246620" y="0"/>
          <a:ext cx="82885" cy="376064"/>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101744</xdr:rowOff>
    </xdr:to>
    <xdr:sp macro="" textlink="">
      <xdr:nvSpPr>
        <xdr:cNvPr id="21" name="Text Box 2">
          <a:extLst>
            <a:ext uri="{FF2B5EF4-FFF2-40B4-BE49-F238E27FC236}">
              <a16:creationId xmlns:a16="http://schemas.microsoft.com/office/drawing/2014/main" xmlns="" id="{00000000-0008-0000-0200-000015000000}"/>
            </a:ext>
          </a:extLst>
        </xdr:cNvPr>
        <xdr:cNvSpPr txBox="1">
          <a:spLocks noChangeArrowheads="1"/>
        </xdr:cNvSpPr>
      </xdr:nvSpPr>
      <xdr:spPr bwMode="auto">
        <a:xfrm>
          <a:off x="7246620" y="0"/>
          <a:ext cx="82885" cy="37606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92410</xdr:colOff>
      <xdr:row>24</xdr:row>
      <xdr:rowOff>14751</xdr:rowOff>
    </xdr:to>
    <xdr:sp macro="" textlink="">
      <xdr:nvSpPr>
        <xdr:cNvPr id="22" name="Text Box 1">
          <a:extLst>
            <a:ext uri="{FF2B5EF4-FFF2-40B4-BE49-F238E27FC236}">
              <a16:creationId xmlns:a16="http://schemas.microsoft.com/office/drawing/2014/main" xmlns="" id="{00000000-0008-0000-0200-000016000000}"/>
            </a:ext>
          </a:extLst>
        </xdr:cNvPr>
        <xdr:cNvSpPr txBox="1">
          <a:spLocks noChangeArrowheads="1"/>
        </xdr:cNvSpPr>
      </xdr:nvSpPr>
      <xdr:spPr bwMode="auto">
        <a:xfrm>
          <a:off x="7246620" y="0"/>
          <a:ext cx="92410" cy="28907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120794</xdr:rowOff>
    </xdr:to>
    <xdr:sp macro="" textlink="">
      <xdr:nvSpPr>
        <xdr:cNvPr id="23" name="Text Box 1">
          <a:extLst>
            <a:ext uri="{FF2B5EF4-FFF2-40B4-BE49-F238E27FC236}">
              <a16:creationId xmlns:a16="http://schemas.microsoft.com/office/drawing/2014/main" xmlns="" id="{00000000-0008-0000-0200-000017000000}"/>
            </a:ext>
          </a:extLst>
        </xdr:cNvPr>
        <xdr:cNvSpPr txBox="1">
          <a:spLocks noChangeArrowheads="1"/>
        </xdr:cNvSpPr>
      </xdr:nvSpPr>
      <xdr:spPr bwMode="auto">
        <a:xfrm>
          <a:off x="7246620" y="0"/>
          <a:ext cx="63835" cy="39511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120794</xdr:rowOff>
    </xdr:to>
    <xdr:sp macro="" textlink="">
      <xdr:nvSpPr>
        <xdr:cNvPr id="24" name="Text Box 4">
          <a:extLst>
            <a:ext uri="{FF2B5EF4-FFF2-40B4-BE49-F238E27FC236}">
              <a16:creationId xmlns:a16="http://schemas.microsoft.com/office/drawing/2014/main" xmlns="" id="{00000000-0008-0000-0200-000018000000}"/>
            </a:ext>
          </a:extLst>
        </xdr:cNvPr>
        <xdr:cNvSpPr txBox="1">
          <a:spLocks noChangeArrowheads="1"/>
        </xdr:cNvSpPr>
      </xdr:nvSpPr>
      <xdr:spPr bwMode="auto">
        <a:xfrm>
          <a:off x="7246620" y="0"/>
          <a:ext cx="63835" cy="39511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111269</xdr:rowOff>
    </xdr:to>
    <xdr:sp macro="" textlink="">
      <xdr:nvSpPr>
        <xdr:cNvPr id="25" name="Text Box 1">
          <a:extLst>
            <a:ext uri="{FF2B5EF4-FFF2-40B4-BE49-F238E27FC236}">
              <a16:creationId xmlns:a16="http://schemas.microsoft.com/office/drawing/2014/main" xmlns="" id="{00000000-0008-0000-0200-000019000000}"/>
            </a:ext>
          </a:extLst>
        </xdr:cNvPr>
        <xdr:cNvSpPr txBox="1">
          <a:spLocks noChangeArrowheads="1"/>
        </xdr:cNvSpPr>
      </xdr:nvSpPr>
      <xdr:spPr bwMode="auto">
        <a:xfrm>
          <a:off x="7246620" y="0"/>
          <a:ext cx="63835" cy="38558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130319</xdr:rowOff>
    </xdr:to>
    <xdr:sp macro="" textlink="">
      <xdr:nvSpPr>
        <xdr:cNvPr id="26"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7246620" y="0"/>
          <a:ext cx="63835" cy="40463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149369</xdr:rowOff>
    </xdr:to>
    <xdr:sp macro="" textlink="">
      <xdr:nvSpPr>
        <xdr:cNvPr id="27" name="Text Box 1">
          <a:extLst>
            <a:ext uri="{FF2B5EF4-FFF2-40B4-BE49-F238E27FC236}">
              <a16:creationId xmlns:a16="http://schemas.microsoft.com/office/drawing/2014/main" xmlns="" id="{00000000-0008-0000-0200-00001B000000}"/>
            </a:ext>
          </a:extLst>
        </xdr:cNvPr>
        <xdr:cNvSpPr txBox="1">
          <a:spLocks noChangeArrowheads="1"/>
        </xdr:cNvSpPr>
      </xdr:nvSpPr>
      <xdr:spPr bwMode="auto">
        <a:xfrm>
          <a:off x="7246620" y="0"/>
          <a:ext cx="82885" cy="42368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149369</xdr:rowOff>
    </xdr:to>
    <xdr:sp macro="" textlink="">
      <xdr:nvSpPr>
        <xdr:cNvPr id="28" name="Text Box 2">
          <a:extLst>
            <a:ext uri="{FF2B5EF4-FFF2-40B4-BE49-F238E27FC236}">
              <a16:creationId xmlns:a16="http://schemas.microsoft.com/office/drawing/2014/main" xmlns="" id="{00000000-0008-0000-0200-00001C000000}"/>
            </a:ext>
          </a:extLst>
        </xdr:cNvPr>
        <xdr:cNvSpPr txBox="1">
          <a:spLocks noChangeArrowheads="1"/>
        </xdr:cNvSpPr>
      </xdr:nvSpPr>
      <xdr:spPr bwMode="auto">
        <a:xfrm>
          <a:off x="7246620" y="0"/>
          <a:ext cx="82885" cy="42368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149369</xdr:rowOff>
    </xdr:to>
    <xdr:sp macro="" textlink="">
      <xdr:nvSpPr>
        <xdr:cNvPr id="29" name="Text Box 1">
          <a:extLst>
            <a:ext uri="{FF2B5EF4-FFF2-40B4-BE49-F238E27FC236}">
              <a16:creationId xmlns:a16="http://schemas.microsoft.com/office/drawing/2014/main" xmlns="" id="{00000000-0008-0000-0200-00001D000000}"/>
            </a:ext>
          </a:extLst>
        </xdr:cNvPr>
        <xdr:cNvSpPr txBox="1">
          <a:spLocks noChangeArrowheads="1"/>
        </xdr:cNvSpPr>
      </xdr:nvSpPr>
      <xdr:spPr bwMode="auto">
        <a:xfrm>
          <a:off x="7246620" y="0"/>
          <a:ext cx="82885" cy="42368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149369</xdr:rowOff>
    </xdr:to>
    <xdr:sp macro="" textlink="">
      <xdr:nvSpPr>
        <xdr:cNvPr id="30" name="Text Box 2">
          <a:extLst>
            <a:ext uri="{FF2B5EF4-FFF2-40B4-BE49-F238E27FC236}">
              <a16:creationId xmlns:a16="http://schemas.microsoft.com/office/drawing/2014/main" xmlns="" id="{00000000-0008-0000-0200-00001E000000}"/>
            </a:ext>
          </a:extLst>
        </xdr:cNvPr>
        <xdr:cNvSpPr txBox="1">
          <a:spLocks noChangeArrowheads="1"/>
        </xdr:cNvSpPr>
      </xdr:nvSpPr>
      <xdr:spPr bwMode="auto">
        <a:xfrm>
          <a:off x="7246620" y="0"/>
          <a:ext cx="82885" cy="42368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92410</xdr:colOff>
      <xdr:row>24</xdr:row>
      <xdr:rowOff>15458</xdr:rowOff>
    </xdr:to>
    <xdr:sp macro="" textlink="">
      <xdr:nvSpPr>
        <xdr:cNvPr id="31" name="Text Box 1">
          <a:extLst>
            <a:ext uri="{FF2B5EF4-FFF2-40B4-BE49-F238E27FC236}">
              <a16:creationId xmlns:a16="http://schemas.microsoft.com/office/drawing/2014/main" xmlns="" id="{00000000-0008-0000-0200-00001F000000}"/>
            </a:ext>
          </a:extLst>
        </xdr:cNvPr>
        <xdr:cNvSpPr txBox="1">
          <a:spLocks noChangeArrowheads="1"/>
        </xdr:cNvSpPr>
      </xdr:nvSpPr>
      <xdr:spPr bwMode="auto">
        <a:xfrm>
          <a:off x="7246620" y="0"/>
          <a:ext cx="92410" cy="289778"/>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153602</xdr:rowOff>
    </xdr:to>
    <xdr:sp macro="" textlink="">
      <xdr:nvSpPr>
        <xdr:cNvPr id="32" name="Text Box 1">
          <a:extLst>
            <a:ext uri="{FF2B5EF4-FFF2-40B4-BE49-F238E27FC236}">
              <a16:creationId xmlns:a16="http://schemas.microsoft.com/office/drawing/2014/main" xmlns="" id="{00000000-0008-0000-0200-000020000000}"/>
            </a:ext>
          </a:extLst>
        </xdr:cNvPr>
        <xdr:cNvSpPr txBox="1">
          <a:spLocks noChangeArrowheads="1"/>
        </xdr:cNvSpPr>
      </xdr:nvSpPr>
      <xdr:spPr bwMode="auto">
        <a:xfrm>
          <a:off x="7246620" y="0"/>
          <a:ext cx="63835" cy="427922"/>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153602</xdr:rowOff>
    </xdr:to>
    <xdr:sp macro="" textlink="">
      <xdr:nvSpPr>
        <xdr:cNvPr id="33" name="Text Box 4">
          <a:extLst>
            <a:ext uri="{FF2B5EF4-FFF2-40B4-BE49-F238E27FC236}">
              <a16:creationId xmlns:a16="http://schemas.microsoft.com/office/drawing/2014/main" xmlns="" id="{00000000-0008-0000-0200-000021000000}"/>
            </a:ext>
          </a:extLst>
        </xdr:cNvPr>
        <xdr:cNvSpPr txBox="1">
          <a:spLocks noChangeArrowheads="1"/>
        </xdr:cNvSpPr>
      </xdr:nvSpPr>
      <xdr:spPr bwMode="auto">
        <a:xfrm>
          <a:off x="7246620" y="0"/>
          <a:ext cx="63835" cy="427922"/>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149369</xdr:rowOff>
    </xdr:to>
    <xdr:sp macro="" textlink="">
      <xdr:nvSpPr>
        <xdr:cNvPr id="34" name="Text Box 1">
          <a:extLst>
            <a:ext uri="{FF2B5EF4-FFF2-40B4-BE49-F238E27FC236}">
              <a16:creationId xmlns:a16="http://schemas.microsoft.com/office/drawing/2014/main" xmlns="" id="{00000000-0008-0000-0200-000022000000}"/>
            </a:ext>
          </a:extLst>
        </xdr:cNvPr>
        <xdr:cNvSpPr txBox="1">
          <a:spLocks noChangeArrowheads="1"/>
        </xdr:cNvSpPr>
      </xdr:nvSpPr>
      <xdr:spPr bwMode="auto">
        <a:xfrm>
          <a:off x="7246620" y="0"/>
          <a:ext cx="63835" cy="42368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163127</xdr:rowOff>
    </xdr:to>
    <xdr:sp macro="" textlink="">
      <xdr:nvSpPr>
        <xdr:cNvPr id="35" name="Text Box 4">
          <a:extLst>
            <a:ext uri="{FF2B5EF4-FFF2-40B4-BE49-F238E27FC236}">
              <a16:creationId xmlns:a16="http://schemas.microsoft.com/office/drawing/2014/main" xmlns="" id="{00000000-0008-0000-0200-000023000000}"/>
            </a:ext>
          </a:extLst>
        </xdr:cNvPr>
        <xdr:cNvSpPr txBox="1">
          <a:spLocks noChangeArrowheads="1"/>
        </xdr:cNvSpPr>
      </xdr:nvSpPr>
      <xdr:spPr bwMode="auto">
        <a:xfrm>
          <a:off x="7246620" y="0"/>
          <a:ext cx="63835" cy="437447"/>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92410</xdr:colOff>
      <xdr:row>24</xdr:row>
      <xdr:rowOff>14751</xdr:rowOff>
    </xdr:to>
    <xdr:sp macro="" textlink="">
      <xdr:nvSpPr>
        <xdr:cNvPr id="36" name="Text Box 1">
          <a:extLst>
            <a:ext uri="{FF2B5EF4-FFF2-40B4-BE49-F238E27FC236}">
              <a16:creationId xmlns:a16="http://schemas.microsoft.com/office/drawing/2014/main" xmlns="" id="{00000000-0008-0000-0200-000024000000}"/>
            </a:ext>
          </a:extLst>
        </xdr:cNvPr>
        <xdr:cNvSpPr txBox="1">
          <a:spLocks noChangeArrowheads="1"/>
        </xdr:cNvSpPr>
      </xdr:nvSpPr>
      <xdr:spPr bwMode="auto">
        <a:xfrm>
          <a:off x="7246620" y="0"/>
          <a:ext cx="92410" cy="28907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120794</xdr:rowOff>
    </xdr:to>
    <xdr:sp macro="" textlink="">
      <xdr:nvSpPr>
        <xdr:cNvPr id="37" name="Text Box 1">
          <a:extLst>
            <a:ext uri="{FF2B5EF4-FFF2-40B4-BE49-F238E27FC236}">
              <a16:creationId xmlns:a16="http://schemas.microsoft.com/office/drawing/2014/main" xmlns="" id="{00000000-0008-0000-0200-000025000000}"/>
            </a:ext>
          </a:extLst>
        </xdr:cNvPr>
        <xdr:cNvSpPr txBox="1">
          <a:spLocks noChangeArrowheads="1"/>
        </xdr:cNvSpPr>
      </xdr:nvSpPr>
      <xdr:spPr bwMode="auto">
        <a:xfrm>
          <a:off x="7246620" y="0"/>
          <a:ext cx="63835" cy="39511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120794</xdr:rowOff>
    </xdr:to>
    <xdr:sp macro="" textlink="">
      <xdr:nvSpPr>
        <xdr:cNvPr id="38"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7246620" y="0"/>
          <a:ext cx="63835" cy="39511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111269</xdr:rowOff>
    </xdr:to>
    <xdr:sp macro="" textlink="">
      <xdr:nvSpPr>
        <xdr:cNvPr id="39" name="Text Box 1">
          <a:extLst>
            <a:ext uri="{FF2B5EF4-FFF2-40B4-BE49-F238E27FC236}">
              <a16:creationId xmlns:a16="http://schemas.microsoft.com/office/drawing/2014/main" xmlns="" id="{00000000-0008-0000-0200-000027000000}"/>
            </a:ext>
          </a:extLst>
        </xdr:cNvPr>
        <xdr:cNvSpPr txBox="1">
          <a:spLocks noChangeArrowheads="1"/>
        </xdr:cNvSpPr>
      </xdr:nvSpPr>
      <xdr:spPr bwMode="auto">
        <a:xfrm>
          <a:off x="7246620" y="0"/>
          <a:ext cx="63835" cy="38558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63835</xdr:colOff>
      <xdr:row>24</xdr:row>
      <xdr:rowOff>130319</xdr:rowOff>
    </xdr:to>
    <xdr:sp macro="" textlink="">
      <xdr:nvSpPr>
        <xdr:cNvPr id="40" name="Text Box 4">
          <a:extLst>
            <a:ext uri="{FF2B5EF4-FFF2-40B4-BE49-F238E27FC236}">
              <a16:creationId xmlns:a16="http://schemas.microsoft.com/office/drawing/2014/main" xmlns="" id="{00000000-0008-0000-0200-000028000000}"/>
            </a:ext>
          </a:extLst>
        </xdr:cNvPr>
        <xdr:cNvSpPr txBox="1">
          <a:spLocks noChangeArrowheads="1"/>
        </xdr:cNvSpPr>
      </xdr:nvSpPr>
      <xdr:spPr bwMode="auto">
        <a:xfrm>
          <a:off x="7246620" y="0"/>
          <a:ext cx="63835" cy="40463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101744</xdr:rowOff>
    </xdr:to>
    <xdr:sp macro="" textlink="">
      <xdr:nvSpPr>
        <xdr:cNvPr id="41" name="Text Box 1">
          <a:extLst>
            <a:ext uri="{FF2B5EF4-FFF2-40B4-BE49-F238E27FC236}">
              <a16:creationId xmlns:a16="http://schemas.microsoft.com/office/drawing/2014/main" xmlns="" id="{00000000-0008-0000-0200-000029000000}"/>
            </a:ext>
          </a:extLst>
        </xdr:cNvPr>
        <xdr:cNvSpPr txBox="1">
          <a:spLocks noChangeArrowheads="1"/>
        </xdr:cNvSpPr>
      </xdr:nvSpPr>
      <xdr:spPr bwMode="auto">
        <a:xfrm>
          <a:off x="7246620" y="0"/>
          <a:ext cx="82885" cy="376064"/>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101744</xdr:rowOff>
    </xdr:to>
    <xdr:sp macro="" textlink="">
      <xdr:nvSpPr>
        <xdr:cNvPr id="42" name="Text Box 2">
          <a:extLst>
            <a:ext uri="{FF2B5EF4-FFF2-40B4-BE49-F238E27FC236}">
              <a16:creationId xmlns:a16="http://schemas.microsoft.com/office/drawing/2014/main" xmlns="" id="{00000000-0008-0000-0200-00002A000000}"/>
            </a:ext>
          </a:extLst>
        </xdr:cNvPr>
        <xdr:cNvSpPr txBox="1">
          <a:spLocks noChangeArrowheads="1"/>
        </xdr:cNvSpPr>
      </xdr:nvSpPr>
      <xdr:spPr bwMode="auto">
        <a:xfrm>
          <a:off x="7246620" y="0"/>
          <a:ext cx="82885" cy="376064"/>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101744</xdr:rowOff>
    </xdr:to>
    <xdr:sp macro="" textlink="">
      <xdr:nvSpPr>
        <xdr:cNvPr id="43" name="Text Box 1">
          <a:extLst>
            <a:ext uri="{FF2B5EF4-FFF2-40B4-BE49-F238E27FC236}">
              <a16:creationId xmlns:a16="http://schemas.microsoft.com/office/drawing/2014/main" xmlns="" id="{00000000-0008-0000-0200-00002B000000}"/>
            </a:ext>
          </a:extLst>
        </xdr:cNvPr>
        <xdr:cNvSpPr txBox="1">
          <a:spLocks noChangeArrowheads="1"/>
        </xdr:cNvSpPr>
      </xdr:nvSpPr>
      <xdr:spPr bwMode="auto">
        <a:xfrm>
          <a:off x="7246620" y="0"/>
          <a:ext cx="82885" cy="376064"/>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82885</xdr:colOff>
      <xdr:row>24</xdr:row>
      <xdr:rowOff>101744</xdr:rowOff>
    </xdr:to>
    <xdr:sp macro="" textlink="">
      <xdr:nvSpPr>
        <xdr:cNvPr id="44" name="Text Box 2">
          <a:extLst>
            <a:ext uri="{FF2B5EF4-FFF2-40B4-BE49-F238E27FC236}">
              <a16:creationId xmlns:a16="http://schemas.microsoft.com/office/drawing/2014/main" xmlns="" id="{00000000-0008-0000-0200-00002C000000}"/>
            </a:ext>
          </a:extLst>
        </xdr:cNvPr>
        <xdr:cNvSpPr txBox="1">
          <a:spLocks noChangeArrowheads="1"/>
        </xdr:cNvSpPr>
      </xdr:nvSpPr>
      <xdr:spPr bwMode="auto">
        <a:xfrm>
          <a:off x="7246620" y="0"/>
          <a:ext cx="82885" cy="3760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36123</xdr:rowOff>
    </xdr:to>
    <xdr:sp macro="" textlink="">
      <xdr:nvSpPr>
        <xdr:cNvPr id="45" name="Text Box 1">
          <a:extLst>
            <a:ext uri="{FF2B5EF4-FFF2-40B4-BE49-F238E27FC236}">
              <a16:creationId xmlns:a16="http://schemas.microsoft.com/office/drawing/2014/main" xmlns="" id="{00000000-0008-0000-0200-00002D000000}"/>
            </a:ext>
          </a:extLst>
        </xdr:cNvPr>
        <xdr:cNvSpPr txBox="1">
          <a:spLocks noChangeArrowheads="1"/>
        </xdr:cNvSpPr>
      </xdr:nvSpPr>
      <xdr:spPr bwMode="auto">
        <a:xfrm>
          <a:off x="7246620" y="0"/>
          <a:ext cx="61911" cy="31044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36123</xdr:rowOff>
    </xdr:to>
    <xdr:sp macro="" textlink="">
      <xdr:nvSpPr>
        <xdr:cNvPr id="46"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7246620" y="0"/>
          <a:ext cx="61911" cy="31044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22625</xdr:rowOff>
    </xdr:to>
    <xdr:sp macro="" textlink="">
      <xdr:nvSpPr>
        <xdr:cNvPr id="47" name="Text Box 1">
          <a:extLst>
            <a:ext uri="{FF2B5EF4-FFF2-40B4-BE49-F238E27FC236}">
              <a16:creationId xmlns:a16="http://schemas.microsoft.com/office/drawing/2014/main" xmlns="" id="{00000000-0008-0000-0200-00002F000000}"/>
            </a:ext>
          </a:extLst>
        </xdr:cNvPr>
        <xdr:cNvSpPr txBox="1">
          <a:spLocks noChangeArrowheads="1"/>
        </xdr:cNvSpPr>
      </xdr:nvSpPr>
      <xdr:spPr bwMode="auto">
        <a:xfrm>
          <a:off x="7246620" y="0"/>
          <a:ext cx="61911" cy="29694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36387</xdr:rowOff>
    </xdr:to>
    <xdr:sp macro="" textlink="">
      <xdr:nvSpPr>
        <xdr:cNvPr id="48" name="Text Box 4">
          <a:extLst>
            <a:ext uri="{FF2B5EF4-FFF2-40B4-BE49-F238E27FC236}">
              <a16:creationId xmlns:a16="http://schemas.microsoft.com/office/drawing/2014/main" xmlns="" id="{00000000-0008-0000-0200-000030000000}"/>
            </a:ext>
          </a:extLst>
        </xdr:cNvPr>
        <xdr:cNvSpPr txBox="1">
          <a:spLocks noChangeArrowheads="1"/>
        </xdr:cNvSpPr>
      </xdr:nvSpPr>
      <xdr:spPr bwMode="auto">
        <a:xfrm>
          <a:off x="7246620" y="0"/>
          <a:ext cx="61911" cy="310707"/>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54975</xdr:rowOff>
    </xdr:to>
    <xdr:sp macro="" textlink="">
      <xdr:nvSpPr>
        <xdr:cNvPr id="49" name="Text Box 1">
          <a:extLst>
            <a:ext uri="{FF2B5EF4-FFF2-40B4-BE49-F238E27FC236}">
              <a16:creationId xmlns:a16="http://schemas.microsoft.com/office/drawing/2014/main" xmlns="" id="{00000000-0008-0000-0200-000031000000}"/>
            </a:ext>
          </a:extLst>
        </xdr:cNvPr>
        <xdr:cNvSpPr txBox="1">
          <a:spLocks noChangeArrowheads="1"/>
        </xdr:cNvSpPr>
      </xdr:nvSpPr>
      <xdr:spPr bwMode="auto">
        <a:xfrm>
          <a:off x="7246620" y="0"/>
          <a:ext cx="80961" cy="32929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54975</xdr:rowOff>
    </xdr:to>
    <xdr:sp macro="" textlink="">
      <xdr:nvSpPr>
        <xdr:cNvPr id="50" name="Text Box 2">
          <a:extLst>
            <a:ext uri="{FF2B5EF4-FFF2-40B4-BE49-F238E27FC236}">
              <a16:creationId xmlns:a16="http://schemas.microsoft.com/office/drawing/2014/main" xmlns="" id="{00000000-0008-0000-0200-000032000000}"/>
            </a:ext>
          </a:extLst>
        </xdr:cNvPr>
        <xdr:cNvSpPr txBox="1">
          <a:spLocks noChangeArrowheads="1"/>
        </xdr:cNvSpPr>
      </xdr:nvSpPr>
      <xdr:spPr bwMode="auto">
        <a:xfrm>
          <a:off x="7246620" y="0"/>
          <a:ext cx="80961" cy="32929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54975</xdr:rowOff>
    </xdr:to>
    <xdr:sp macro="" textlink="">
      <xdr:nvSpPr>
        <xdr:cNvPr id="51" name="Text Box 1">
          <a:extLst>
            <a:ext uri="{FF2B5EF4-FFF2-40B4-BE49-F238E27FC236}">
              <a16:creationId xmlns:a16="http://schemas.microsoft.com/office/drawing/2014/main" xmlns="" id="{00000000-0008-0000-0200-000033000000}"/>
            </a:ext>
          </a:extLst>
        </xdr:cNvPr>
        <xdr:cNvSpPr txBox="1">
          <a:spLocks noChangeArrowheads="1"/>
        </xdr:cNvSpPr>
      </xdr:nvSpPr>
      <xdr:spPr bwMode="auto">
        <a:xfrm>
          <a:off x="7246620" y="0"/>
          <a:ext cx="80961" cy="32929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54975</xdr:rowOff>
    </xdr:to>
    <xdr:sp macro="" textlink="">
      <xdr:nvSpPr>
        <xdr:cNvPr id="52" name="Text Box 2">
          <a:extLst>
            <a:ext uri="{FF2B5EF4-FFF2-40B4-BE49-F238E27FC236}">
              <a16:creationId xmlns:a16="http://schemas.microsoft.com/office/drawing/2014/main" xmlns="" id="{00000000-0008-0000-0200-000034000000}"/>
            </a:ext>
          </a:extLst>
        </xdr:cNvPr>
        <xdr:cNvSpPr txBox="1">
          <a:spLocks noChangeArrowheads="1"/>
        </xdr:cNvSpPr>
      </xdr:nvSpPr>
      <xdr:spPr bwMode="auto">
        <a:xfrm>
          <a:off x="7246620" y="0"/>
          <a:ext cx="80961" cy="32929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54975</xdr:rowOff>
    </xdr:to>
    <xdr:sp macro="" textlink="">
      <xdr:nvSpPr>
        <xdr:cNvPr id="53" name="Text Box 1">
          <a:extLst>
            <a:ext uri="{FF2B5EF4-FFF2-40B4-BE49-F238E27FC236}">
              <a16:creationId xmlns:a16="http://schemas.microsoft.com/office/drawing/2014/main" xmlns="" id="{00000000-0008-0000-0200-000035000000}"/>
            </a:ext>
          </a:extLst>
        </xdr:cNvPr>
        <xdr:cNvSpPr txBox="1">
          <a:spLocks noChangeArrowheads="1"/>
        </xdr:cNvSpPr>
      </xdr:nvSpPr>
      <xdr:spPr bwMode="auto">
        <a:xfrm>
          <a:off x="7246620" y="0"/>
          <a:ext cx="80961" cy="32929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54975</xdr:rowOff>
    </xdr:to>
    <xdr:sp macro="" textlink="">
      <xdr:nvSpPr>
        <xdr:cNvPr id="54" name="Text Box 2">
          <a:extLst>
            <a:ext uri="{FF2B5EF4-FFF2-40B4-BE49-F238E27FC236}">
              <a16:creationId xmlns:a16="http://schemas.microsoft.com/office/drawing/2014/main" xmlns="" id="{00000000-0008-0000-0200-000036000000}"/>
            </a:ext>
          </a:extLst>
        </xdr:cNvPr>
        <xdr:cNvSpPr txBox="1">
          <a:spLocks noChangeArrowheads="1"/>
        </xdr:cNvSpPr>
      </xdr:nvSpPr>
      <xdr:spPr bwMode="auto">
        <a:xfrm>
          <a:off x="7246620" y="0"/>
          <a:ext cx="80961" cy="32929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54975</xdr:rowOff>
    </xdr:to>
    <xdr:sp macro="" textlink="">
      <xdr:nvSpPr>
        <xdr:cNvPr id="55" name="Text Box 1">
          <a:extLst>
            <a:ext uri="{FF2B5EF4-FFF2-40B4-BE49-F238E27FC236}">
              <a16:creationId xmlns:a16="http://schemas.microsoft.com/office/drawing/2014/main" xmlns="" id="{00000000-0008-0000-0200-000037000000}"/>
            </a:ext>
          </a:extLst>
        </xdr:cNvPr>
        <xdr:cNvSpPr txBox="1">
          <a:spLocks noChangeArrowheads="1"/>
        </xdr:cNvSpPr>
      </xdr:nvSpPr>
      <xdr:spPr bwMode="auto">
        <a:xfrm>
          <a:off x="7246620" y="0"/>
          <a:ext cx="80961" cy="32929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54975</xdr:rowOff>
    </xdr:to>
    <xdr:sp macro="" textlink="">
      <xdr:nvSpPr>
        <xdr:cNvPr id="56" name="Text Box 2">
          <a:extLst>
            <a:ext uri="{FF2B5EF4-FFF2-40B4-BE49-F238E27FC236}">
              <a16:creationId xmlns:a16="http://schemas.microsoft.com/office/drawing/2014/main" xmlns="" id="{00000000-0008-0000-0200-000038000000}"/>
            </a:ext>
          </a:extLst>
        </xdr:cNvPr>
        <xdr:cNvSpPr txBox="1">
          <a:spLocks noChangeArrowheads="1"/>
        </xdr:cNvSpPr>
      </xdr:nvSpPr>
      <xdr:spPr bwMode="auto">
        <a:xfrm>
          <a:off x="7246620" y="0"/>
          <a:ext cx="80961" cy="32929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90486</xdr:colOff>
      <xdr:row>24</xdr:row>
      <xdr:rowOff>14751</xdr:rowOff>
    </xdr:to>
    <xdr:sp macro="" textlink="">
      <xdr:nvSpPr>
        <xdr:cNvPr id="57" name="Text Box 1">
          <a:extLst>
            <a:ext uri="{FF2B5EF4-FFF2-40B4-BE49-F238E27FC236}">
              <a16:creationId xmlns:a16="http://schemas.microsoft.com/office/drawing/2014/main" xmlns="" id="{00000000-0008-0000-0200-000039000000}"/>
            </a:ext>
          </a:extLst>
        </xdr:cNvPr>
        <xdr:cNvSpPr txBox="1">
          <a:spLocks noChangeArrowheads="1"/>
        </xdr:cNvSpPr>
      </xdr:nvSpPr>
      <xdr:spPr bwMode="auto">
        <a:xfrm>
          <a:off x="7246620" y="0"/>
          <a:ext cx="90486" cy="28907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73169</xdr:rowOff>
    </xdr:to>
    <xdr:sp macro="" textlink="">
      <xdr:nvSpPr>
        <xdr:cNvPr id="58"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7246620" y="0"/>
          <a:ext cx="61911" cy="34748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63644</xdr:rowOff>
    </xdr:to>
    <xdr:sp macro="" textlink="">
      <xdr:nvSpPr>
        <xdr:cNvPr id="59" name="Text Box 1">
          <a:extLst>
            <a:ext uri="{FF2B5EF4-FFF2-40B4-BE49-F238E27FC236}">
              <a16:creationId xmlns:a16="http://schemas.microsoft.com/office/drawing/2014/main" xmlns="" id="{00000000-0008-0000-0200-00003B000000}"/>
            </a:ext>
          </a:extLst>
        </xdr:cNvPr>
        <xdr:cNvSpPr txBox="1">
          <a:spLocks noChangeArrowheads="1"/>
        </xdr:cNvSpPr>
      </xdr:nvSpPr>
      <xdr:spPr bwMode="auto">
        <a:xfrm>
          <a:off x="7246620" y="0"/>
          <a:ext cx="61911" cy="3379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82694</xdr:rowOff>
    </xdr:to>
    <xdr:sp macro="" textlink="">
      <xdr:nvSpPr>
        <xdr:cNvPr id="60" name="Text Box 4">
          <a:extLst>
            <a:ext uri="{FF2B5EF4-FFF2-40B4-BE49-F238E27FC236}">
              <a16:creationId xmlns:a16="http://schemas.microsoft.com/office/drawing/2014/main" xmlns="" id="{00000000-0008-0000-0200-00003C000000}"/>
            </a:ext>
          </a:extLst>
        </xdr:cNvPr>
        <xdr:cNvSpPr txBox="1">
          <a:spLocks noChangeArrowheads="1"/>
        </xdr:cNvSpPr>
      </xdr:nvSpPr>
      <xdr:spPr bwMode="auto">
        <a:xfrm>
          <a:off x="7246620" y="0"/>
          <a:ext cx="61911" cy="35701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101744</xdr:rowOff>
    </xdr:to>
    <xdr:sp macro="" textlink="">
      <xdr:nvSpPr>
        <xdr:cNvPr id="61" name="Text Box 1">
          <a:extLst>
            <a:ext uri="{FF2B5EF4-FFF2-40B4-BE49-F238E27FC236}">
              <a16:creationId xmlns:a16="http://schemas.microsoft.com/office/drawing/2014/main" xmlns="" id="{00000000-0008-0000-0200-00003D000000}"/>
            </a:ext>
          </a:extLst>
        </xdr:cNvPr>
        <xdr:cNvSpPr txBox="1">
          <a:spLocks noChangeArrowheads="1"/>
        </xdr:cNvSpPr>
      </xdr:nvSpPr>
      <xdr:spPr bwMode="auto">
        <a:xfrm>
          <a:off x="7246620" y="0"/>
          <a:ext cx="80961" cy="3760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101744</xdr:rowOff>
    </xdr:to>
    <xdr:sp macro="" textlink="">
      <xdr:nvSpPr>
        <xdr:cNvPr id="62" name="Text Box 2">
          <a:extLst>
            <a:ext uri="{FF2B5EF4-FFF2-40B4-BE49-F238E27FC236}">
              <a16:creationId xmlns:a16="http://schemas.microsoft.com/office/drawing/2014/main" xmlns="" id="{00000000-0008-0000-0200-00003E000000}"/>
            </a:ext>
          </a:extLst>
        </xdr:cNvPr>
        <xdr:cNvSpPr txBox="1">
          <a:spLocks noChangeArrowheads="1"/>
        </xdr:cNvSpPr>
      </xdr:nvSpPr>
      <xdr:spPr bwMode="auto">
        <a:xfrm>
          <a:off x="7246620" y="0"/>
          <a:ext cx="80961" cy="3760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101744</xdr:rowOff>
    </xdr:to>
    <xdr:sp macro="" textlink="">
      <xdr:nvSpPr>
        <xdr:cNvPr id="63" name="Text Box 1">
          <a:extLst>
            <a:ext uri="{FF2B5EF4-FFF2-40B4-BE49-F238E27FC236}">
              <a16:creationId xmlns:a16="http://schemas.microsoft.com/office/drawing/2014/main" xmlns="" id="{00000000-0008-0000-0200-00003F000000}"/>
            </a:ext>
          </a:extLst>
        </xdr:cNvPr>
        <xdr:cNvSpPr txBox="1">
          <a:spLocks noChangeArrowheads="1"/>
        </xdr:cNvSpPr>
      </xdr:nvSpPr>
      <xdr:spPr bwMode="auto">
        <a:xfrm>
          <a:off x="7246620" y="0"/>
          <a:ext cx="80961" cy="3760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101744</xdr:rowOff>
    </xdr:to>
    <xdr:sp macro="" textlink="">
      <xdr:nvSpPr>
        <xdr:cNvPr id="64" name="Text Box 2">
          <a:extLst>
            <a:ext uri="{FF2B5EF4-FFF2-40B4-BE49-F238E27FC236}">
              <a16:creationId xmlns:a16="http://schemas.microsoft.com/office/drawing/2014/main" xmlns="" id="{00000000-0008-0000-0200-000040000000}"/>
            </a:ext>
          </a:extLst>
        </xdr:cNvPr>
        <xdr:cNvSpPr txBox="1">
          <a:spLocks noChangeArrowheads="1"/>
        </xdr:cNvSpPr>
      </xdr:nvSpPr>
      <xdr:spPr bwMode="auto">
        <a:xfrm>
          <a:off x="7246620" y="0"/>
          <a:ext cx="80961" cy="3760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90486</xdr:colOff>
      <xdr:row>24</xdr:row>
      <xdr:rowOff>14751</xdr:rowOff>
    </xdr:to>
    <xdr:sp macro="" textlink="">
      <xdr:nvSpPr>
        <xdr:cNvPr id="65" name="Text Box 1">
          <a:extLst>
            <a:ext uri="{FF2B5EF4-FFF2-40B4-BE49-F238E27FC236}">
              <a16:creationId xmlns:a16="http://schemas.microsoft.com/office/drawing/2014/main" xmlns="" id="{00000000-0008-0000-0200-000041000000}"/>
            </a:ext>
          </a:extLst>
        </xdr:cNvPr>
        <xdr:cNvSpPr txBox="1">
          <a:spLocks noChangeArrowheads="1"/>
        </xdr:cNvSpPr>
      </xdr:nvSpPr>
      <xdr:spPr bwMode="auto">
        <a:xfrm>
          <a:off x="7246620" y="0"/>
          <a:ext cx="90486" cy="28907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120794</xdr:rowOff>
    </xdr:to>
    <xdr:sp macro="" textlink="">
      <xdr:nvSpPr>
        <xdr:cNvPr id="66" name="Text Box 1">
          <a:extLst>
            <a:ext uri="{FF2B5EF4-FFF2-40B4-BE49-F238E27FC236}">
              <a16:creationId xmlns:a16="http://schemas.microsoft.com/office/drawing/2014/main" xmlns="" id="{00000000-0008-0000-0200-000042000000}"/>
            </a:ext>
          </a:extLst>
        </xdr:cNvPr>
        <xdr:cNvSpPr txBox="1">
          <a:spLocks noChangeArrowheads="1"/>
        </xdr:cNvSpPr>
      </xdr:nvSpPr>
      <xdr:spPr bwMode="auto">
        <a:xfrm>
          <a:off x="7246620" y="0"/>
          <a:ext cx="61911" cy="39511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120794</xdr:rowOff>
    </xdr:to>
    <xdr:sp macro="" textlink="">
      <xdr:nvSpPr>
        <xdr:cNvPr id="67" name="Text Box 4">
          <a:extLst>
            <a:ext uri="{FF2B5EF4-FFF2-40B4-BE49-F238E27FC236}">
              <a16:creationId xmlns:a16="http://schemas.microsoft.com/office/drawing/2014/main" xmlns="" id="{00000000-0008-0000-0200-000043000000}"/>
            </a:ext>
          </a:extLst>
        </xdr:cNvPr>
        <xdr:cNvSpPr txBox="1">
          <a:spLocks noChangeArrowheads="1"/>
        </xdr:cNvSpPr>
      </xdr:nvSpPr>
      <xdr:spPr bwMode="auto">
        <a:xfrm>
          <a:off x="7246620" y="0"/>
          <a:ext cx="61911" cy="39511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111269</xdr:rowOff>
    </xdr:to>
    <xdr:sp macro="" textlink="">
      <xdr:nvSpPr>
        <xdr:cNvPr id="68" name="Text Box 1">
          <a:extLst>
            <a:ext uri="{FF2B5EF4-FFF2-40B4-BE49-F238E27FC236}">
              <a16:creationId xmlns:a16="http://schemas.microsoft.com/office/drawing/2014/main" xmlns="" id="{00000000-0008-0000-0200-000044000000}"/>
            </a:ext>
          </a:extLst>
        </xdr:cNvPr>
        <xdr:cNvSpPr txBox="1">
          <a:spLocks noChangeArrowheads="1"/>
        </xdr:cNvSpPr>
      </xdr:nvSpPr>
      <xdr:spPr bwMode="auto">
        <a:xfrm>
          <a:off x="7246620" y="0"/>
          <a:ext cx="61911" cy="38558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130319</xdr:rowOff>
    </xdr:to>
    <xdr:sp macro="" textlink="">
      <xdr:nvSpPr>
        <xdr:cNvPr id="69" name="Text Box 4">
          <a:extLst>
            <a:ext uri="{FF2B5EF4-FFF2-40B4-BE49-F238E27FC236}">
              <a16:creationId xmlns:a16="http://schemas.microsoft.com/office/drawing/2014/main" xmlns="" id="{00000000-0008-0000-0200-000045000000}"/>
            </a:ext>
          </a:extLst>
        </xdr:cNvPr>
        <xdr:cNvSpPr txBox="1">
          <a:spLocks noChangeArrowheads="1"/>
        </xdr:cNvSpPr>
      </xdr:nvSpPr>
      <xdr:spPr bwMode="auto">
        <a:xfrm>
          <a:off x="7246620" y="0"/>
          <a:ext cx="61911" cy="40463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149369</xdr:rowOff>
    </xdr:to>
    <xdr:sp macro="" textlink="">
      <xdr:nvSpPr>
        <xdr:cNvPr id="70" name="Text Box 1">
          <a:extLst>
            <a:ext uri="{FF2B5EF4-FFF2-40B4-BE49-F238E27FC236}">
              <a16:creationId xmlns:a16="http://schemas.microsoft.com/office/drawing/2014/main" xmlns="" id="{00000000-0008-0000-0200-000046000000}"/>
            </a:ext>
          </a:extLst>
        </xdr:cNvPr>
        <xdr:cNvSpPr txBox="1">
          <a:spLocks noChangeArrowheads="1"/>
        </xdr:cNvSpPr>
      </xdr:nvSpPr>
      <xdr:spPr bwMode="auto">
        <a:xfrm>
          <a:off x="7246620" y="0"/>
          <a:ext cx="80961" cy="42368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149369</xdr:rowOff>
    </xdr:to>
    <xdr:sp macro="" textlink="">
      <xdr:nvSpPr>
        <xdr:cNvPr id="71" name="Text Box 2">
          <a:extLst>
            <a:ext uri="{FF2B5EF4-FFF2-40B4-BE49-F238E27FC236}">
              <a16:creationId xmlns:a16="http://schemas.microsoft.com/office/drawing/2014/main" xmlns="" id="{00000000-0008-0000-0200-000047000000}"/>
            </a:ext>
          </a:extLst>
        </xdr:cNvPr>
        <xdr:cNvSpPr txBox="1">
          <a:spLocks noChangeArrowheads="1"/>
        </xdr:cNvSpPr>
      </xdr:nvSpPr>
      <xdr:spPr bwMode="auto">
        <a:xfrm>
          <a:off x="7246620" y="0"/>
          <a:ext cx="80961" cy="42368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149369</xdr:rowOff>
    </xdr:to>
    <xdr:sp macro="" textlink="">
      <xdr:nvSpPr>
        <xdr:cNvPr id="72" name="Text Box 1">
          <a:extLst>
            <a:ext uri="{FF2B5EF4-FFF2-40B4-BE49-F238E27FC236}">
              <a16:creationId xmlns:a16="http://schemas.microsoft.com/office/drawing/2014/main" xmlns="" id="{00000000-0008-0000-0200-000048000000}"/>
            </a:ext>
          </a:extLst>
        </xdr:cNvPr>
        <xdr:cNvSpPr txBox="1">
          <a:spLocks noChangeArrowheads="1"/>
        </xdr:cNvSpPr>
      </xdr:nvSpPr>
      <xdr:spPr bwMode="auto">
        <a:xfrm>
          <a:off x="7246620" y="0"/>
          <a:ext cx="80961" cy="42368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149369</xdr:rowOff>
    </xdr:to>
    <xdr:sp macro="" textlink="">
      <xdr:nvSpPr>
        <xdr:cNvPr id="73" name="Text Box 2">
          <a:extLst>
            <a:ext uri="{FF2B5EF4-FFF2-40B4-BE49-F238E27FC236}">
              <a16:creationId xmlns:a16="http://schemas.microsoft.com/office/drawing/2014/main" xmlns="" id="{00000000-0008-0000-0200-000049000000}"/>
            </a:ext>
          </a:extLst>
        </xdr:cNvPr>
        <xdr:cNvSpPr txBox="1">
          <a:spLocks noChangeArrowheads="1"/>
        </xdr:cNvSpPr>
      </xdr:nvSpPr>
      <xdr:spPr bwMode="auto">
        <a:xfrm>
          <a:off x="7246620" y="0"/>
          <a:ext cx="80961" cy="42368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90486</xdr:colOff>
      <xdr:row>24</xdr:row>
      <xdr:rowOff>15458</xdr:rowOff>
    </xdr:to>
    <xdr:sp macro="" textlink="">
      <xdr:nvSpPr>
        <xdr:cNvPr id="74" name="Text Box 1">
          <a:extLst>
            <a:ext uri="{FF2B5EF4-FFF2-40B4-BE49-F238E27FC236}">
              <a16:creationId xmlns:a16="http://schemas.microsoft.com/office/drawing/2014/main" xmlns="" id="{00000000-0008-0000-0200-00004A000000}"/>
            </a:ext>
          </a:extLst>
        </xdr:cNvPr>
        <xdr:cNvSpPr txBox="1">
          <a:spLocks noChangeArrowheads="1"/>
        </xdr:cNvSpPr>
      </xdr:nvSpPr>
      <xdr:spPr bwMode="auto">
        <a:xfrm>
          <a:off x="7246620" y="0"/>
          <a:ext cx="90486" cy="28977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153602</xdr:rowOff>
    </xdr:to>
    <xdr:sp macro="" textlink="">
      <xdr:nvSpPr>
        <xdr:cNvPr id="75" name="Text Box 1">
          <a:extLst>
            <a:ext uri="{FF2B5EF4-FFF2-40B4-BE49-F238E27FC236}">
              <a16:creationId xmlns:a16="http://schemas.microsoft.com/office/drawing/2014/main" xmlns="" id="{00000000-0008-0000-0200-00004B000000}"/>
            </a:ext>
          </a:extLst>
        </xdr:cNvPr>
        <xdr:cNvSpPr txBox="1">
          <a:spLocks noChangeArrowheads="1"/>
        </xdr:cNvSpPr>
      </xdr:nvSpPr>
      <xdr:spPr bwMode="auto">
        <a:xfrm>
          <a:off x="7246620" y="0"/>
          <a:ext cx="61911" cy="42792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153602</xdr:rowOff>
    </xdr:to>
    <xdr:sp macro="" textlink="">
      <xdr:nvSpPr>
        <xdr:cNvPr id="76" name="Text Box 4">
          <a:extLst>
            <a:ext uri="{FF2B5EF4-FFF2-40B4-BE49-F238E27FC236}">
              <a16:creationId xmlns:a16="http://schemas.microsoft.com/office/drawing/2014/main" xmlns="" id="{00000000-0008-0000-0200-00004C000000}"/>
            </a:ext>
          </a:extLst>
        </xdr:cNvPr>
        <xdr:cNvSpPr txBox="1">
          <a:spLocks noChangeArrowheads="1"/>
        </xdr:cNvSpPr>
      </xdr:nvSpPr>
      <xdr:spPr bwMode="auto">
        <a:xfrm>
          <a:off x="7246620" y="0"/>
          <a:ext cx="61911" cy="42792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149369</xdr:rowOff>
    </xdr:to>
    <xdr:sp macro="" textlink="">
      <xdr:nvSpPr>
        <xdr:cNvPr id="77" name="Text Box 1">
          <a:extLst>
            <a:ext uri="{FF2B5EF4-FFF2-40B4-BE49-F238E27FC236}">
              <a16:creationId xmlns:a16="http://schemas.microsoft.com/office/drawing/2014/main" xmlns="" id="{00000000-0008-0000-0200-00004D000000}"/>
            </a:ext>
          </a:extLst>
        </xdr:cNvPr>
        <xdr:cNvSpPr txBox="1">
          <a:spLocks noChangeArrowheads="1"/>
        </xdr:cNvSpPr>
      </xdr:nvSpPr>
      <xdr:spPr bwMode="auto">
        <a:xfrm>
          <a:off x="7246620" y="0"/>
          <a:ext cx="61911" cy="42368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163127</xdr:rowOff>
    </xdr:to>
    <xdr:sp macro="" textlink="">
      <xdr:nvSpPr>
        <xdr:cNvPr id="78"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7246620" y="0"/>
          <a:ext cx="61911" cy="437447"/>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90486</xdr:colOff>
      <xdr:row>24</xdr:row>
      <xdr:rowOff>14751</xdr:rowOff>
    </xdr:to>
    <xdr:sp macro="" textlink="">
      <xdr:nvSpPr>
        <xdr:cNvPr id="79" name="Text Box 1">
          <a:extLst>
            <a:ext uri="{FF2B5EF4-FFF2-40B4-BE49-F238E27FC236}">
              <a16:creationId xmlns:a16="http://schemas.microsoft.com/office/drawing/2014/main" xmlns="" id="{00000000-0008-0000-0200-00004F000000}"/>
            </a:ext>
          </a:extLst>
        </xdr:cNvPr>
        <xdr:cNvSpPr txBox="1">
          <a:spLocks noChangeArrowheads="1"/>
        </xdr:cNvSpPr>
      </xdr:nvSpPr>
      <xdr:spPr bwMode="auto">
        <a:xfrm>
          <a:off x="7246620" y="0"/>
          <a:ext cx="90486" cy="28907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120794</xdr:rowOff>
    </xdr:to>
    <xdr:sp macro="" textlink="">
      <xdr:nvSpPr>
        <xdr:cNvPr id="80" name="Text Box 1">
          <a:extLst>
            <a:ext uri="{FF2B5EF4-FFF2-40B4-BE49-F238E27FC236}">
              <a16:creationId xmlns:a16="http://schemas.microsoft.com/office/drawing/2014/main" xmlns="" id="{00000000-0008-0000-0200-000050000000}"/>
            </a:ext>
          </a:extLst>
        </xdr:cNvPr>
        <xdr:cNvSpPr txBox="1">
          <a:spLocks noChangeArrowheads="1"/>
        </xdr:cNvSpPr>
      </xdr:nvSpPr>
      <xdr:spPr bwMode="auto">
        <a:xfrm>
          <a:off x="7246620" y="0"/>
          <a:ext cx="61911" cy="39511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120794</xdr:rowOff>
    </xdr:to>
    <xdr:sp macro="" textlink="">
      <xdr:nvSpPr>
        <xdr:cNvPr id="81" name="Text Box 4">
          <a:extLst>
            <a:ext uri="{FF2B5EF4-FFF2-40B4-BE49-F238E27FC236}">
              <a16:creationId xmlns:a16="http://schemas.microsoft.com/office/drawing/2014/main" xmlns="" id="{00000000-0008-0000-0200-000051000000}"/>
            </a:ext>
          </a:extLst>
        </xdr:cNvPr>
        <xdr:cNvSpPr txBox="1">
          <a:spLocks noChangeArrowheads="1"/>
        </xdr:cNvSpPr>
      </xdr:nvSpPr>
      <xdr:spPr bwMode="auto">
        <a:xfrm>
          <a:off x="7246620" y="0"/>
          <a:ext cx="61911" cy="39511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111269</xdr:rowOff>
    </xdr:to>
    <xdr:sp macro="" textlink="">
      <xdr:nvSpPr>
        <xdr:cNvPr id="82" name="Text Box 1">
          <a:extLst>
            <a:ext uri="{FF2B5EF4-FFF2-40B4-BE49-F238E27FC236}">
              <a16:creationId xmlns:a16="http://schemas.microsoft.com/office/drawing/2014/main" xmlns="" id="{00000000-0008-0000-0200-000052000000}"/>
            </a:ext>
          </a:extLst>
        </xdr:cNvPr>
        <xdr:cNvSpPr txBox="1">
          <a:spLocks noChangeArrowheads="1"/>
        </xdr:cNvSpPr>
      </xdr:nvSpPr>
      <xdr:spPr bwMode="auto">
        <a:xfrm>
          <a:off x="7246620" y="0"/>
          <a:ext cx="61911" cy="38558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130319</xdr:rowOff>
    </xdr:to>
    <xdr:sp macro="" textlink="">
      <xdr:nvSpPr>
        <xdr:cNvPr id="83" name="Text Box 4">
          <a:extLst>
            <a:ext uri="{FF2B5EF4-FFF2-40B4-BE49-F238E27FC236}">
              <a16:creationId xmlns:a16="http://schemas.microsoft.com/office/drawing/2014/main" xmlns="" id="{00000000-0008-0000-0200-000053000000}"/>
            </a:ext>
          </a:extLst>
        </xdr:cNvPr>
        <xdr:cNvSpPr txBox="1">
          <a:spLocks noChangeArrowheads="1"/>
        </xdr:cNvSpPr>
      </xdr:nvSpPr>
      <xdr:spPr bwMode="auto">
        <a:xfrm>
          <a:off x="7246620" y="0"/>
          <a:ext cx="61911" cy="40463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101744</xdr:rowOff>
    </xdr:to>
    <xdr:sp macro="" textlink="">
      <xdr:nvSpPr>
        <xdr:cNvPr id="84" name="Text Box 1">
          <a:extLst>
            <a:ext uri="{FF2B5EF4-FFF2-40B4-BE49-F238E27FC236}">
              <a16:creationId xmlns:a16="http://schemas.microsoft.com/office/drawing/2014/main" xmlns="" id="{00000000-0008-0000-0200-000054000000}"/>
            </a:ext>
          </a:extLst>
        </xdr:cNvPr>
        <xdr:cNvSpPr txBox="1">
          <a:spLocks noChangeArrowheads="1"/>
        </xdr:cNvSpPr>
      </xdr:nvSpPr>
      <xdr:spPr bwMode="auto">
        <a:xfrm>
          <a:off x="7246620" y="0"/>
          <a:ext cx="80961" cy="3760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101744</xdr:rowOff>
    </xdr:to>
    <xdr:sp macro="" textlink="">
      <xdr:nvSpPr>
        <xdr:cNvPr id="85" name="Text Box 2">
          <a:extLst>
            <a:ext uri="{FF2B5EF4-FFF2-40B4-BE49-F238E27FC236}">
              <a16:creationId xmlns:a16="http://schemas.microsoft.com/office/drawing/2014/main" xmlns="" id="{00000000-0008-0000-0200-000055000000}"/>
            </a:ext>
          </a:extLst>
        </xdr:cNvPr>
        <xdr:cNvSpPr txBox="1">
          <a:spLocks noChangeArrowheads="1"/>
        </xdr:cNvSpPr>
      </xdr:nvSpPr>
      <xdr:spPr bwMode="auto">
        <a:xfrm>
          <a:off x="7246620" y="0"/>
          <a:ext cx="80961" cy="3760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101744</xdr:rowOff>
    </xdr:to>
    <xdr:sp macro="" textlink="">
      <xdr:nvSpPr>
        <xdr:cNvPr id="86" name="Text Box 1">
          <a:extLst>
            <a:ext uri="{FF2B5EF4-FFF2-40B4-BE49-F238E27FC236}">
              <a16:creationId xmlns:a16="http://schemas.microsoft.com/office/drawing/2014/main" xmlns="" id="{00000000-0008-0000-0200-000056000000}"/>
            </a:ext>
          </a:extLst>
        </xdr:cNvPr>
        <xdr:cNvSpPr txBox="1">
          <a:spLocks noChangeArrowheads="1"/>
        </xdr:cNvSpPr>
      </xdr:nvSpPr>
      <xdr:spPr bwMode="auto">
        <a:xfrm>
          <a:off x="7246620" y="0"/>
          <a:ext cx="80961" cy="37606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101744</xdr:rowOff>
    </xdr:to>
    <xdr:sp macro="" textlink="">
      <xdr:nvSpPr>
        <xdr:cNvPr id="87" name="Text Box 2">
          <a:extLst>
            <a:ext uri="{FF2B5EF4-FFF2-40B4-BE49-F238E27FC236}">
              <a16:creationId xmlns:a16="http://schemas.microsoft.com/office/drawing/2014/main" xmlns="" id="{00000000-0008-0000-0200-000057000000}"/>
            </a:ext>
          </a:extLst>
        </xdr:cNvPr>
        <xdr:cNvSpPr txBox="1">
          <a:spLocks noChangeArrowheads="1"/>
        </xdr:cNvSpPr>
      </xdr:nvSpPr>
      <xdr:spPr bwMode="auto">
        <a:xfrm>
          <a:off x="7246620" y="0"/>
          <a:ext cx="80961" cy="376064"/>
        </a:xfrm>
        <a:prstGeom prst="rect">
          <a:avLst/>
        </a:prstGeom>
        <a:noFill/>
        <a:ln w="9525">
          <a:noFill/>
          <a:miter lim="800000"/>
          <a:headEnd/>
          <a:tailEnd/>
        </a:ln>
      </xdr:spPr>
    </xdr:sp>
    <xdr:clientData/>
  </xdr:twoCellAnchor>
  <xdr:oneCellAnchor>
    <xdr:from>
      <xdr:col>13</xdr:col>
      <xdr:colOff>1219200</xdr:colOff>
      <xdr:row>24</xdr:row>
      <xdr:rowOff>0</xdr:rowOff>
    </xdr:from>
    <xdr:ext cx="58217" cy="319967"/>
    <xdr:sp macro="" textlink="">
      <xdr:nvSpPr>
        <xdr:cNvPr id="88" name="Text Box 1">
          <a:extLst>
            <a:ext uri="{FF2B5EF4-FFF2-40B4-BE49-F238E27FC236}">
              <a16:creationId xmlns:a16="http://schemas.microsoft.com/office/drawing/2014/main" xmlns="" id="{00000000-0008-0000-0200-00005800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89" name="Text Box 4">
          <a:extLst>
            <a:ext uri="{FF2B5EF4-FFF2-40B4-BE49-F238E27FC236}">
              <a16:creationId xmlns:a16="http://schemas.microsoft.com/office/drawing/2014/main" xmlns="" id="{00000000-0008-0000-0200-00005900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90" name="Text Box 1">
          <a:extLst>
            <a:ext uri="{FF2B5EF4-FFF2-40B4-BE49-F238E27FC236}">
              <a16:creationId xmlns:a16="http://schemas.microsoft.com/office/drawing/2014/main" xmlns="" id="{00000000-0008-0000-0200-00005A00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91" name="Text Box 4">
          <a:extLst>
            <a:ext uri="{FF2B5EF4-FFF2-40B4-BE49-F238E27FC236}">
              <a16:creationId xmlns:a16="http://schemas.microsoft.com/office/drawing/2014/main" xmlns="" id="{00000000-0008-0000-0200-00005B00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2" name="Text Box 1">
          <a:extLst>
            <a:ext uri="{FF2B5EF4-FFF2-40B4-BE49-F238E27FC236}">
              <a16:creationId xmlns:a16="http://schemas.microsoft.com/office/drawing/2014/main" xmlns="" id="{00000000-0008-0000-0200-00005C0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3" name="Text Box 2">
          <a:extLst>
            <a:ext uri="{FF2B5EF4-FFF2-40B4-BE49-F238E27FC236}">
              <a16:creationId xmlns:a16="http://schemas.microsoft.com/office/drawing/2014/main" xmlns="" id="{00000000-0008-0000-0200-00005D0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4" name="Text Box 1">
          <a:extLst>
            <a:ext uri="{FF2B5EF4-FFF2-40B4-BE49-F238E27FC236}">
              <a16:creationId xmlns:a16="http://schemas.microsoft.com/office/drawing/2014/main" xmlns="" id="{00000000-0008-0000-0200-00005E0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5" name="Text Box 2">
          <a:extLst>
            <a:ext uri="{FF2B5EF4-FFF2-40B4-BE49-F238E27FC236}">
              <a16:creationId xmlns:a16="http://schemas.microsoft.com/office/drawing/2014/main" xmlns="" id="{00000000-0008-0000-0200-00005F0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6" name="Text Box 1">
          <a:extLst>
            <a:ext uri="{FF2B5EF4-FFF2-40B4-BE49-F238E27FC236}">
              <a16:creationId xmlns:a16="http://schemas.microsoft.com/office/drawing/2014/main" xmlns="" id="{00000000-0008-0000-0200-0000600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7" name="Text Box 2">
          <a:extLst>
            <a:ext uri="{FF2B5EF4-FFF2-40B4-BE49-F238E27FC236}">
              <a16:creationId xmlns:a16="http://schemas.microsoft.com/office/drawing/2014/main" xmlns="" id="{00000000-0008-0000-0200-0000610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8" name="Text Box 1">
          <a:extLst>
            <a:ext uri="{FF2B5EF4-FFF2-40B4-BE49-F238E27FC236}">
              <a16:creationId xmlns:a16="http://schemas.microsoft.com/office/drawing/2014/main" xmlns="" id="{00000000-0008-0000-0200-0000620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9" name="Text Box 2">
          <a:extLst>
            <a:ext uri="{FF2B5EF4-FFF2-40B4-BE49-F238E27FC236}">
              <a16:creationId xmlns:a16="http://schemas.microsoft.com/office/drawing/2014/main" xmlns="" id="{00000000-0008-0000-0200-0000630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100" name="Text Box 4">
          <a:extLst>
            <a:ext uri="{FF2B5EF4-FFF2-40B4-BE49-F238E27FC236}">
              <a16:creationId xmlns:a16="http://schemas.microsoft.com/office/drawing/2014/main" xmlns="" id="{00000000-0008-0000-0200-00006400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101" name="Text Box 1">
          <a:extLst>
            <a:ext uri="{FF2B5EF4-FFF2-40B4-BE49-F238E27FC236}">
              <a16:creationId xmlns:a16="http://schemas.microsoft.com/office/drawing/2014/main" xmlns="" id="{00000000-0008-0000-0200-00006500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102"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03" name="Text Box 1">
          <a:extLst>
            <a:ext uri="{FF2B5EF4-FFF2-40B4-BE49-F238E27FC236}">
              <a16:creationId xmlns:a16="http://schemas.microsoft.com/office/drawing/2014/main" xmlns="" id="{00000000-0008-0000-0200-0000670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04" name="Text Box 2">
          <a:extLst>
            <a:ext uri="{FF2B5EF4-FFF2-40B4-BE49-F238E27FC236}">
              <a16:creationId xmlns:a16="http://schemas.microsoft.com/office/drawing/2014/main" xmlns="" id="{00000000-0008-0000-0200-0000680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05" name="Text Box 1">
          <a:extLst>
            <a:ext uri="{FF2B5EF4-FFF2-40B4-BE49-F238E27FC236}">
              <a16:creationId xmlns:a16="http://schemas.microsoft.com/office/drawing/2014/main" xmlns="" id="{00000000-0008-0000-0200-0000690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06" name="Text Box 2">
          <a:extLst>
            <a:ext uri="{FF2B5EF4-FFF2-40B4-BE49-F238E27FC236}">
              <a16:creationId xmlns:a16="http://schemas.microsoft.com/office/drawing/2014/main" xmlns="" id="{00000000-0008-0000-0200-00006A0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07" name="Text Box 1">
          <a:extLst>
            <a:ext uri="{FF2B5EF4-FFF2-40B4-BE49-F238E27FC236}">
              <a16:creationId xmlns:a16="http://schemas.microsoft.com/office/drawing/2014/main" xmlns="" id="{00000000-0008-0000-0200-00006B00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08" name="Text Box 4">
          <a:extLst>
            <a:ext uri="{FF2B5EF4-FFF2-40B4-BE49-F238E27FC236}">
              <a16:creationId xmlns:a16="http://schemas.microsoft.com/office/drawing/2014/main" xmlns="" id="{00000000-0008-0000-0200-00006C00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109" name="Text Box 1">
          <a:extLst>
            <a:ext uri="{FF2B5EF4-FFF2-40B4-BE49-F238E27FC236}">
              <a16:creationId xmlns:a16="http://schemas.microsoft.com/office/drawing/2014/main" xmlns="" id="{00000000-0008-0000-0200-00006D00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110" name="Text Box 4">
          <a:extLst>
            <a:ext uri="{FF2B5EF4-FFF2-40B4-BE49-F238E27FC236}">
              <a16:creationId xmlns:a16="http://schemas.microsoft.com/office/drawing/2014/main" xmlns="" id="{00000000-0008-0000-0200-00006E00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11" name="Text Box 1">
          <a:extLst>
            <a:ext uri="{FF2B5EF4-FFF2-40B4-BE49-F238E27FC236}">
              <a16:creationId xmlns:a16="http://schemas.microsoft.com/office/drawing/2014/main" xmlns="" id="{00000000-0008-0000-0200-00006F00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12" name="Text Box 2">
          <a:extLst>
            <a:ext uri="{FF2B5EF4-FFF2-40B4-BE49-F238E27FC236}">
              <a16:creationId xmlns:a16="http://schemas.microsoft.com/office/drawing/2014/main" xmlns="" id="{00000000-0008-0000-0200-00007000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13" name="Text Box 1">
          <a:extLst>
            <a:ext uri="{FF2B5EF4-FFF2-40B4-BE49-F238E27FC236}">
              <a16:creationId xmlns:a16="http://schemas.microsoft.com/office/drawing/2014/main" xmlns="" id="{00000000-0008-0000-0200-00007100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14" name="Text Box 2">
          <a:extLst>
            <a:ext uri="{FF2B5EF4-FFF2-40B4-BE49-F238E27FC236}">
              <a16:creationId xmlns:a16="http://schemas.microsoft.com/office/drawing/2014/main" xmlns="" id="{00000000-0008-0000-0200-00007200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115" name="Text Box 1">
          <a:extLst>
            <a:ext uri="{FF2B5EF4-FFF2-40B4-BE49-F238E27FC236}">
              <a16:creationId xmlns:a16="http://schemas.microsoft.com/office/drawing/2014/main" xmlns="" id="{00000000-0008-0000-0200-00007300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116" name="Text Box 1">
          <a:extLst>
            <a:ext uri="{FF2B5EF4-FFF2-40B4-BE49-F238E27FC236}">
              <a16:creationId xmlns:a16="http://schemas.microsoft.com/office/drawing/2014/main" xmlns="" id="{00000000-0008-0000-0200-00007400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117" name="Text Box 4">
          <a:extLst>
            <a:ext uri="{FF2B5EF4-FFF2-40B4-BE49-F238E27FC236}">
              <a16:creationId xmlns:a16="http://schemas.microsoft.com/office/drawing/2014/main" xmlns="" id="{00000000-0008-0000-0200-00007500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118" name="Text Box 1">
          <a:extLst>
            <a:ext uri="{FF2B5EF4-FFF2-40B4-BE49-F238E27FC236}">
              <a16:creationId xmlns:a16="http://schemas.microsoft.com/office/drawing/2014/main" xmlns="" id="{00000000-0008-0000-0200-00007600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119" name="Text Box 4">
          <a:extLst>
            <a:ext uri="{FF2B5EF4-FFF2-40B4-BE49-F238E27FC236}">
              <a16:creationId xmlns:a16="http://schemas.microsoft.com/office/drawing/2014/main" xmlns="" id="{00000000-0008-0000-0200-00007700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20" name="Text Box 1">
          <a:extLst>
            <a:ext uri="{FF2B5EF4-FFF2-40B4-BE49-F238E27FC236}">
              <a16:creationId xmlns:a16="http://schemas.microsoft.com/office/drawing/2014/main" xmlns="" id="{00000000-0008-0000-0200-00007800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21" name="Text Box 4">
          <a:extLst>
            <a:ext uri="{FF2B5EF4-FFF2-40B4-BE49-F238E27FC236}">
              <a16:creationId xmlns:a16="http://schemas.microsoft.com/office/drawing/2014/main" xmlns="" id="{00000000-0008-0000-0200-00007900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122" name="Text Box 1">
          <a:extLst>
            <a:ext uri="{FF2B5EF4-FFF2-40B4-BE49-F238E27FC236}">
              <a16:creationId xmlns:a16="http://schemas.microsoft.com/office/drawing/2014/main" xmlns="" id="{00000000-0008-0000-0200-00007A00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123" name="Text Box 4">
          <a:extLst>
            <a:ext uri="{FF2B5EF4-FFF2-40B4-BE49-F238E27FC236}">
              <a16:creationId xmlns:a16="http://schemas.microsoft.com/office/drawing/2014/main" xmlns="" id="{00000000-0008-0000-0200-00007B00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4" name="Text Box 1">
          <a:extLst>
            <a:ext uri="{FF2B5EF4-FFF2-40B4-BE49-F238E27FC236}">
              <a16:creationId xmlns:a16="http://schemas.microsoft.com/office/drawing/2014/main" xmlns="" id="{00000000-0008-0000-0200-00007C0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5" name="Text Box 2">
          <a:extLst>
            <a:ext uri="{FF2B5EF4-FFF2-40B4-BE49-F238E27FC236}">
              <a16:creationId xmlns:a16="http://schemas.microsoft.com/office/drawing/2014/main" xmlns="" id="{00000000-0008-0000-0200-00007D0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6" name="Text Box 1">
          <a:extLst>
            <a:ext uri="{FF2B5EF4-FFF2-40B4-BE49-F238E27FC236}">
              <a16:creationId xmlns:a16="http://schemas.microsoft.com/office/drawing/2014/main" xmlns="" id="{00000000-0008-0000-0200-00007E0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7" name="Text Box 2">
          <a:extLst>
            <a:ext uri="{FF2B5EF4-FFF2-40B4-BE49-F238E27FC236}">
              <a16:creationId xmlns:a16="http://schemas.microsoft.com/office/drawing/2014/main" xmlns="" id="{00000000-0008-0000-0200-00007F0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128" name="Text Box 1">
          <a:extLst>
            <a:ext uri="{FF2B5EF4-FFF2-40B4-BE49-F238E27FC236}">
              <a16:creationId xmlns:a16="http://schemas.microsoft.com/office/drawing/2014/main" xmlns="" id="{00000000-0008-0000-0200-00008000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129" name="Text Box 4">
          <a:extLst>
            <a:ext uri="{FF2B5EF4-FFF2-40B4-BE49-F238E27FC236}">
              <a16:creationId xmlns:a16="http://schemas.microsoft.com/office/drawing/2014/main" xmlns="" id="{00000000-0008-0000-0200-00008100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130" name="Text Box 1">
          <a:extLst>
            <a:ext uri="{FF2B5EF4-FFF2-40B4-BE49-F238E27FC236}">
              <a16:creationId xmlns:a16="http://schemas.microsoft.com/office/drawing/2014/main" xmlns="" id="{00000000-0008-0000-0200-00008200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131" name="Text Box 4">
          <a:extLst>
            <a:ext uri="{FF2B5EF4-FFF2-40B4-BE49-F238E27FC236}">
              <a16:creationId xmlns:a16="http://schemas.microsoft.com/office/drawing/2014/main" xmlns="" id="{00000000-0008-0000-0200-00008300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32" name="Text Box 1">
          <a:extLst>
            <a:ext uri="{FF2B5EF4-FFF2-40B4-BE49-F238E27FC236}">
              <a16:creationId xmlns:a16="http://schemas.microsoft.com/office/drawing/2014/main" xmlns="" id="{00000000-0008-0000-0200-0000840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33" name="Text Box 2">
          <a:extLst>
            <a:ext uri="{FF2B5EF4-FFF2-40B4-BE49-F238E27FC236}">
              <a16:creationId xmlns:a16="http://schemas.microsoft.com/office/drawing/2014/main" xmlns="" id="{00000000-0008-0000-0200-0000850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34" name="Text Box 1">
          <a:extLst>
            <a:ext uri="{FF2B5EF4-FFF2-40B4-BE49-F238E27FC236}">
              <a16:creationId xmlns:a16="http://schemas.microsoft.com/office/drawing/2014/main" xmlns="" id="{00000000-0008-0000-0200-0000860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35" name="Text Box 2">
          <a:extLst>
            <a:ext uri="{FF2B5EF4-FFF2-40B4-BE49-F238E27FC236}">
              <a16:creationId xmlns:a16="http://schemas.microsoft.com/office/drawing/2014/main" xmlns="" id="{00000000-0008-0000-0200-0000870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36" name="Text Box 1">
          <a:extLst>
            <a:ext uri="{FF2B5EF4-FFF2-40B4-BE49-F238E27FC236}">
              <a16:creationId xmlns:a16="http://schemas.microsoft.com/office/drawing/2014/main" xmlns="" id="{00000000-0008-0000-0200-0000880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37" name="Text Box 2">
          <a:extLst>
            <a:ext uri="{FF2B5EF4-FFF2-40B4-BE49-F238E27FC236}">
              <a16:creationId xmlns:a16="http://schemas.microsoft.com/office/drawing/2014/main" xmlns="" id="{00000000-0008-0000-0200-0000890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38" name="Text Box 1">
          <a:extLst>
            <a:ext uri="{FF2B5EF4-FFF2-40B4-BE49-F238E27FC236}">
              <a16:creationId xmlns:a16="http://schemas.microsoft.com/office/drawing/2014/main" xmlns="" id="{00000000-0008-0000-0200-00008A0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39" name="Text Box 2">
          <a:extLst>
            <a:ext uri="{FF2B5EF4-FFF2-40B4-BE49-F238E27FC236}">
              <a16:creationId xmlns:a16="http://schemas.microsoft.com/office/drawing/2014/main" xmlns="" id="{00000000-0008-0000-0200-00008B0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140" name="Text Box 4">
          <a:extLst>
            <a:ext uri="{FF2B5EF4-FFF2-40B4-BE49-F238E27FC236}">
              <a16:creationId xmlns:a16="http://schemas.microsoft.com/office/drawing/2014/main" xmlns="" id="{00000000-0008-0000-0200-00008C00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141" name="Text Box 1">
          <a:extLst>
            <a:ext uri="{FF2B5EF4-FFF2-40B4-BE49-F238E27FC236}">
              <a16:creationId xmlns:a16="http://schemas.microsoft.com/office/drawing/2014/main" xmlns="" id="{00000000-0008-0000-0200-00008D00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142" name="Text Box 4">
          <a:extLst>
            <a:ext uri="{FF2B5EF4-FFF2-40B4-BE49-F238E27FC236}">
              <a16:creationId xmlns:a16="http://schemas.microsoft.com/office/drawing/2014/main" xmlns="" id="{00000000-0008-0000-0200-00008E00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43" name="Text Box 1">
          <a:extLst>
            <a:ext uri="{FF2B5EF4-FFF2-40B4-BE49-F238E27FC236}">
              <a16:creationId xmlns:a16="http://schemas.microsoft.com/office/drawing/2014/main" xmlns="" id="{00000000-0008-0000-0200-00008F0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44" name="Text Box 2">
          <a:extLst>
            <a:ext uri="{FF2B5EF4-FFF2-40B4-BE49-F238E27FC236}">
              <a16:creationId xmlns:a16="http://schemas.microsoft.com/office/drawing/2014/main" xmlns="" id="{00000000-0008-0000-0200-0000900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45" name="Text Box 1">
          <a:extLst>
            <a:ext uri="{FF2B5EF4-FFF2-40B4-BE49-F238E27FC236}">
              <a16:creationId xmlns:a16="http://schemas.microsoft.com/office/drawing/2014/main" xmlns="" id="{00000000-0008-0000-0200-0000910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46" name="Text Box 2">
          <a:extLst>
            <a:ext uri="{FF2B5EF4-FFF2-40B4-BE49-F238E27FC236}">
              <a16:creationId xmlns:a16="http://schemas.microsoft.com/office/drawing/2014/main" xmlns="" id="{00000000-0008-0000-0200-0000920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47" name="Text Box 1">
          <a:extLst>
            <a:ext uri="{FF2B5EF4-FFF2-40B4-BE49-F238E27FC236}">
              <a16:creationId xmlns:a16="http://schemas.microsoft.com/office/drawing/2014/main" xmlns="" id="{00000000-0008-0000-0200-00009300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48" name="Text Box 4">
          <a:extLst>
            <a:ext uri="{FF2B5EF4-FFF2-40B4-BE49-F238E27FC236}">
              <a16:creationId xmlns:a16="http://schemas.microsoft.com/office/drawing/2014/main" xmlns="" id="{00000000-0008-0000-0200-00009400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49" name="Text Box 1">
          <a:extLst>
            <a:ext uri="{FF2B5EF4-FFF2-40B4-BE49-F238E27FC236}">
              <a16:creationId xmlns:a16="http://schemas.microsoft.com/office/drawing/2014/main" xmlns="" id="{00000000-0008-0000-0200-00009500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50" name="Text Box 4">
          <a:extLst>
            <a:ext uri="{FF2B5EF4-FFF2-40B4-BE49-F238E27FC236}">
              <a16:creationId xmlns:a16="http://schemas.microsoft.com/office/drawing/2014/main" xmlns="" id="{00000000-0008-0000-0200-00009600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51" name="Text Box 1">
          <a:extLst>
            <a:ext uri="{FF2B5EF4-FFF2-40B4-BE49-F238E27FC236}">
              <a16:creationId xmlns:a16="http://schemas.microsoft.com/office/drawing/2014/main" xmlns="" id="{00000000-0008-0000-0200-00009700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52" name="Text Box 2">
          <a:extLst>
            <a:ext uri="{FF2B5EF4-FFF2-40B4-BE49-F238E27FC236}">
              <a16:creationId xmlns:a16="http://schemas.microsoft.com/office/drawing/2014/main" xmlns="" id="{00000000-0008-0000-0200-00009800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53" name="Text Box 1">
          <a:extLst>
            <a:ext uri="{FF2B5EF4-FFF2-40B4-BE49-F238E27FC236}">
              <a16:creationId xmlns:a16="http://schemas.microsoft.com/office/drawing/2014/main" xmlns="" id="{00000000-0008-0000-0200-00009900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54" name="Text Box 2">
          <a:extLst>
            <a:ext uri="{FF2B5EF4-FFF2-40B4-BE49-F238E27FC236}">
              <a16:creationId xmlns:a16="http://schemas.microsoft.com/office/drawing/2014/main" xmlns="" id="{00000000-0008-0000-0200-00009A00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155" name="Text Box 1">
          <a:extLst>
            <a:ext uri="{FF2B5EF4-FFF2-40B4-BE49-F238E27FC236}">
              <a16:creationId xmlns:a16="http://schemas.microsoft.com/office/drawing/2014/main" xmlns="" id="{00000000-0008-0000-0200-00009B00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156" name="Text Box 1">
          <a:extLst>
            <a:ext uri="{FF2B5EF4-FFF2-40B4-BE49-F238E27FC236}">
              <a16:creationId xmlns:a16="http://schemas.microsoft.com/office/drawing/2014/main" xmlns="" id="{00000000-0008-0000-0200-00009C00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157" name="Text Box 4">
          <a:extLst>
            <a:ext uri="{FF2B5EF4-FFF2-40B4-BE49-F238E27FC236}">
              <a16:creationId xmlns:a16="http://schemas.microsoft.com/office/drawing/2014/main" xmlns="" id="{00000000-0008-0000-0200-00009D00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158" name="Text Box 1">
          <a:extLst>
            <a:ext uri="{FF2B5EF4-FFF2-40B4-BE49-F238E27FC236}">
              <a16:creationId xmlns:a16="http://schemas.microsoft.com/office/drawing/2014/main" xmlns="" id="{00000000-0008-0000-0200-00009E00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159" name="Text Box 4">
          <a:extLst>
            <a:ext uri="{FF2B5EF4-FFF2-40B4-BE49-F238E27FC236}">
              <a16:creationId xmlns:a16="http://schemas.microsoft.com/office/drawing/2014/main" xmlns="" id="{00000000-0008-0000-0200-00009F00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60" name="Text Box 1">
          <a:extLst>
            <a:ext uri="{FF2B5EF4-FFF2-40B4-BE49-F238E27FC236}">
              <a16:creationId xmlns:a16="http://schemas.microsoft.com/office/drawing/2014/main" xmlns="" id="{00000000-0008-0000-0200-0000A000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61" name="Text Box 4">
          <a:extLst>
            <a:ext uri="{FF2B5EF4-FFF2-40B4-BE49-F238E27FC236}">
              <a16:creationId xmlns:a16="http://schemas.microsoft.com/office/drawing/2014/main" xmlns="" id="{00000000-0008-0000-0200-0000A100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62" name="Text Box 1">
          <a:extLst>
            <a:ext uri="{FF2B5EF4-FFF2-40B4-BE49-F238E27FC236}">
              <a16:creationId xmlns:a16="http://schemas.microsoft.com/office/drawing/2014/main" xmlns="" id="{00000000-0008-0000-0200-0000A200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63" name="Text Box 4">
          <a:extLst>
            <a:ext uri="{FF2B5EF4-FFF2-40B4-BE49-F238E27FC236}">
              <a16:creationId xmlns:a16="http://schemas.microsoft.com/office/drawing/2014/main" xmlns="" id="{00000000-0008-0000-0200-0000A300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64" name="Text Box 1">
          <a:extLst>
            <a:ext uri="{FF2B5EF4-FFF2-40B4-BE49-F238E27FC236}">
              <a16:creationId xmlns:a16="http://schemas.microsoft.com/office/drawing/2014/main" xmlns="" id="{00000000-0008-0000-0200-0000A40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65" name="Text Box 2">
          <a:extLst>
            <a:ext uri="{FF2B5EF4-FFF2-40B4-BE49-F238E27FC236}">
              <a16:creationId xmlns:a16="http://schemas.microsoft.com/office/drawing/2014/main" xmlns="" id="{00000000-0008-0000-0200-0000A50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66" name="Text Box 1">
          <a:extLst>
            <a:ext uri="{FF2B5EF4-FFF2-40B4-BE49-F238E27FC236}">
              <a16:creationId xmlns:a16="http://schemas.microsoft.com/office/drawing/2014/main" xmlns="" id="{00000000-0008-0000-0200-0000A60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67" name="Text Box 2">
          <a:extLst>
            <a:ext uri="{FF2B5EF4-FFF2-40B4-BE49-F238E27FC236}">
              <a16:creationId xmlns:a16="http://schemas.microsoft.com/office/drawing/2014/main" xmlns="" id="{00000000-0008-0000-0200-0000A70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twoCellAnchor editAs="oneCell">
    <xdr:from>
      <xdr:col>13</xdr:col>
      <xdr:colOff>1219200</xdr:colOff>
      <xdr:row>24</xdr:row>
      <xdr:rowOff>0</xdr:rowOff>
    </xdr:from>
    <xdr:to>
      <xdr:col>14</xdr:col>
      <xdr:colOff>63835</xdr:colOff>
      <xdr:row>25</xdr:row>
      <xdr:rowOff>2172</xdr:rowOff>
    </xdr:to>
    <xdr:sp macro="" textlink="">
      <xdr:nvSpPr>
        <xdr:cNvPr id="168" name="Text Box 1">
          <a:extLst>
            <a:ext uri="{FF2B5EF4-FFF2-40B4-BE49-F238E27FC236}">
              <a16:creationId xmlns:a16="http://schemas.microsoft.com/office/drawing/2014/main" xmlns="" id="{00000000-0008-0000-0200-0000A8000000}"/>
            </a:ext>
          </a:extLst>
        </xdr:cNvPr>
        <xdr:cNvSpPr txBox="1">
          <a:spLocks noChangeArrowheads="1"/>
        </xdr:cNvSpPr>
      </xdr:nvSpPr>
      <xdr:spPr bwMode="auto">
        <a:xfrm>
          <a:off x="7246620" y="119702580"/>
          <a:ext cx="63835" cy="306972"/>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2172</xdr:rowOff>
    </xdr:to>
    <xdr:sp macro="" textlink="">
      <xdr:nvSpPr>
        <xdr:cNvPr id="169" name="Text Box 4">
          <a:extLst>
            <a:ext uri="{FF2B5EF4-FFF2-40B4-BE49-F238E27FC236}">
              <a16:creationId xmlns:a16="http://schemas.microsoft.com/office/drawing/2014/main" xmlns="" id="{00000000-0008-0000-0200-0000A9000000}"/>
            </a:ext>
          </a:extLst>
        </xdr:cNvPr>
        <xdr:cNvSpPr txBox="1">
          <a:spLocks noChangeArrowheads="1"/>
        </xdr:cNvSpPr>
      </xdr:nvSpPr>
      <xdr:spPr bwMode="auto">
        <a:xfrm>
          <a:off x="7246620" y="119702580"/>
          <a:ext cx="63835" cy="306972"/>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24</xdr:row>
      <xdr:rowOff>288301</xdr:rowOff>
    </xdr:to>
    <xdr:sp macro="" textlink="">
      <xdr:nvSpPr>
        <xdr:cNvPr id="170" name="Text Box 1">
          <a:extLst>
            <a:ext uri="{FF2B5EF4-FFF2-40B4-BE49-F238E27FC236}">
              <a16:creationId xmlns:a16="http://schemas.microsoft.com/office/drawing/2014/main" xmlns="" id="{00000000-0008-0000-0200-0000AA000000}"/>
            </a:ext>
          </a:extLst>
        </xdr:cNvPr>
        <xdr:cNvSpPr txBox="1">
          <a:spLocks noChangeArrowheads="1"/>
        </xdr:cNvSpPr>
      </xdr:nvSpPr>
      <xdr:spPr bwMode="auto">
        <a:xfrm>
          <a:off x="7246620" y="119702580"/>
          <a:ext cx="63835" cy="288301"/>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9580</xdr:rowOff>
    </xdr:to>
    <xdr:sp macro="" textlink="">
      <xdr:nvSpPr>
        <xdr:cNvPr id="171" name="Text Box 4">
          <a:extLst>
            <a:ext uri="{FF2B5EF4-FFF2-40B4-BE49-F238E27FC236}">
              <a16:creationId xmlns:a16="http://schemas.microsoft.com/office/drawing/2014/main" xmlns="" id="{00000000-0008-0000-0200-0000AB000000}"/>
            </a:ext>
          </a:extLst>
        </xdr:cNvPr>
        <xdr:cNvSpPr txBox="1">
          <a:spLocks noChangeArrowheads="1"/>
        </xdr:cNvSpPr>
      </xdr:nvSpPr>
      <xdr:spPr bwMode="auto">
        <a:xfrm>
          <a:off x="7246620" y="119702580"/>
          <a:ext cx="63835" cy="314380"/>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27191</xdr:rowOff>
    </xdr:to>
    <xdr:sp macro="" textlink="">
      <xdr:nvSpPr>
        <xdr:cNvPr id="172" name="Text Box 1">
          <a:extLst>
            <a:ext uri="{FF2B5EF4-FFF2-40B4-BE49-F238E27FC236}">
              <a16:creationId xmlns:a16="http://schemas.microsoft.com/office/drawing/2014/main" xmlns="" id="{00000000-0008-0000-0200-0000AC000000}"/>
            </a:ext>
          </a:extLst>
        </xdr:cNvPr>
        <xdr:cNvSpPr txBox="1">
          <a:spLocks noChangeArrowheads="1"/>
        </xdr:cNvSpPr>
      </xdr:nvSpPr>
      <xdr:spPr bwMode="auto">
        <a:xfrm>
          <a:off x="7246620" y="119702580"/>
          <a:ext cx="82885" cy="331991"/>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27191</xdr:rowOff>
    </xdr:to>
    <xdr:sp macro="" textlink="">
      <xdr:nvSpPr>
        <xdr:cNvPr id="173" name="Text Box 2">
          <a:extLst>
            <a:ext uri="{FF2B5EF4-FFF2-40B4-BE49-F238E27FC236}">
              <a16:creationId xmlns:a16="http://schemas.microsoft.com/office/drawing/2014/main" xmlns="" id="{00000000-0008-0000-0200-0000AD000000}"/>
            </a:ext>
          </a:extLst>
        </xdr:cNvPr>
        <xdr:cNvSpPr txBox="1">
          <a:spLocks noChangeArrowheads="1"/>
        </xdr:cNvSpPr>
      </xdr:nvSpPr>
      <xdr:spPr bwMode="auto">
        <a:xfrm>
          <a:off x="7246620" y="119702580"/>
          <a:ext cx="82885" cy="331991"/>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27191</xdr:rowOff>
    </xdr:to>
    <xdr:sp macro="" textlink="">
      <xdr:nvSpPr>
        <xdr:cNvPr id="174" name="Text Box 1">
          <a:extLst>
            <a:ext uri="{FF2B5EF4-FFF2-40B4-BE49-F238E27FC236}">
              <a16:creationId xmlns:a16="http://schemas.microsoft.com/office/drawing/2014/main" xmlns="" id="{00000000-0008-0000-0200-0000AE000000}"/>
            </a:ext>
          </a:extLst>
        </xdr:cNvPr>
        <xdr:cNvSpPr txBox="1">
          <a:spLocks noChangeArrowheads="1"/>
        </xdr:cNvSpPr>
      </xdr:nvSpPr>
      <xdr:spPr bwMode="auto">
        <a:xfrm>
          <a:off x="7246620" y="119702580"/>
          <a:ext cx="82885" cy="331991"/>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27191</xdr:rowOff>
    </xdr:to>
    <xdr:sp macro="" textlink="">
      <xdr:nvSpPr>
        <xdr:cNvPr id="175" name="Text Box 2">
          <a:extLst>
            <a:ext uri="{FF2B5EF4-FFF2-40B4-BE49-F238E27FC236}">
              <a16:creationId xmlns:a16="http://schemas.microsoft.com/office/drawing/2014/main" xmlns="" id="{00000000-0008-0000-0200-0000AF000000}"/>
            </a:ext>
          </a:extLst>
        </xdr:cNvPr>
        <xdr:cNvSpPr txBox="1">
          <a:spLocks noChangeArrowheads="1"/>
        </xdr:cNvSpPr>
      </xdr:nvSpPr>
      <xdr:spPr bwMode="auto">
        <a:xfrm>
          <a:off x="7246620" y="119702580"/>
          <a:ext cx="82885" cy="331991"/>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27191</xdr:rowOff>
    </xdr:to>
    <xdr:sp macro="" textlink="">
      <xdr:nvSpPr>
        <xdr:cNvPr id="176" name="Text Box 1">
          <a:extLst>
            <a:ext uri="{FF2B5EF4-FFF2-40B4-BE49-F238E27FC236}">
              <a16:creationId xmlns:a16="http://schemas.microsoft.com/office/drawing/2014/main" xmlns="" id="{00000000-0008-0000-0200-0000B0000000}"/>
            </a:ext>
          </a:extLst>
        </xdr:cNvPr>
        <xdr:cNvSpPr txBox="1">
          <a:spLocks noChangeArrowheads="1"/>
        </xdr:cNvSpPr>
      </xdr:nvSpPr>
      <xdr:spPr bwMode="auto">
        <a:xfrm>
          <a:off x="7246620" y="119702580"/>
          <a:ext cx="82885" cy="331991"/>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27191</xdr:rowOff>
    </xdr:to>
    <xdr:sp macro="" textlink="">
      <xdr:nvSpPr>
        <xdr:cNvPr id="177" name="Text Box 2">
          <a:extLst>
            <a:ext uri="{FF2B5EF4-FFF2-40B4-BE49-F238E27FC236}">
              <a16:creationId xmlns:a16="http://schemas.microsoft.com/office/drawing/2014/main" xmlns="" id="{00000000-0008-0000-0200-0000B1000000}"/>
            </a:ext>
          </a:extLst>
        </xdr:cNvPr>
        <xdr:cNvSpPr txBox="1">
          <a:spLocks noChangeArrowheads="1"/>
        </xdr:cNvSpPr>
      </xdr:nvSpPr>
      <xdr:spPr bwMode="auto">
        <a:xfrm>
          <a:off x="7246620" y="119702580"/>
          <a:ext cx="82885" cy="331991"/>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27191</xdr:rowOff>
    </xdr:to>
    <xdr:sp macro="" textlink="">
      <xdr:nvSpPr>
        <xdr:cNvPr id="178" name="Text Box 1">
          <a:extLst>
            <a:ext uri="{FF2B5EF4-FFF2-40B4-BE49-F238E27FC236}">
              <a16:creationId xmlns:a16="http://schemas.microsoft.com/office/drawing/2014/main" xmlns="" id="{00000000-0008-0000-0200-0000B2000000}"/>
            </a:ext>
          </a:extLst>
        </xdr:cNvPr>
        <xdr:cNvSpPr txBox="1">
          <a:spLocks noChangeArrowheads="1"/>
        </xdr:cNvSpPr>
      </xdr:nvSpPr>
      <xdr:spPr bwMode="auto">
        <a:xfrm>
          <a:off x="7246620" y="119702580"/>
          <a:ext cx="82885" cy="331991"/>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27191</xdr:rowOff>
    </xdr:to>
    <xdr:sp macro="" textlink="">
      <xdr:nvSpPr>
        <xdr:cNvPr id="179" name="Text Box 2">
          <a:extLst>
            <a:ext uri="{FF2B5EF4-FFF2-40B4-BE49-F238E27FC236}">
              <a16:creationId xmlns:a16="http://schemas.microsoft.com/office/drawing/2014/main" xmlns="" id="{00000000-0008-0000-0200-0000B3000000}"/>
            </a:ext>
          </a:extLst>
        </xdr:cNvPr>
        <xdr:cNvSpPr txBox="1">
          <a:spLocks noChangeArrowheads="1"/>
        </xdr:cNvSpPr>
      </xdr:nvSpPr>
      <xdr:spPr bwMode="auto">
        <a:xfrm>
          <a:off x="7246620" y="119702580"/>
          <a:ext cx="82885" cy="331991"/>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92410</xdr:colOff>
      <xdr:row>24</xdr:row>
      <xdr:rowOff>286679</xdr:rowOff>
    </xdr:to>
    <xdr:sp macro="" textlink="">
      <xdr:nvSpPr>
        <xdr:cNvPr id="180" name="Text Box 1">
          <a:extLst>
            <a:ext uri="{FF2B5EF4-FFF2-40B4-BE49-F238E27FC236}">
              <a16:creationId xmlns:a16="http://schemas.microsoft.com/office/drawing/2014/main" xmlns="" id="{00000000-0008-0000-0200-0000B4000000}"/>
            </a:ext>
          </a:extLst>
        </xdr:cNvPr>
        <xdr:cNvSpPr txBox="1">
          <a:spLocks noChangeArrowheads="1"/>
        </xdr:cNvSpPr>
      </xdr:nvSpPr>
      <xdr:spPr bwMode="auto">
        <a:xfrm>
          <a:off x="7246620" y="119702580"/>
          <a:ext cx="92410" cy="286679"/>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45385</xdr:rowOff>
    </xdr:to>
    <xdr:sp macro="" textlink="">
      <xdr:nvSpPr>
        <xdr:cNvPr id="181" name="Text Box 4">
          <a:extLst>
            <a:ext uri="{FF2B5EF4-FFF2-40B4-BE49-F238E27FC236}">
              <a16:creationId xmlns:a16="http://schemas.microsoft.com/office/drawing/2014/main" xmlns="" id="{00000000-0008-0000-0200-0000B5000000}"/>
            </a:ext>
          </a:extLst>
        </xdr:cNvPr>
        <xdr:cNvSpPr txBox="1">
          <a:spLocks noChangeArrowheads="1"/>
        </xdr:cNvSpPr>
      </xdr:nvSpPr>
      <xdr:spPr bwMode="auto">
        <a:xfrm>
          <a:off x="7246620" y="119702580"/>
          <a:ext cx="63835" cy="350185"/>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35860</xdr:rowOff>
    </xdr:to>
    <xdr:sp macro="" textlink="">
      <xdr:nvSpPr>
        <xdr:cNvPr id="182" name="Text Box 1">
          <a:extLst>
            <a:ext uri="{FF2B5EF4-FFF2-40B4-BE49-F238E27FC236}">
              <a16:creationId xmlns:a16="http://schemas.microsoft.com/office/drawing/2014/main" xmlns="" id="{00000000-0008-0000-0200-0000B6000000}"/>
            </a:ext>
          </a:extLst>
        </xdr:cNvPr>
        <xdr:cNvSpPr txBox="1">
          <a:spLocks noChangeArrowheads="1"/>
        </xdr:cNvSpPr>
      </xdr:nvSpPr>
      <xdr:spPr bwMode="auto">
        <a:xfrm>
          <a:off x="7246620" y="119702580"/>
          <a:ext cx="63835" cy="340660"/>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54910</xdr:rowOff>
    </xdr:to>
    <xdr:sp macro="" textlink="">
      <xdr:nvSpPr>
        <xdr:cNvPr id="183" name="Text Box 4">
          <a:extLst>
            <a:ext uri="{FF2B5EF4-FFF2-40B4-BE49-F238E27FC236}">
              <a16:creationId xmlns:a16="http://schemas.microsoft.com/office/drawing/2014/main" xmlns="" id="{00000000-0008-0000-0200-0000B7000000}"/>
            </a:ext>
          </a:extLst>
        </xdr:cNvPr>
        <xdr:cNvSpPr txBox="1">
          <a:spLocks noChangeArrowheads="1"/>
        </xdr:cNvSpPr>
      </xdr:nvSpPr>
      <xdr:spPr bwMode="auto">
        <a:xfrm>
          <a:off x="7246620" y="119702580"/>
          <a:ext cx="63835" cy="359710"/>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73960</xdr:rowOff>
    </xdr:to>
    <xdr:sp macro="" textlink="">
      <xdr:nvSpPr>
        <xdr:cNvPr id="184" name="Text Box 1">
          <a:extLst>
            <a:ext uri="{FF2B5EF4-FFF2-40B4-BE49-F238E27FC236}">
              <a16:creationId xmlns:a16="http://schemas.microsoft.com/office/drawing/2014/main" xmlns="" id="{00000000-0008-0000-0200-0000B8000000}"/>
            </a:ext>
          </a:extLst>
        </xdr:cNvPr>
        <xdr:cNvSpPr txBox="1">
          <a:spLocks noChangeArrowheads="1"/>
        </xdr:cNvSpPr>
      </xdr:nvSpPr>
      <xdr:spPr bwMode="auto">
        <a:xfrm>
          <a:off x="7246620" y="119702580"/>
          <a:ext cx="82885" cy="378760"/>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73960</xdr:rowOff>
    </xdr:to>
    <xdr:sp macro="" textlink="">
      <xdr:nvSpPr>
        <xdr:cNvPr id="185" name="Text Box 2">
          <a:extLst>
            <a:ext uri="{FF2B5EF4-FFF2-40B4-BE49-F238E27FC236}">
              <a16:creationId xmlns:a16="http://schemas.microsoft.com/office/drawing/2014/main" xmlns="" id="{00000000-0008-0000-0200-0000B9000000}"/>
            </a:ext>
          </a:extLst>
        </xdr:cNvPr>
        <xdr:cNvSpPr txBox="1">
          <a:spLocks noChangeArrowheads="1"/>
        </xdr:cNvSpPr>
      </xdr:nvSpPr>
      <xdr:spPr bwMode="auto">
        <a:xfrm>
          <a:off x="7246620" y="119702580"/>
          <a:ext cx="82885" cy="378760"/>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73960</xdr:rowOff>
    </xdr:to>
    <xdr:sp macro="" textlink="">
      <xdr:nvSpPr>
        <xdr:cNvPr id="186" name="Text Box 1">
          <a:extLst>
            <a:ext uri="{FF2B5EF4-FFF2-40B4-BE49-F238E27FC236}">
              <a16:creationId xmlns:a16="http://schemas.microsoft.com/office/drawing/2014/main" xmlns="" id="{00000000-0008-0000-0200-0000BA000000}"/>
            </a:ext>
          </a:extLst>
        </xdr:cNvPr>
        <xdr:cNvSpPr txBox="1">
          <a:spLocks noChangeArrowheads="1"/>
        </xdr:cNvSpPr>
      </xdr:nvSpPr>
      <xdr:spPr bwMode="auto">
        <a:xfrm>
          <a:off x="7246620" y="119702580"/>
          <a:ext cx="82885" cy="378760"/>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73960</xdr:rowOff>
    </xdr:to>
    <xdr:sp macro="" textlink="">
      <xdr:nvSpPr>
        <xdr:cNvPr id="187" name="Text Box 2">
          <a:extLst>
            <a:ext uri="{FF2B5EF4-FFF2-40B4-BE49-F238E27FC236}">
              <a16:creationId xmlns:a16="http://schemas.microsoft.com/office/drawing/2014/main" xmlns="" id="{00000000-0008-0000-0200-0000BB000000}"/>
            </a:ext>
          </a:extLst>
        </xdr:cNvPr>
        <xdr:cNvSpPr txBox="1">
          <a:spLocks noChangeArrowheads="1"/>
        </xdr:cNvSpPr>
      </xdr:nvSpPr>
      <xdr:spPr bwMode="auto">
        <a:xfrm>
          <a:off x="7246620" y="119702580"/>
          <a:ext cx="82885" cy="378760"/>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92410</xdr:colOff>
      <xdr:row>24</xdr:row>
      <xdr:rowOff>286679</xdr:rowOff>
    </xdr:to>
    <xdr:sp macro="" textlink="">
      <xdr:nvSpPr>
        <xdr:cNvPr id="188" name="Text Box 1">
          <a:extLst>
            <a:ext uri="{FF2B5EF4-FFF2-40B4-BE49-F238E27FC236}">
              <a16:creationId xmlns:a16="http://schemas.microsoft.com/office/drawing/2014/main" xmlns="" id="{00000000-0008-0000-0200-0000BC000000}"/>
            </a:ext>
          </a:extLst>
        </xdr:cNvPr>
        <xdr:cNvSpPr txBox="1">
          <a:spLocks noChangeArrowheads="1"/>
        </xdr:cNvSpPr>
      </xdr:nvSpPr>
      <xdr:spPr bwMode="auto">
        <a:xfrm>
          <a:off x="7246620" y="119702580"/>
          <a:ext cx="92410" cy="286679"/>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93010</xdr:rowOff>
    </xdr:to>
    <xdr:sp macro="" textlink="">
      <xdr:nvSpPr>
        <xdr:cNvPr id="189" name="Text Box 1">
          <a:extLst>
            <a:ext uri="{FF2B5EF4-FFF2-40B4-BE49-F238E27FC236}">
              <a16:creationId xmlns:a16="http://schemas.microsoft.com/office/drawing/2014/main" xmlns="" id="{00000000-0008-0000-0200-0000BD000000}"/>
            </a:ext>
          </a:extLst>
        </xdr:cNvPr>
        <xdr:cNvSpPr txBox="1">
          <a:spLocks noChangeArrowheads="1"/>
        </xdr:cNvSpPr>
      </xdr:nvSpPr>
      <xdr:spPr bwMode="auto">
        <a:xfrm>
          <a:off x="7246620" y="119702580"/>
          <a:ext cx="63835" cy="397810"/>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93010</xdr:rowOff>
    </xdr:to>
    <xdr:sp macro="" textlink="">
      <xdr:nvSpPr>
        <xdr:cNvPr id="190" name="Text Box 4">
          <a:extLst>
            <a:ext uri="{FF2B5EF4-FFF2-40B4-BE49-F238E27FC236}">
              <a16:creationId xmlns:a16="http://schemas.microsoft.com/office/drawing/2014/main" xmlns="" id="{00000000-0008-0000-0200-0000BE000000}"/>
            </a:ext>
          </a:extLst>
        </xdr:cNvPr>
        <xdr:cNvSpPr txBox="1">
          <a:spLocks noChangeArrowheads="1"/>
        </xdr:cNvSpPr>
      </xdr:nvSpPr>
      <xdr:spPr bwMode="auto">
        <a:xfrm>
          <a:off x="7246620" y="119702580"/>
          <a:ext cx="63835" cy="397810"/>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83485</xdr:rowOff>
    </xdr:to>
    <xdr:sp macro="" textlink="">
      <xdr:nvSpPr>
        <xdr:cNvPr id="191" name="Text Box 1">
          <a:extLst>
            <a:ext uri="{FF2B5EF4-FFF2-40B4-BE49-F238E27FC236}">
              <a16:creationId xmlns:a16="http://schemas.microsoft.com/office/drawing/2014/main" xmlns="" id="{00000000-0008-0000-0200-0000BF000000}"/>
            </a:ext>
          </a:extLst>
        </xdr:cNvPr>
        <xdr:cNvSpPr txBox="1">
          <a:spLocks noChangeArrowheads="1"/>
        </xdr:cNvSpPr>
      </xdr:nvSpPr>
      <xdr:spPr bwMode="auto">
        <a:xfrm>
          <a:off x="7246620" y="119702580"/>
          <a:ext cx="63835" cy="388285"/>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102535</xdr:rowOff>
    </xdr:to>
    <xdr:sp macro="" textlink="">
      <xdr:nvSpPr>
        <xdr:cNvPr id="192" name="Text Box 4">
          <a:extLst>
            <a:ext uri="{FF2B5EF4-FFF2-40B4-BE49-F238E27FC236}">
              <a16:creationId xmlns:a16="http://schemas.microsoft.com/office/drawing/2014/main" xmlns="" id="{00000000-0008-0000-0200-0000C0000000}"/>
            </a:ext>
          </a:extLst>
        </xdr:cNvPr>
        <xdr:cNvSpPr txBox="1">
          <a:spLocks noChangeArrowheads="1"/>
        </xdr:cNvSpPr>
      </xdr:nvSpPr>
      <xdr:spPr bwMode="auto">
        <a:xfrm>
          <a:off x="7246620" y="119702580"/>
          <a:ext cx="63835" cy="407335"/>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121585</xdr:rowOff>
    </xdr:to>
    <xdr:sp macro="" textlink="">
      <xdr:nvSpPr>
        <xdr:cNvPr id="193" name="Text Box 1">
          <a:extLst>
            <a:ext uri="{FF2B5EF4-FFF2-40B4-BE49-F238E27FC236}">
              <a16:creationId xmlns:a16="http://schemas.microsoft.com/office/drawing/2014/main" xmlns="" id="{00000000-0008-0000-0200-0000C1000000}"/>
            </a:ext>
          </a:extLst>
        </xdr:cNvPr>
        <xdr:cNvSpPr txBox="1">
          <a:spLocks noChangeArrowheads="1"/>
        </xdr:cNvSpPr>
      </xdr:nvSpPr>
      <xdr:spPr bwMode="auto">
        <a:xfrm>
          <a:off x="7246620" y="119702580"/>
          <a:ext cx="82885" cy="426385"/>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121585</xdr:rowOff>
    </xdr:to>
    <xdr:sp macro="" textlink="">
      <xdr:nvSpPr>
        <xdr:cNvPr id="194" name="Text Box 2">
          <a:extLst>
            <a:ext uri="{FF2B5EF4-FFF2-40B4-BE49-F238E27FC236}">
              <a16:creationId xmlns:a16="http://schemas.microsoft.com/office/drawing/2014/main" xmlns="" id="{00000000-0008-0000-0200-0000C2000000}"/>
            </a:ext>
          </a:extLst>
        </xdr:cNvPr>
        <xdr:cNvSpPr txBox="1">
          <a:spLocks noChangeArrowheads="1"/>
        </xdr:cNvSpPr>
      </xdr:nvSpPr>
      <xdr:spPr bwMode="auto">
        <a:xfrm>
          <a:off x="7246620" y="119702580"/>
          <a:ext cx="82885" cy="426385"/>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121585</xdr:rowOff>
    </xdr:to>
    <xdr:sp macro="" textlink="">
      <xdr:nvSpPr>
        <xdr:cNvPr id="195" name="Text Box 1">
          <a:extLst>
            <a:ext uri="{FF2B5EF4-FFF2-40B4-BE49-F238E27FC236}">
              <a16:creationId xmlns:a16="http://schemas.microsoft.com/office/drawing/2014/main" xmlns="" id="{00000000-0008-0000-0200-0000C3000000}"/>
            </a:ext>
          </a:extLst>
        </xdr:cNvPr>
        <xdr:cNvSpPr txBox="1">
          <a:spLocks noChangeArrowheads="1"/>
        </xdr:cNvSpPr>
      </xdr:nvSpPr>
      <xdr:spPr bwMode="auto">
        <a:xfrm>
          <a:off x="7246620" y="119702580"/>
          <a:ext cx="82885" cy="426385"/>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121585</xdr:rowOff>
    </xdr:to>
    <xdr:sp macro="" textlink="">
      <xdr:nvSpPr>
        <xdr:cNvPr id="196" name="Text Box 2">
          <a:extLst>
            <a:ext uri="{FF2B5EF4-FFF2-40B4-BE49-F238E27FC236}">
              <a16:creationId xmlns:a16="http://schemas.microsoft.com/office/drawing/2014/main" xmlns="" id="{00000000-0008-0000-0200-0000C4000000}"/>
            </a:ext>
          </a:extLst>
        </xdr:cNvPr>
        <xdr:cNvSpPr txBox="1">
          <a:spLocks noChangeArrowheads="1"/>
        </xdr:cNvSpPr>
      </xdr:nvSpPr>
      <xdr:spPr bwMode="auto">
        <a:xfrm>
          <a:off x="7246620" y="119702580"/>
          <a:ext cx="82885" cy="426385"/>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92410</xdr:colOff>
      <xdr:row>24</xdr:row>
      <xdr:rowOff>286184</xdr:rowOff>
    </xdr:to>
    <xdr:sp macro="" textlink="">
      <xdr:nvSpPr>
        <xdr:cNvPr id="197" name="Text Box 1">
          <a:extLst>
            <a:ext uri="{FF2B5EF4-FFF2-40B4-BE49-F238E27FC236}">
              <a16:creationId xmlns:a16="http://schemas.microsoft.com/office/drawing/2014/main" xmlns="" id="{00000000-0008-0000-0200-0000C5000000}"/>
            </a:ext>
          </a:extLst>
        </xdr:cNvPr>
        <xdr:cNvSpPr txBox="1">
          <a:spLocks noChangeArrowheads="1"/>
        </xdr:cNvSpPr>
      </xdr:nvSpPr>
      <xdr:spPr bwMode="auto">
        <a:xfrm>
          <a:off x="7246620" y="119702580"/>
          <a:ext cx="92410" cy="286184"/>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125818</xdr:rowOff>
    </xdr:to>
    <xdr:sp macro="" textlink="">
      <xdr:nvSpPr>
        <xdr:cNvPr id="198" name="Text Box 1">
          <a:extLst>
            <a:ext uri="{FF2B5EF4-FFF2-40B4-BE49-F238E27FC236}">
              <a16:creationId xmlns:a16="http://schemas.microsoft.com/office/drawing/2014/main" xmlns="" id="{00000000-0008-0000-0200-0000C6000000}"/>
            </a:ext>
          </a:extLst>
        </xdr:cNvPr>
        <xdr:cNvSpPr txBox="1">
          <a:spLocks noChangeArrowheads="1"/>
        </xdr:cNvSpPr>
      </xdr:nvSpPr>
      <xdr:spPr bwMode="auto">
        <a:xfrm>
          <a:off x="7246620" y="119702580"/>
          <a:ext cx="63835" cy="430618"/>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125818</xdr:rowOff>
    </xdr:to>
    <xdr:sp macro="" textlink="">
      <xdr:nvSpPr>
        <xdr:cNvPr id="199" name="Text Box 4">
          <a:extLst>
            <a:ext uri="{FF2B5EF4-FFF2-40B4-BE49-F238E27FC236}">
              <a16:creationId xmlns:a16="http://schemas.microsoft.com/office/drawing/2014/main" xmlns="" id="{00000000-0008-0000-0200-0000C7000000}"/>
            </a:ext>
          </a:extLst>
        </xdr:cNvPr>
        <xdr:cNvSpPr txBox="1">
          <a:spLocks noChangeArrowheads="1"/>
        </xdr:cNvSpPr>
      </xdr:nvSpPr>
      <xdr:spPr bwMode="auto">
        <a:xfrm>
          <a:off x="7246620" y="119702580"/>
          <a:ext cx="63835" cy="430618"/>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121585</xdr:rowOff>
    </xdr:to>
    <xdr:sp macro="" textlink="">
      <xdr:nvSpPr>
        <xdr:cNvPr id="200" name="Text Box 1">
          <a:extLst>
            <a:ext uri="{FF2B5EF4-FFF2-40B4-BE49-F238E27FC236}">
              <a16:creationId xmlns:a16="http://schemas.microsoft.com/office/drawing/2014/main" xmlns="" id="{00000000-0008-0000-0200-0000C8000000}"/>
            </a:ext>
          </a:extLst>
        </xdr:cNvPr>
        <xdr:cNvSpPr txBox="1">
          <a:spLocks noChangeArrowheads="1"/>
        </xdr:cNvSpPr>
      </xdr:nvSpPr>
      <xdr:spPr bwMode="auto">
        <a:xfrm>
          <a:off x="7246620" y="119702580"/>
          <a:ext cx="63835" cy="426385"/>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135343</xdr:rowOff>
    </xdr:to>
    <xdr:sp macro="" textlink="">
      <xdr:nvSpPr>
        <xdr:cNvPr id="201" name="Text Box 4">
          <a:extLst>
            <a:ext uri="{FF2B5EF4-FFF2-40B4-BE49-F238E27FC236}">
              <a16:creationId xmlns:a16="http://schemas.microsoft.com/office/drawing/2014/main" xmlns="" id="{00000000-0008-0000-0200-0000C9000000}"/>
            </a:ext>
          </a:extLst>
        </xdr:cNvPr>
        <xdr:cNvSpPr txBox="1">
          <a:spLocks noChangeArrowheads="1"/>
        </xdr:cNvSpPr>
      </xdr:nvSpPr>
      <xdr:spPr bwMode="auto">
        <a:xfrm>
          <a:off x="7246620" y="119702580"/>
          <a:ext cx="63835" cy="440143"/>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92410</xdr:colOff>
      <xdr:row>24</xdr:row>
      <xdr:rowOff>286679</xdr:rowOff>
    </xdr:to>
    <xdr:sp macro="" textlink="">
      <xdr:nvSpPr>
        <xdr:cNvPr id="202" name="Text Box 1">
          <a:extLst>
            <a:ext uri="{FF2B5EF4-FFF2-40B4-BE49-F238E27FC236}">
              <a16:creationId xmlns:a16="http://schemas.microsoft.com/office/drawing/2014/main" xmlns="" id="{00000000-0008-0000-0200-0000CA000000}"/>
            </a:ext>
          </a:extLst>
        </xdr:cNvPr>
        <xdr:cNvSpPr txBox="1">
          <a:spLocks noChangeArrowheads="1"/>
        </xdr:cNvSpPr>
      </xdr:nvSpPr>
      <xdr:spPr bwMode="auto">
        <a:xfrm>
          <a:off x="7246620" y="119702580"/>
          <a:ext cx="92410" cy="286679"/>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93010</xdr:rowOff>
    </xdr:to>
    <xdr:sp macro="" textlink="">
      <xdr:nvSpPr>
        <xdr:cNvPr id="203" name="Text Box 1">
          <a:extLst>
            <a:ext uri="{FF2B5EF4-FFF2-40B4-BE49-F238E27FC236}">
              <a16:creationId xmlns:a16="http://schemas.microsoft.com/office/drawing/2014/main" xmlns="" id="{00000000-0008-0000-0200-0000CB000000}"/>
            </a:ext>
          </a:extLst>
        </xdr:cNvPr>
        <xdr:cNvSpPr txBox="1">
          <a:spLocks noChangeArrowheads="1"/>
        </xdr:cNvSpPr>
      </xdr:nvSpPr>
      <xdr:spPr bwMode="auto">
        <a:xfrm>
          <a:off x="7246620" y="119702580"/>
          <a:ext cx="63835" cy="397810"/>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93010</xdr:rowOff>
    </xdr:to>
    <xdr:sp macro="" textlink="">
      <xdr:nvSpPr>
        <xdr:cNvPr id="204" name="Text Box 4">
          <a:extLst>
            <a:ext uri="{FF2B5EF4-FFF2-40B4-BE49-F238E27FC236}">
              <a16:creationId xmlns:a16="http://schemas.microsoft.com/office/drawing/2014/main" xmlns="" id="{00000000-0008-0000-0200-0000CC000000}"/>
            </a:ext>
          </a:extLst>
        </xdr:cNvPr>
        <xdr:cNvSpPr txBox="1">
          <a:spLocks noChangeArrowheads="1"/>
        </xdr:cNvSpPr>
      </xdr:nvSpPr>
      <xdr:spPr bwMode="auto">
        <a:xfrm>
          <a:off x="7246620" y="119702580"/>
          <a:ext cx="63835" cy="397810"/>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83485</xdr:rowOff>
    </xdr:to>
    <xdr:sp macro="" textlink="">
      <xdr:nvSpPr>
        <xdr:cNvPr id="205" name="Text Box 1">
          <a:extLst>
            <a:ext uri="{FF2B5EF4-FFF2-40B4-BE49-F238E27FC236}">
              <a16:creationId xmlns:a16="http://schemas.microsoft.com/office/drawing/2014/main" xmlns="" id="{00000000-0008-0000-0200-0000CD000000}"/>
            </a:ext>
          </a:extLst>
        </xdr:cNvPr>
        <xdr:cNvSpPr txBox="1">
          <a:spLocks noChangeArrowheads="1"/>
        </xdr:cNvSpPr>
      </xdr:nvSpPr>
      <xdr:spPr bwMode="auto">
        <a:xfrm>
          <a:off x="7246620" y="119702580"/>
          <a:ext cx="63835" cy="388285"/>
        </a:xfrm>
        <a:prstGeom prst="rect">
          <a:avLst/>
        </a:prstGeom>
        <a:noFill/>
        <a:ln w="9525">
          <a:noFill/>
          <a:miter lim="800000"/>
          <a:headEnd/>
          <a:tailEnd/>
        </a:ln>
      </xdr:spPr>
    </xdr:sp>
    <xdr:clientData/>
  </xdr:twoCellAnchor>
  <xdr:twoCellAnchor editAs="oneCell">
    <xdr:from>
      <xdr:col>13</xdr:col>
      <xdr:colOff>1219200</xdr:colOff>
      <xdr:row>24</xdr:row>
      <xdr:rowOff>0</xdr:rowOff>
    </xdr:from>
    <xdr:to>
      <xdr:col>14</xdr:col>
      <xdr:colOff>63835</xdr:colOff>
      <xdr:row>25</xdr:row>
      <xdr:rowOff>102535</xdr:rowOff>
    </xdr:to>
    <xdr:sp macro="" textlink="">
      <xdr:nvSpPr>
        <xdr:cNvPr id="206" name="Text Box 4">
          <a:extLst>
            <a:ext uri="{FF2B5EF4-FFF2-40B4-BE49-F238E27FC236}">
              <a16:creationId xmlns:a16="http://schemas.microsoft.com/office/drawing/2014/main" xmlns="" id="{00000000-0008-0000-0200-0000CE000000}"/>
            </a:ext>
          </a:extLst>
        </xdr:cNvPr>
        <xdr:cNvSpPr txBox="1">
          <a:spLocks noChangeArrowheads="1"/>
        </xdr:cNvSpPr>
      </xdr:nvSpPr>
      <xdr:spPr bwMode="auto">
        <a:xfrm>
          <a:off x="7246620" y="119702580"/>
          <a:ext cx="63835" cy="407335"/>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73960</xdr:rowOff>
    </xdr:to>
    <xdr:sp macro="" textlink="">
      <xdr:nvSpPr>
        <xdr:cNvPr id="207" name="Text Box 1">
          <a:extLst>
            <a:ext uri="{FF2B5EF4-FFF2-40B4-BE49-F238E27FC236}">
              <a16:creationId xmlns:a16="http://schemas.microsoft.com/office/drawing/2014/main" xmlns="" id="{00000000-0008-0000-0200-0000CF000000}"/>
            </a:ext>
          </a:extLst>
        </xdr:cNvPr>
        <xdr:cNvSpPr txBox="1">
          <a:spLocks noChangeArrowheads="1"/>
        </xdr:cNvSpPr>
      </xdr:nvSpPr>
      <xdr:spPr bwMode="auto">
        <a:xfrm>
          <a:off x="7246620" y="119702580"/>
          <a:ext cx="82885" cy="378760"/>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73960</xdr:rowOff>
    </xdr:to>
    <xdr:sp macro="" textlink="">
      <xdr:nvSpPr>
        <xdr:cNvPr id="208" name="Text Box 2">
          <a:extLst>
            <a:ext uri="{FF2B5EF4-FFF2-40B4-BE49-F238E27FC236}">
              <a16:creationId xmlns:a16="http://schemas.microsoft.com/office/drawing/2014/main" xmlns="" id="{00000000-0008-0000-0200-0000D0000000}"/>
            </a:ext>
          </a:extLst>
        </xdr:cNvPr>
        <xdr:cNvSpPr txBox="1">
          <a:spLocks noChangeArrowheads="1"/>
        </xdr:cNvSpPr>
      </xdr:nvSpPr>
      <xdr:spPr bwMode="auto">
        <a:xfrm>
          <a:off x="7246620" y="119702580"/>
          <a:ext cx="82885" cy="378760"/>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73960</xdr:rowOff>
    </xdr:to>
    <xdr:sp macro="" textlink="">
      <xdr:nvSpPr>
        <xdr:cNvPr id="209" name="Text Box 1">
          <a:extLst>
            <a:ext uri="{FF2B5EF4-FFF2-40B4-BE49-F238E27FC236}">
              <a16:creationId xmlns:a16="http://schemas.microsoft.com/office/drawing/2014/main" xmlns="" id="{00000000-0008-0000-0200-0000D1000000}"/>
            </a:ext>
          </a:extLst>
        </xdr:cNvPr>
        <xdr:cNvSpPr txBox="1">
          <a:spLocks noChangeArrowheads="1"/>
        </xdr:cNvSpPr>
      </xdr:nvSpPr>
      <xdr:spPr bwMode="auto">
        <a:xfrm>
          <a:off x="7246620" y="119702580"/>
          <a:ext cx="82885" cy="378760"/>
        </a:xfrm>
        <a:prstGeom prst="rect">
          <a:avLst/>
        </a:prstGeom>
        <a:noFill/>
        <a:ln w="9525">
          <a:noFill/>
          <a:miter lim="800000"/>
          <a:headEnd/>
          <a:tailEnd/>
        </a:ln>
      </xdr:spPr>
    </xdr:sp>
    <xdr:clientData/>
  </xdr:twoCellAnchor>
  <xdr:twoCellAnchor editAs="oneCell">
    <xdr:from>
      <xdr:col>13</xdr:col>
      <xdr:colOff>1524000</xdr:colOff>
      <xdr:row>24</xdr:row>
      <xdr:rowOff>0</xdr:rowOff>
    </xdr:from>
    <xdr:to>
      <xdr:col>14</xdr:col>
      <xdr:colOff>82885</xdr:colOff>
      <xdr:row>25</xdr:row>
      <xdr:rowOff>73960</xdr:rowOff>
    </xdr:to>
    <xdr:sp macro="" textlink="">
      <xdr:nvSpPr>
        <xdr:cNvPr id="210" name="Text Box 2">
          <a:extLst>
            <a:ext uri="{FF2B5EF4-FFF2-40B4-BE49-F238E27FC236}">
              <a16:creationId xmlns:a16="http://schemas.microsoft.com/office/drawing/2014/main" xmlns="" id="{00000000-0008-0000-0200-0000D2000000}"/>
            </a:ext>
          </a:extLst>
        </xdr:cNvPr>
        <xdr:cNvSpPr txBox="1">
          <a:spLocks noChangeArrowheads="1"/>
        </xdr:cNvSpPr>
      </xdr:nvSpPr>
      <xdr:spPr bwMode="auto">
        <a:xfrm>
          <a:off x="7246620" y="119702580"/>
          <a:ext cx="82885" cy="3787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2172</xdr:rowOff>
    </xdr:to>
    <xdr:sp macro="" textlink="">
      <xdr:nvSpPr>
        <xdr:cNvPr id="211" name="Text Box 1">
          <a:extLst>
            <a:ext uri="{FF2B5EF4-FFF2-40B4-BE49-F238E27FC236}">
              <a16:creationId xmlns:a16="http://schemas.microsoft.com/office/drawing/2014/main" xmlns="" id="{00000000-0008-0000-0200-0000D3000000}"/>
            </a:ext>
          </a:extLst>
        </xdr:cNvPr>
        <xdr:cNvSpPr txBox="1">
          <a:spLocks noChangeArrowheads="1"/>
        </xdr:cNvSpPr>
      </xdr:nvSpPr>
      <xdr:spPr bwMode="auto">
        <a:xfrm>
          <a:off x="7246620" y="119702580"/>
          <a:ext cx="61911" cy="306972"/>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2172</xdr:rowOff>
    </xdr:to>
    <xdr:sp macro="" textlink="">
      <xdr:nvSpPr>
        <xdr:cNvPr id="212" name="Text Box 4">
          <a:extLst>
            <a:ext uri="{FF2B5EF4-FFF2-40B4-BE49-F238E27FC236}">
              <a16:creationId xmlns:a16="http://schemas.microsoft.com/office/drawing/2014/main" xmlns="" id="{00000000-0008-0000-0200-0000D4000000}"/>
            </a:ext>
          </a:extLst>
        </xdr:cNvPr>
        <xdr:cNvSpPr txBox="1">
          <a:spLocks noChangeArrowheads="1"/>
        </xdr:cNvSpPr>
      </xdr:nvSpPr>
      <xdr:spPr bwMode="auto">
        <a:xfrm>
          <a:off x="7246620" y="119702580"/>
          <a:ext cx="61911" cy="306972"/>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24</xdr:row>
      <xdr:rowOff>288301</xdr:rowOff>
    </xdr:to>
    <xdr:sp macro="" textlink="">
      <xdr:nvSpPr>
        <xdr:cNvPr id="213" name="Text Box 1">
          <a:extLst>
            <a:ext uri="{FF2B5EF4-FFF2-40B4-BE49-F238E27FC236}">
              <a16:creationId xmlns:a16="http://schemas.microsoft.com/office/drawing/2014/main" xmlns="" id="{00000000-0008-0000-0200-0000D5000000}"/>
            </a:ext>
          </a:extLst>
        </xdr:cNvPr>
        <xdr:cNvSpPr txBox="1">
          <a:spLocks noChangeArrowheads="1"/>
        </xdr:cNvSpPr>
      </xdr:nvSpPr>
      <xdr:spPr bwMode="auto">
        <a:xfrm>
          <a:off x="7246620" y="119702580"/>
          <a:ext cx="61911" cy="28830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9580</xdr:rowOff>
    </xdr:to>
    <xdr:sp macro="" textlink="">
      <xdr:nvSpPr>
        <xdr:cNvPr id="214" name="Text Box 4">
          <a:extLst>
            <a:ext uri="{FF2B5EF4-FFF2-40B4-BE49-F238E27FC236}">
              <a16:creationId xmlns:a16="http://schemas.microsoft.com/office/drawing/2014/main" xmlns="" id="{00000000-0008-0000-0200-0000D6000000}"/>
            </a:ext>
          </a:extLst>
        </xdr:cNvPr>
        <xdr:cNvSpPr txBox="1">
          <a:spLocks noChangeArrowheads="1"/>
        </xdr:cNvSpPr>
      </xdr:nvSpPr>
      <xdr:spPr bwMode="auto">
        <a:xfrm>
          <a:off x="7246620" y="119702580"/>
          <a:ext cx="61911" cy="31438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27191</xdr:rowOff>
    </xdr:to>
    <xdr:sp macro="" textlink="">
      <xdr:nvSpPr>
        <xdr:cNvPr id="215" name="Text Box 1">
          <a:extLst>
            <a:ext uri="{FF2B5EF4-FFF2-40B4-BE49-F238E27FC236}">
              <a16:creationId xmlns:a16="http://schemas.microsoft.com/office/drawing/2014/main" xmlns="" id="{00000000-0008-0000-0200-0000D7000000}"/>
            </a:ext>
          </a:extLst>
        </xdr:cNvPr>
        <xdr:cNvSpPr txBox="1">
          <a:spLocks noChangeArrowheads="1"/>
        </xdr:cNvSpPr>
      </xdr:nvSpPr>
      <xdr:spPr bwMode="auto">
        <a:xfrm>
          <a:off x="7246620" y="119702580"/>
          <a:ext cx="80961" cy="33199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27191</xdr:rowOff>
    </xdr:to>
    <xdr:sp macro="" textlink="">
      <xdr:nvSpPr>
        <xdr:cNvPr id="216" name="Text Box 2">
          <a:extLst>
            <a:ext uri="{FF2B5EF4-FFF2-40B4-BE49-F238E27FC236}">
              <a16:creationId xmlns:a16="http://schemas.microsoft.com/office/drawing/2014/main" xmlns="" id="{00000000-0008-0000-0200-0000D8000000}"/>
            </a:ext>
          </a:extLst>
        </xdr:cNvPr>
        <xdr:cNvSpPr txBox="1">
          <a:spLocks noChangeArrowheads="1"/>
        </xdr:cNvSpPr>
      </xdr:nvSpPr>
      <xdr:spPr bwMode="auto">
        <a:xfrm>
          <a:off x="7246620" y="119702580"/>
          <a:ext cx="80961" cy="33199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27191</xdr:rowOff>
    </xdr:to>
    <xdr:sp macro="" textlink="">
      <xdr:nvSpPr>
        <xdr:cNvPr id="217" name="Text Box 1">
          <a:extLst>
            <a:ext uri="{FF2B5EF4-FFF2-40B4-BE49-F238E27FC236}">
              <a16:creationId xmlns:a16="http://schemas.microsoft.com/office/drawing/2014/main" xmlns="" id="{00000000-0008-0000-0200-0000D9000000}"/>
            </a:ext>
          </a:extLst>
        </xdr:cNvPr>
        <xdr:cNvSpPr txBox="1">
          <a:spLocks noChangeArrowheads="1"/>
        </xdr:cNvSpPr>
      </xdr:nvSpPr>
      <xdr:spPr bwMode="auto">
        <a:xfrm>
          <a:off x="7246620" y="119702580"/>
          <a:ext cx="80961" cy="33199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27191</xdr:rowOff>
    </xdr:to>
    <xdr:sp macro="" textlink="">
      <xdr:nvSpPr>
        <xdr:cNvPr id="218" name="Text Box 2">
          <a:extLst>
            <a:ext uri="{FF2B5EF4-FFF2-40B4-BE49-F238E27FC236}">
              <a16:creationId xmlns:a16="http://schemas.microsoft.com/office/drawing/2014/main" xmlns="" id="{00000000-0008-0000-0200-0000DA000000}"/>
            </a:ext>
          </a:extLst>
        </xdr:cNvPr>
        <xdr:cNvSpPr txBox="1">
          <a:spLocks noChangeArrowheads="1"/>
        </xdr:cNvSpPr>
      </xdr:nvSpPr>
      <xdr:spPr bwMode="auto">
        <a:xfrm>
          <a:off x="7246620" y="119702580"/>
          <a:ext cx="80961" cy="33199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27191</xdr:rowOff>
    </xdr:to>
    <xdr:sp macro="" textlink="">
      <xdr:nvSpPr>
        <xdr:cNvPr id="219" name="Text Box 1">
          <a:extLst>
            <a:ext uri="{FF2B5EF4-FFF2-40B4-BE49-F238E27FC236}">
              <a16:creationId xmlns:a16="http://schemas.microsoft.com/office/drawing/2014/main" xmlns="" id="{00000000-0008-0000-0200-0000DB000000}"/>
            </a:ext>
          </a:extLst>
        </xdr:cNvPr>
        <xdr:cNvSpPr txBox="1">
          <a:spLocks noChangeArrowheads="1"/>
        </xdr:cNvSpPr>
      </xdr:nvSpPr>
      <xdr:spPr bwMode="auto">
        <a:xfrm>
          <a:off x="7246620" y="119702580"/>
          <a:ext cx="80961" cy="33199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27191</xdr:rowOff>
    </xdr:to>
    <xdr:sp macro="" textlink="">
      <xdr:nvSpPr>
        <xdr:cNvPr id="220" name="Text Box 2">
          <a:extLst>
            <a:ext uri="{FF2B5EF4-FFF2-40B4-BE49-F238E27FC236}">
              <a16:creationId xmlns:a16="http://schemas.microsoft.com/office/drawing/2014/main" xmlns="" id="{00000000-0008-0000-0200-0000DC000000}"/>
            </a:ext>
          </a:extLst>
        </xdr:cNvPr>
        <xdr:cNvSpPr txBox="1">
          <a:spLocks noChangeArrowheads="1"/>
        </xdr:cNvSpPr>
      </xdr:nvSpPr>
      <xdr:spPr bwMode="auto">
        <a:xfrm>
          <a:off x="7246620" y="119702580"/>
          <a:ext cx="80961" cy="33199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27191</xdr:rowOff>
    </xdr:to>
    <xdr:sp macro="" textlink="">
      <xdr:nvSpPr>
        <xdr:cNvPr id="221" name="Text Box 1">
          <a:extLst>
            <a:ext uri="{FF2B5EF4-FFF2-40B4-BE49-F238E27FC236}">
              <a16:creationId xmlns:a16="http://schemas.microsoft.com/office/drawing/2014/main" xmlns="" id="{00000000-0008-0000-0200-0000DD000000}"/>
            </a:ext>
          </a:extLst>
        </xdr:cNvPr>
        <xdr:cNvSpPr txBox="1">
          <a:spLocks noChangeArrowheads="1"/>
        </xdr:cNvSpPr>
      </xdr:nvSpPr>
      <xdr:spPr bwMode="auto">
        <a:xfrm>
          <a:off x="7246620" y="119702580"/>
          <a:ext cx="80961" cy="33199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27191</xdr:rowOff>
    </xdr:to>
    <xdr:sp macro="" textlink="">
      <xdr:nvSpPr>
        <xdr:cNvPr id="222" name="Text Box 2">
          <a:extLst>
            <a:ext uri="{FF2B5EF4-FFF2-40B4-BE49-F238E27FC236}">
              <a16:creationId xmlns:a16="http://schemas.microsoft.com/office/drawing/2014/main" xmlns="" id="{00000000-0008-0000-0200-0000DE000000}"/>
            </a:ext>
          </a:extLst>
        </xdr:cNvPr>
        <xdr:cNvSpPr txBox="1">
          <a:spLocks noChangeArrowheads="1"/>
        </xdr:cNvSpPr>
      </xdr:nvSpPr>
      <xdr:spPr bwMode="auto">
        <a:xfrm>
          <a:off x="7246620" y="119702580"/>
          <a:ext cx="80961" cy="331991"/>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90486</xdr:colOff>
      <xdr:row>24</xdr:row>
      <xdr:rowOff>286679</xdr:rowOff>
    </xdr:to>
    <xdr:sp macro="" textlink="">
      <xdr:nvSpPr>
        <xdr:cNvPr id="223" name="Text Box 1">
          <a:extLst>
            <a:ext uri="{FF2B5EF4-FFF2-40B4-BE49-F238E27FC236}">
              <a16:creationId xmlns:a16="http://schemas.microsoft.com/office/drawing/2014/main" xmlns="" id="{00000000-0008-0000-0200-0000DF000000}"/>
            </a:ext>
          </a:extLst>
        </xdr:cNvPr>
        <xdr:cNvSpPr txBox="1">
          <a:spLocks noChangeArrowheads="1"/>
        </xdr:cNvSpPr>
      </xdr:nvSpPr>
      <xdr:spPr bwMode="auto">
        <a:xfrm>
          <a:off x="7246620" y="119702580"/>
          <a:ext cx="90486" cy="286679"/>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45385</xdr:rowOff>
    </xdr:to>
    <xdr:sp macro="" textlink="">
      <xdr:nvSpPr>
        <xdr:cNvPr id="224" name="Text Box 4">
          <a:extLst>
            <a:ext uri="{FF2B5EF4-FFF2-40B4-BE49-F238E27FC236}">
              <a16:creationId xmlns:a16="http://schemas.microsoft.com/office/drawing/2014/main" xmlns="" id="{00000000-0008-0000-0200-0000E0000000}"/>
            </a:ext>
          </a:extLst>
        </xdr:cNvPr>
        <xdr:cNvSpPr txBox="1">
          <a:spLocks noChangeArrowheads="1"/>
        </xdr:cNvSpPr>
      </xdr:nvSpPr>
      <xdr:spPr bwMode="auto">
        <a:xfrm>
          <a:off x="7246620" y="119702580"/>
          <a:ext cx="61911" cy="35018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35860</xdr:rowOff>
    </xdr:to>
    <xdr:sp macro="" textlink="">
      <xdr:nvSpPr>
        <xdr:cNvPr id="225" name="Text Box 1">
          <a:extLst>
            <a:ext uri="{FF2B5EF4-FFF2-40B4-BE49-F238E27FC236}">
              <a16:creationId xmlns:a16="http://schemas.microsoft.com/office/drawing/2014/main" xmlns="" id="{00000000-0008-0000-0200-0000E1000000}"/>
            </a:ext>
          </a:extLst>
        </xdr:cNvPr>
        <xdr:cNvSpPr txBox="1">
          <a:spLocks noChangeArrowheads="1"/>
        </xdr:cNvSpPr>
      </xdr:nvSpPr>
      <xdr:spPr bwMode="auto">
        <a:xfrm>
          <a:off x="7246620" y="119702580"/>
          <a:ext cx="61911" cy="3406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54910</xdr:rowOff>
    </xdr:to>
    <xdr:sp macro="" textlink="">
      <xdr:nvSpPr>
        <xdr:cNvPr id="226" name="Text Box 4">
          <a:extLst>
            <a:ext uri="{FF2B5EF4-FFF2-40B4-BE49-F238E27FC236}">
              <a16:creationId xmlns:a16="http://schemas.microsoft.com/office/drawing/2014/main" xmlns="" id="{00000000-0008-0000-0200-0000E2000000}"/>
            </a:ext>
          </a:extLst>
        </xdr:cNvPr>
        <xdr:cNvSpPr txBox="1">
          <a:spLocks noChangeArrowheads="1"/>
        </xdr:cNvSpPr>
      </xdr:nvSpPr>
      <xdr:spPr bwMode="auto">
        <a:xfrm>
          <a:off x="7246620" y="119702580"/>
          <a:ext cx="61911" cy="35971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73960</xdr:rowOff>
    </xdr:to>
    <xdr:sp macro="" textlink="">
      <xdr:nvSpPr>
        <xdr:cNvPr id="227" name="Text Box 1">
          <a:extLst>
            <a:ext uri="{FF2B5EF4-FFF2-40B4-BE49-F238E27FC236}">
              <a16:creationId xmlns:a16="http://schemas.microsoft.com/office/drawing/2014/main" xmlns="" id="{00000000-0008-0000-0200-0000E3000000}"/>
            </a:ext>
          </a:extLst>
        </xdr:cNvPr>
        <xdr:cNvSpPr txBox="1">
          <a:spLocks noChangeArrowheads="1"/>
        </xdr:cNvSpPr>
      </xdr:nvSpPr>
      <xdr:spPr bwMode="auto">
        <a:xfrm>
          <a:off x="7246620" y="119702580"/>
          <a:ext cx="80961" cy="3787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73960</xdr:rowOff>
    </xdr:to>
    <xdr:sp macro="" textlink="">
      <xdr:nvSpPr>
        <xdr:cNvPr id="228" name="Text Box 2">
          <a:extLst>
            <a:ext uri="{FF2B5EF4-FFF2-40B4-BE49-F238E27FC236}">
              <a16:creationId xmlns:a16="http://schemas.microsoft.com/office/drawing/2014/main" xmlns="" id="{00000000-0008-0000-0200-0000E4000000}"/>
            </a:ext>
          </a:extLst>
        </xdr:cNvPr>
        <xdr:cNvSpPr txBox="1">
          <a:spLocks noChangeArrowheads="1"/>
        </xdr:cNvSpPr>
      </xdr:nvSpPr>
      <xdr:spPr bwMode="auto">
        <a:xfrm>
          <a:off x="7246620" y="119702580"/>
          <a:ext cx="80961" cy="3787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73960</xdr:rowOff>
    </xdr:to>
    <xdr:sp macro="" textlink="">
      <xdr:nvSpPr>
        <xdr:cNvPr id="229" name="Text Box 1">
          <a:extLst>
            <a:ext uri="{FF2B5EF4-FFF2-40B4-BE49-F238E27FC236}">
              <a16:creationId xmlns:a16="http://schemas.microsoft.com/office/drawing/2014/main" xmlns="" id="{00000000-0008-0000-0200-0000E5000000}"/>
            </a:ext>
          </a:extLst>
        </xdr:cNvPr>
        <xdr:cNvSpPr txBox="1">
          <a:spLocks noChangeArrowheads="1"/>
        </xdr:cNvSpPr>
      </xdr:nvSpPr>
      <xdr:spPr bwMode="auto">
        <a:xfrm>
          <a:off x="7246620" y="119702580"/>
          <a:ext cx="80961" cy="3787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73960</xdr:rowOff>
    </xdr:to>
    <xdr:sp macro="" textlink="">
      <xdr:nvSpPr>
        <xdr:cNvPr id="230" name="Text Box 2">
          <a:extLst>
            <a:ext uri="{FF2B5EF4-FFF2-40B4-BE49-F238E27FC236}">
              <a16:creationId xmlns:a16="http://schemas.microsoft.com/office/drawing/2014/main" xmlns="" id="{00000000-0008-0000-0200-0000E6000000}"/>
            </a:ext>
          </a:extLst>
        </xdr:cNvPr>
        <xdr:cNvSpPr txBox="1">
          <a:spLocks noChangeArrowheads="1"/>
        </xdr:cNvSpPr>
      </xdr:nvSpPr>
      <xdr:spPr bwMode="auto">
        <a:xfrm>
          <a:off x="7246620" y="119702580"/>
          <a:ext cx="80961" cy="3787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90486</xdr:colOff>
      <xdr:row>24</xdr:row>
      <xdr:rowOff>286679</xdr:rowOff>
    </xdr:to>
    <xdr:sp macro="" textlink="">
      <xdr:nvSpPr>
        <xdr:cNvPr id="231" name="Text Box 1">
          <a:extLst>
            <a:ext uri="{FF2B5EF4-FFF2-40B4-BE49-F238E27FC236}">
              <a16:creationId xmlns:a16="http://schemas.microsoft.com/office/drawing/2014/main" xmlns="" id="{00000000-0008-0000-0200-0000E7000000}"/>
            </a:ext>
          </a:extLst>
        </xdr:cNvPr>
        <xdr:cNvSpPr txBox="1">
          <a:spLocks noChangeArrowheads="1"/>
        </xdr:cNvSpPr>
      </xdr:nvSpPr>
      <xdr:spPr bwMode="auto">
        <a:xfrm>
          <a:off x="7246620" y="119702580"/>
          <a:ext cx="90486" cy="286679"/>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93010</xdr:rowOff>
    </xdr:to>
    <xdr:sp macro="" textlink="">
      <xdr:nvSpPr>
        <xdr:cNvPr id="232" name="Text Box 1">
          <a:extLst>
            <a:ext uri="{FF2B5EF4-FFF2-40B4-BE49-F238E27FC236}">
              <a16:creationId xmlns:a16="http://schemas.microsoft.com/office/drawing/2014/main" xmlns="" id="{00000000-0008-0000-0200-0000E8000000}"/>
            </a:ext>
          </a:extLst>
        </xdr:cNvPr>
        <xdr:cNvSpPr txBox="1">
          <a:spLocks noChangeArrowheads="1"/>
        </xdr:cNvSpPr>
      </xdr:nvSpPr>
      <xdr:spPr bwMode="auto">
        <a:xfrm>
          <a:off x="7246620" y="119702580"/>
          <a:ext cx="61911" cy="39781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93010</xdr:rowOff>
    </xdr:to>
    <xdr:sp macro="" textlink="">
      <xdr:nvSpPr>
        <xdr:cNvPr id="233" name="Text Box 4">
          <a:extLst>
            <a:ext uri="{FF2B5EF4-FFF2-40B4-BE49-F238E27FC236}">
              <a16:creationId xmlns:a16="http://schemas.microsoft.com/office/drawing/2014/main" xmlns="" id="{00000000-0008-0000-0200-0000E9000000}"/>
            </a:ext>
          </a:extLst>
        </xdr:cNvPr>
        <xdr:cNvSpPr txBox="1">
          <a:spLocks noChangeArrowheads="1"/>
        </xdr:cNvSpPr>
      </xdr:nvSpPr>
      <xdr:spPr bwMode="auto">
        <a:xfrm>
          <a:off x="7246620" y="119702580"/>
          <a:ext cx="61911" cy="39781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83485</xdr:rowOff>
    </xdr:to>
    <xdr:sp macro="" textlink="">
      <xdr:nvSpPr>
        <xdr:cNvPr id="234" name="Text Box 1">
          <a:extLst>
            <a:ext uri="{FF2B5EF4-FFF2-40B4-BE49-F238E27FC236}">
              <a16:creationId xmlns:a16="http://schemas.microsoft.com/office/drawing/2014/main" xmlns="" id="{00000000-0008-0000-0200-0000EA000000}"/>
            </a:ext>
          </a:extLst>
        </xdr:cNvPr>
        <xdr:cNvSpPr txBox="1">
          <a:spLocks noChangeArrowheads="1"/>
        </xdr:cNvSpPr>
      </xdr:nvSpPr>
      <xdr:spPr bwMode="auto">
        <a:xfrm>
          <a:off x="7246620" y="119702580"/>
          <a:ext cx="61911" cy="38828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102535</xdr:rowOff>
    </xdr:to>
    <xdr:sp macro="" textlink="">
      <xdr:nvSpPr>
        <xdr:cNvPr id="235" name="Text Box 4">
          <a:extLst>
            <a:ext uri="{FF2B5EF4-FFF2-40B4-BE49-F238E27FC236}">
              <a16:creationId xmlns:a16="http://schemas.microsoft.com/office/drawing/2014/main" xmlns="" id="{00000000-0008-0000-0200-0000EB000000}"/>
            </a:ext>
          </a:extLst>
        </xdr:cNvPr>
        <xdr:cNvSpPr txBox="1">
          <a:spLocks noChangeArrowheads="1"/>
        </xdr:cNvSpPr>
      </xdr:nvSpPr>
      <xdr:spPr bwMode="auto">
        <a:xfrm>
          <a:off x="7246620" y="119702580"/>
          <a:ext cx="61911" cy="40733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121585</xdr:rowOff>
    </xdr:to>
    <xdr:sp macro="" textlink="">
      <xdr:nvSpPr>
        <xdr:cNvPr id="236" name="Text Box 1">
          <a:extLst>
            <a:ext uri="{FF2B5EF4-FFF2-40B4-BE49-F238E27FC236}">
              <a16:creationId xmlns:a16="http://schemas.microsoft.com/office/drawing/2014/main" xmlns="" id="{00000000-0008-0000-0200-0000EC000000}"/>
            </a:ext>
          </a:extLst>
        </xdr:cNvPr>
        <xdr:cNvSpPr txBox="1">
          <a:spLocks noChangeArrowheads="1"/>
        </xdr:cNvSpPr>
      </xdr:nvSpPr>
      <xdr:spPr bwMode="auto">
        <a:xfrm>
          <a:off x="7246620" y="119702580"/>
          <a:ext cx="80961" cy="42638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121585</xdr:rowOff>
    </xdr:to>
    <xdr:sp macro="" textlink="">
      <xdr:nvSpPr>
        <xdr:cNvPr id="237" name="Text Box 2">
          <a:extLst>
            <a:ext uri="{FF2B5EF4-FFF2-40B4-BE49-F238E27FC236}">
              <a16:creationId xmlns:a16="http://schemas.microsoft.com/office/drawing/2014/main" xmlns="" id="{00000000-0008-0000-0200-0000ED000000}"/>
            </a:ext>
          </a:extLst>
        </xdr:cNvPr>
        <xdr:cNvSpPr txBox="1">
          <a:spLocks noChangeArrowheads="1"/>
        </xdr:cNvSpPr>
      </xdr:nvSpPr>
      <xdr:spPr bwMode="auto">
        <a:xfrm>
          <a:off x="7246620" y="119702580"/>
          <a:ext cx="80961" cy="42638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121585</xdr:rowOff>
    </xdr:to>
    <xdr:sp macro="" textlink="">
      <xdr:nvSpPr>
        <xdr:cNvPr id="238" name="Text Box 1">
          <a:extLst>
            <a:ext uri="{FF2B5EF4-FFF2-40B4-BE49-F238E27FC236}">
              <a16:creationId xmlns:a16="http://schemas.microsoft.com/office/drawing/2014/main" xmlns="" id="{00000000-0008-0000-0200-0000EE000000}"/>
            </a:ext>
          </a:extLst>
        </xdr:cNvPr>
        <xdr:cNvSpPr txBox="1">
          <a:spLocks noChangeArrowheads="1"/>
        </xdr:cNvSpPr>
      </xdr:nvSpPr>
      <xdr:spPr bwMode="auto">
        <a:xfrm>
          <a:off x="7246620" y="119702580"/>
          <a:ext cx="80961" cy="42638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121585</xdr:rowOff>
    </xdr:to>
    <xdr:sp macro="" textlink="">
      <xdr:nvSpPr>
        <xdr:cNvPr id="239" name="Text Box 2">
          <a:extLst>
            <a:ext uri="{FF2B5EF4-FFF2-40B4-BE49-F238E27FC236}">
              <a16:creationId xmlns:a16="http://schemas.microsoft.com/office/drawing/2014/main" xmlns="" id="{00000000-0008-0000-0200-0000EF000000}"/>
            </a:ext>
          </a:extLst>
        </xdr:cNvPr>
        <xdr:cNvSpPr txBox="1">
          <a:spLocks noChangeArrowheads="1"/>
        </xdr:cNvSpPr>
      </xdr:nvSpPr>
      <xdr:spPr bwMode="auto">
        <a:xfrm>
          <a:off x="7246620" y="119702580"/>
          <a:ext cx="80961" cy="42638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90486</xdr:colOff>
      <xdr:row>24</xdr:row>
      <xdr:rowOff>286184</xdr:rowOff>
    </xdr:to>
    <xdr:sp macro="" textlink="">
      <xdr:nvSpPr>
        <xdr:cNvPr id="240" name="Text Box 1">
          <a:extLst>
            <a:ext uri="{FF2B5EF4-FFF2-40B4-BE49-F238E27FC236}">
              <a16:creationId xmlns:a16="http://schemas.microsoft.com/office/drawing/2014/main" xmlns="" id="{00000000-0008-0000-0200-0000F0000000}"/>
            </a:ext>
          </a:extLst>
        </xdr:cNvPr>
        <xdr:cNvSpPr txBox="1">
          <a:spLocks noChangeArrowheads="1"/>
        </xdr:cNvSpPr>
      </xdr:nvSpPr>
      <xdr:spPr bwMode="auto">
        <a:xfrm>
          <a:off x="7246620" y="119702580"/>
          <a:ext cx="90486" cy="286184"/>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125818</xdr:rowOff>
    </xdr:to>
    <xdr:sp macro="" textlink="">
      <xdr:nvSpPr>
        <xdr:cNvPr id="241" name="Text Box 1">
          <a:extLst>
            <a:ext uri="{FF2B5EF4-FFF2-40B4-BE49-F238E27FC236}">
              <a16:creationId xmlns:a16="http://schemas.microsoft.com/office/drawing/2014/main" xmlns="" id="{00000000-0008-0000-0200-0000F1000000}"/>
            </a:ext>
          </a:extLst>
        </xdr:cNvPr>
        <xdr:cNvSpPr txBox="1">
          <a:spLocks noChangeArrowheads="1"/>
        </xdr:cNvSpPr>
      </xdr:nvSpPr>
      <xdr:spPr bwMode="auto">
        <a:xfrm>
          <a:off x="7246620" y="119702580"/>
          <a:ext cx="61911" cy="430618"/>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125818</xdr:rowOff>
    </xdr:to>
    <xdr:sp macro="" textlink="">
      <xdr:nvSpPr>
        <xdr:cNvPr id="242" name="Text Box 4">
          <a:extLst>
            <a:ext uri="{FF2B5EF4-FFF2-40B4-BE49-F238E27FC236}">
              <a16:creationId xmlns:a16="http://schemas.microsoft.com/office/drawing/2014/main" xmlns="" id="{00000000-0008-0000-0200-0000F2000000}"/>
            </a:ext>
          </a:extLst>
        </xdr:cNvPr>
        <xdr:cNvSpPr txBox="1">
          <a:spLocks noChangeArrowheads="1"/>
        </xdr:cNvSpPr>
      </xdr:nvSpPr>
      <xdr:spPr bwMode="auto">
        <a:xfrm>
          <a:off x="7246620" y="119702580"/>
          <a:ext cx="61911" cy="430618"/>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121585</xdr:rowOff>
    </xdr:to>
    <xdr:sp macro="" textlink="">
      <xdr:nvSpPr>
        <xdr:cNvPr id="243" name="Text Box 1">
          <a:extLst>
            <a:ext uri="{FF2B5EF4-FFF2-40B4-BE49-F238E27FC236}">
              <a16:creationId xmlns:a16="http://schemas.microsoft.com/office/drawing/2014/main" xmlns="" id="{00000000-0008-0000-0200-0000F3000000}"/>
            </a:ext>
          </a:extLst>
        </xdr:cNvPr>
        <xdr:cNvSpPr txBox="1">
          <a:spLocks noChangeArrowheads="1"/>
        </xdr:cNvSpPr>
      </xdr:nvSpPr>
      <xdr:spPr bwMode="auto">
        <a:xfrm>
          <a:off x="7246620" y="119702580"/>
          <a:ext cx="61911" cy="42638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135343</xdr:rowOff>
    </xdr:to>
    <xdr:sp macro="" textlink="">
      <xdr:nvSpPr>
        <xdr:cNvPr id="244" name="Text Box 4">
          <a:extLst>
            <a:ext uri="{FF2B5EF4-FFF2-40B4-BE49-F238E27FC236}">
              <a16:creationId xmlns:a16="http://schemas.microsoft.com/office/drawing/2014/main" xmlns="" id="{00000000-0008-0000-0200-0000F4000000}"/>
            </a:ext>
          </a:extLst>
        </xdr:cNvPr>
        <xdr:cNvSpPr txBox="1">
          <a:spLocks noChangeArrowheads="1"/>
        </xdr:cNvSpPr>
      </xdr:nvSpPr>
      <xdr:spPr bwMode="auto">
        <a:xfrm>
          <a:off x="7246620" y="119702580"/>
          <a:ext cx="61911" cy="440143"/>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90486</xdr:colOff>
      <xdr:row>24</xdr:row>
      <xdr:rowOff>286679</xdr:rowOff>
    </xdr:to>
    <xdr:sp macro="" textlink="">
      <xdr:nvSpPr>
        <xdr:cNvPr id="245" name="Text Box 1">
          <a:extLst>
            <a:ext uri="{FF2B5EF4-FFF2-40B4-BE49-F238E27FC236}">
              <a16:creationId xmlns:a16="http://schemas.microsoft.com/office/drawing/2014/main" xmlns="" id="{00000000-0008-0000-0200-0000F5000000}"/>
            </a:ext>
          </a:extLst>
        </xdr:cNvPr>
        <xdr:cNvSpPr txBox="1">
          <a:spLocks noChangeArrowheads="1"/>
        </xdr:cNvSpPr>
      </xdr:nvSpPr>
      <xdr:spPr bwMode="auto">
        <a:xfrm>
          <a:off x="7246620" y="119702580"/>
          <a:ext cx="90486" cy="286679"/>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93010</xdr:rowOff>
    </xdr:to>
    <xdr:sp macro="" textlink="">
      <xdr:nvSpPr>
        <xdr:cNvPr id="246" name="Text Box 1">
          <a:extLst>
            <a:ext uri="{FF2B5EF4-FFF2-40B4-BE49-F238E27FC236}">
              <a16:creationId xmlns:a16="http://schemas.microsoft.com/office/drawing/2014/main" xmlns="" id="{00000000-0008-0000-0200-0000F6000000}"/>
            </a:ext>
          </a:extLst>
        </xdr:cNvPr>
        <xdr:cNvSpPr txBox="1">
          <a:spLocks noChangeArrowheads="1"/>
        </xdr:cNvSpPr>
      </xdr:nvSpPr>
      <xdr:spPr bwMode="auto">
        <a:xfrm>
          <a:off x="7246620" y="119702580"/>
          <a:ext cx="61911" cy="39781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93010</xdr:rowOff>
    </xdr:to>
    <xdr:sp macro="" textlink="">
      <xdr:nvSpPr>
        <xdr:cNvPr id="247" name="Text Box 4">
          <a:extLst>
            <a:ext uri="{FF2B5EF4-FFF2-40B4-BE49-F238E27FC236}">
              <a16:creationId xmlns:a16="http://schemas.microsoft.com/office/drawing/2014/main" xmlns="" id="{00000000-0008-0000-0200-0000F7000000}"/>
            </a:ext>
          </a:extLst>
        </xdr:cNvPr>
        <xdr:cNvSpPr txBox="1">
          <a:spLocks noChangeArrowheads="1"/>
        </xdr:cNvSpPr>
      </xdr:nvSpPr>
      <xdr:spPr bwMode="auto">
        <a:xfrm>
          <a:off x="7246620" y="119702580"/>
          <a:ext cx="61911" cy="39781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83485</xdr:rowOff>
    </xdr:to>
    <xdr:sp macro="" textlink="">
      <xdr:nvSpPr>
        <xdr:cNvPr id="248" name="Text Box 1">
          <a:extLst>
            <a:ext uri="{FF2B5EF4-FFF2-40B4-BE49-F238E27FC236}">
              <a16:creationId xmlns:a16="http://schemas.microsoft.com/office/drawing/2014/main" xmlns="" id="{00000000-0008-0000-0200-0000F8000000}"/>
            </a:ext>
          </a:extLst>
        </xdr:cNvPr>
        <xdr:cNvSpPr txBox="1">
          <a:spLocks noChangeArrowheads="1"/>
        </xdr:cNvSpPr>
      </xdr:nvSpPr>
      <xdr:spPr bwMode="auto">
        <a:xfrm>
          <a:off x="7246620" y="119702580"/>
          <a:ext cx="61911" cy="38828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61911</xdr:colOff>
      <xdr:row>25</xdr:row>
      <xdr:rowOff>102535</xdr:rowOff>
    </xdr:to>
    <xdr:sp macro="" textlink="">
      <xdr:nvSpPr>
        <xdr:cNvPr id="249" name="Text Box 4">
          <a:extLst>
            <a:ext uri="{FF2B5EF4-FFF2-40B4-BE49-F238E27FC236}">
              <a16:creationId xmlns:a16="http://schemas.microsoft.com/office/drawing/2014/main" xmlns="" id="{00000000-0008-0000-0200-0000F9000000}"/>
            </a:ext>
          </a:extLst>
        </xdr:cNvPr>
        <xdr:cNvSpPr txBox="1">
          <a:spLocks noChangeArrowheads="1"/>
        </xdr:cNvSpPr>
      </xdr:nvSpPr>
      <xdr:spPr bwMode="auto">
        <a:xfrm>
          <a:off x="7246620" y="119702580"/>
          <a:ext cx="61911" cy="407335"/>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73960</xdr:rowOff>
    </xdr:to>
    <xdr:sp macro="" textlink="">
      <xdr:nvSpPr>
        <xdr:cNvPr id="250" name="Text Box 1">
          <a:extLst>
            <a:ext uri="{FF2B5EF4-FFF2-40B4-BE49-F238E27FC236}">
              <a16:creationId xmlns:a16="http://schemas.microsoft.com/office/drawing/2014/main" xmlns="" id="{00000000-0008-0000-0200-0000FA000000}"/>
            </a:ext>
          </a:extLst>
        </xdr:cNvPr>
        <xdr:cNvSpPr txBox="1">
          <a:spLocks noChangeArrowheads="1"/>
        </xdr:cNvSpPr>
      </xdr:nvSpPr>
      <xdr:spPr bwMode="auto">
        <a:xfrm>
          <a:off x="7246620" y="119702580"/>
          <a:ext cx="80961" cy="3787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73960</xdr:rowOff>
    </xdr:to>
    <xdr:sp macro="" textlink="">
      <xdr:nvSpPr>
        <xdr:cNvPr id="251" name="Text Box 2">
          <a:extLst>
            <a:ext uri="{FF2B5EF4-FFF2-40B4-BE49-F238E27FC236}">
              <a16:creationId xmlns:a16="http://schemas.microsoft.com/office/drawing/2014/main" xmlns="" id="{00000000-0008-0000-0200-0000FB000000}"/>
            </a:ext>
          </a:extLst>
        </xdr:cNvPr>
        <xdr:cNvSpPr txBox="1">
          <a:spLocks noChangeArrowheads="1"/>
        </xdr:cNvSpPr>
      </xdr:nvSpPr>
      <xdr:spPr bwMode="auto">
        <a:xfrm>
          <a:off x="7246620" y="119702580"/>
          <a:ext cx="80961" cy="3787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73960</xdr:rowOff>
    </xdr:to>
    <xdr:sp macro="" textlink="">
      <xdr:nvSpPr>
        <xdr:cNvPr id="252" name="Text Box 1">
          <a:extLst>
            <a:ext uri="{FF2B5EF4-FFF2-40B4-BE49-F238E27FC236}">
              <a16:creationId xmlns:a16="http://schemas.microsoft.com/office/drawing/2014/main" xmlns="" id="{00000000-0008-0000-0200-0000FC000000}"/>
            </a:ext>
          </a:extLst>
        </xdr:cNvPr>
        <xdr:cNvSpPr txBox="1">
          <a:spLocks noChangeArrowheads="1"/>
        </xdr:cNvSpPr>
      </xdr:nvSpPr>
      <xdr:spPr bwMode="auto">
        <a:xfrm>
          <a:off x="7246620" y="119702580"/>
          <a:ext cx="80961" cy="378760"/>
        </a:xfrm>
        <a:prstGeom prst="rect">
          <a:avLst/>
        </a:prstGeom>
        <a:noFill/>
        <a:ln w="9525">
          <a:noFill/>
          <a:miter lim="800000"/>
          <a:headEnd/>
          <a:tailEnd/>
        </a:ln>
      </xdr:spPr>
    </xdr:sp>
    <xdr:clientData/>
  </xdr:twoCellAnchor>
  <xdr:twoCellAnchor editAs="oneCell">
    <xdr:from>
      <xdr:col>14</xdr:col>
      <xdr:colOff>0</xdr:colOff>
      <xdr:row>24</xdr:row>
      <xdr:rowOff>0</xdr:rowOff>
    </xdr:from>
    <xdr:to>
      <xdr:col>14</xdr:col>
      <xdr:colOff>80961</xdr:colOff>
      <xdr:row>25</xdr:row>
      <xdr:rowOff>73960</xdr:rowOff>
    </xdr:to>
    <xdr:sp macro="" textlink="">
      <xdr:nvSpPr>
        <xdr:cNvPr id="253" name="Text Box 2">
          <a:extLst>
            <a:ext uri="{FF2B5EF4-FFF2-40B4-BE49-F238E27FC236}">
              <a16:creationId xmlns:a16="http://schemas.microsoft.com/office/drawing/2014/main" xmlns="" id="{00000000-0008-0000-0200-0000FD000000}"/>
            </a:ext>
          </a:extLst>
        </xdr:cNvPr>
        <xdr:cNvSpPr txBox="1">
          <a:spLocks noChangeArrowheads="1"/>
        </xdr:cNvSpPr>
      </xdr:nvSpPr>
      <xdr:spPr bwMode="auto">
        <a:xfrm>
          <a:off x="7246620" y="119702580"/>
          <a:ext cx="80961" cy="378760"/>
        </a:xfrm>
        <a:prstGeom prst="rect">
          <a:avLst/>
        </a:prstGeom>
        <a:noFill/>
        <a:ln w="9525">
          <a:noFill/>
          <a:miter lim="800000"/>
          <a:headEnd/>
          <a:tailEnd/>
        </a:ln>
      </xdr:spPr>
    </xdr:sp>
    <xdr:clientData/>
  </xdr:twoCellAnchor>
  <xdr:oneCellAnchor>
    <xdr:from>
      <xdr:col>13</xdr:col>
      <xdr:colOff>1219200</xdr:colOff>
      <xdr:row>45</xdr:row>
      <xdr:rowOff>0</xdr:rowOff>
    </xdr:from>
    <xdr:ext cx="59601" cy="303299"/>
    <xdr:sp macro="" textlink="">
      <xdr:nvSpPr>
        <xdr:cNvPr id="254" name="Text Box 1">
          <a:extLst>
            <a:ext uri="{FF2B5EF4-FFF2-40B4-BE49-F238E27FC236}">
              <a16:creationId xmlns:a16="http://schemas.microsoft.com/office/drawing/2014/main" xmlns="" id="{00000000-0008-0000-0200-0000FE000000}"/>
            </a:ext>
          </a:extLst>
        </xdr:cNvPr>
        <xdr:cNvSpPr txBox="1">
          <a:spLocks noChangeArrowheads="1"/>
        </xdr:cNvSpPr>
      </xdr:nvSpPr>
      <xdr:spPr bwMode="auto">
        <a:xfrm>
          <a:off x="7246620" y="129456180"/>
          <a:ext cx="59601" cy="303299"/>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03299"/>
    <xdr:sp macro="" textlink="">
      <xdr:nvSpPr>
        <xdr:cNvPr id="255" name="Text Box 4">
          <a:extLst>
            <a:ext uri="{FF2B5EF4-FFF2-40B4-BE49-F238E27FC236}">
              <a16:creationId xmlns:a16="http://schemas.microsoft.com/office/drawing/2014/main" xmlns="" id="{00000000-0008-0000-0200-0000FF000000}"/>
            </a:ext>
          </a:extLst>
        </xdr:cNvPr>
        <xdr:cNvSpPr txBox="1">
          <a:spLocks noChangeArrowheads="1"/>
        </xdr:cNvSpPr>
      </xdr:nvSpPr>
      <xdr:spPr bwMode="auto">
        <a:xfrm>
          <a:off x="7246620" y="129456180"/>
          <a:ext cx="59601" cy="303299"/>
        </a:xfrm>
        <a:prstGeom prst="rect">
          <a:avLst/>
        </a:prstGeom>
        <a:noFill/>
        <a:ln w="9525">
          <a:noFill/>
          <a:miter lim="800000"/>
          <a:headEnd/>
          <a:tailEnd/>
        </a:ln>
      </xdr:spPr>
    </xdr:sp>
    <xdr:clientData/>
  </xdr:oneCellAnchor>
  <xdr:oneCellAnchor>
    <xdr:from>
      <xdr:col>13</xdr:col>
      <xdr:colOff>1219200</xdr:colOff>
      <xdr:row>45</xdr:row>
      <xdr:rowOff>0</xdr:rowOff>
    </xdr:from>
    <xdr:ext cx="59601" cy="296945"/>
    <xdr:sp macro="" textlink="">
      <xdr:nvSpPr>
        <xdr:cNvPr id="256" name="Text Box 1">
          <a:extLst>
            <a:ext uri="{FF2B5EF4-FFF2-40B4-BE49-F238E27FC236}">
              <a16:creationId xmlns:a16="http://schemas.microsoft.com/office/drawing/2014/main" xmlns="" id="{00000000-0008-0000-0200-000000010000}"/>
            </a:ext>
          </a:extLst>
        </xdr:cNvPr>
        <xdr:cNvSpPr txBox="1">
          <a:spLocks noChangeArrowheads="1"/>
        </xdr:cNvSpPr>
      </xdr:nvSpPr>
      <xdr:spPr bwMode="auto">
        <a:xfrm>
          <a:off x="7246620" y="129456180"/>
          <a:ext cx="59601" cy="296945"/>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12824"/>
    <xdr:sp macro="" textlink="">
      <xdr:nvSpPr>
        <xdr:cNvPr id="257" name="Text Box 4">
          <a:extLst>
            <a:ext uri="{FF2B5EF4-FFF2-40B4-BE49-F238E27FC236}">
              <a16:creationId xmlns:a16="http://schemas.microsoft.com/office/drawing/2014/main" xmlns="" id="{00000000-0008-0000-0200-000001010000}"/>
            </a:ext>
          </a:extLst>
        </xdr:cNvPr>
        <xdr:cNvSpPr txBox="1">
          <a:spLocks noChangeArrowheads="1"/>
        </xdr:cNvSpPr>
      </xdr:nvSpPr>
      <xdr:spPr bwMode="auto">
        <a:xfrm>
          <a:off x="7246620" y="129456180"/>
          <a:ext cx="59601" cy="312824"/>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31412"/>
    <xdr:sp macro="" textlink="">
      <xdr:nvSpPr>
        <xdr:cNvPr id="258" name="Text Box 1">
          <a:extLst>
            <a:ext uri="{FF2B5EF4-FFF2-40B4-BE49-F238E27FC236}">
              <a16:creationId xmlns:a16="http://schemas.microsoft.com/office/drawing/2014/main" xmlns="" id="{00000000-0008-0000-0200-000002010000}"/>
            </a:ext>
          </a:extLst>
        </xdr:cNvPr>
        <xdr:cNvSpPr txBox="1">
          <a:spLocks noChangeArrowheads="1"/>
        </xdr:cNvSpPr>
      </xdr:nvSpPr>
      <xdr:spPr bwMode="auto">
        <a:xfrm>
          <a:off x="7246620" y="129456180"/>
          <a:ext cx="78651" cy="331412"/>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31412"/>
    <xdr:sp macro="" textlink="">
      <xdr:nvSpPr>
        <xdr:cNvPr id="259" name="Text Box 2">
          <a:extLst>
            <a:ext uri="{FF2B5EF4-FFF2-40B4-BE49-F238E27FC236}">
              <a16:creationId xmlns:a16="http://schemas.microsoft.com/office/drawing/2014/main" xmlns="" id="{00000000-0008-0000-0200-000003010000}"/>
            </a:ext>
          </a:extLst>
        </xdr:cNvPr>
        <xdr:cNvSpPr txBox="1">
          <a:spLocks noChangeArrowheads="1"/>
        </xdr:cNvSpPr>
      </xdr:nvSpPr>
      <xdr:spPr bwMode="auto">
        <a:xfrm>
          <a:off x="7246620" y="129456180"/>
          <a:ext cx="78651" cy="331412"/>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31412"/>
    <xdr:sp macro="" textlink="">
      <xdr:nvSpPr>
        <xdr:cNvPr id="260" name="Text Box 1">
          <a:extLst>
            <a:ext uri="{FF2B5EF4-FFF2-40B4-BE49-F238E27FC236}">
              <a16:creationId xmlns:a16="http://schemas.microsoft.com/office/drawing/2014/main" xmlns="" id="{00000000-0008-0000-0200-000004010000}"/>
            </a:ext>
          </a:extLst>
        </xdr:cNvPr>
        <xdr:cNvSpPr txBox="1">
          <a:spLocks noChangeArrowheads="1"/>
        </xdr:cNvSpPr>
      </xdr:nvSpPr>
      <xdr:spPr bwMode="auto">
        <a:xfrm>
          <a:off x="7246620" y="129456180"/>
          <a:ext cx="78651" cy="331412"/>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31412"/>
    <xdr:sp macro="" textlink="">
      <xdr:nvSpPr>
        <xdr:cNvPr id="261" name="Text Box 2">
          <a:extLst>
            <a:ext uri="{FF2B5EF4-FFF2-40B4-BE49-F238E27FC236}">
              <a16:creationId xmlns:a16="http://schemas.microsoft.com/office/drawing/2014/main" xmlns="" id="{00000000-0008-0000-0200-000005010000}"/>
            </a:ext>
          </a:extLst>
        </xdr:cNvPr>
        <xdr:cNvSpPr txBox="1">
          <a:spLocks noChangeArrowheads="1"/>
        </xdr:cNvSpPr>
      </xdr:nvSpPr>
      <xdr:spPr bwMode="auto">
        <a:xfrm>
          <a:off x="7246620" y="129456180"/>
          <a:ext cx="78651" cy="331412"/>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31412"/>
    <xdr:sp macro="" textlink="">
      <xdr:nvSpPr>
        <xdr:cNvPr id="262" name="Text Box 1">
          <a:extLst>
            <a:ext uri="{FF2B5EF4-FFF2-40B4-BE49-F238E27FC236}">
              <a16:creationId xmlns:a16="http://schemas.microsoft.com/office/drawing/2014/main" xmlns="" id="{00000000-0008-0000-0200-000006010000}"/>
            </a:ext>
          </a:extLst>
        </xdr:cNvPr>
        <xdr:cNvSpPr txBox="1">
          <a:spLocks noChangeArrowheads="1"/>
        </xdr:cNvSpPr>
      </xdr:nvSpPr>
      <xdr:spPr bwMode="auto">
        <a:xfrm>
          <a:off x="7246620" y="129456180"/>
          <a:ext cx="78651" cy="331412"/>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31412"/>
    <xdr:sp macro="" textlink="">
      <xdr:nvSpPr>
        <xdr:cNvPr id="263" name="Text Box 2">
          <a:extLst>
            <a:ext uri="{FF2B5EF4-FFF2-40B4-BE49-F238E27FC236}">
              <a16:creationId xmlns:a16="http://schemas.microsoft.com/office/drawing/2014/main" xmlns="" id="{00000000-0008-0000-0200-000007010000}"/>
            </a:ext>
          </a:extLst>
        </xdr:cNvPr>
        <xdr:cNvSpPr txBox="1">
          <a:spLocks noChangeArrowheads="1"/>
        </xdr:cNvSpPr>
      </xdr:nvSpPr>
      <xdr:spPr bwMode="auto">
        <a:xfrm>
          <a:off x="7246620" y="129456180"/>
          <a:ext cx="78651" cy="331412"/>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31412"/>
    <xdr:sp macro="" textlink="">
      <xdr:nvSpPr>
        <xdr:cNvPr id="264" name="Text Box 1">
          <a:extLst>
            <a:ext uri="{FF2B5EF4-FFF2-40B4-BE49-F238E27FC236}">
              <a16:creationId xmlns:a16="http://schemas.microsoft.com/office/drawing/2014/main" xmlns="" id="{00000000-0008-0000-0200-000008010000}"/>
            </a:ext>
          </a:extLst>
        </xdr:cNvPr>
        <xdr:cNvSpPr txBox="1">
          <a:spLocks noChangeArrowheads="1"/>
        </xdr:cNvSpPr>
      </xdr:nvSpPr>
      <xdr:spPr bwMode="auto">
        <a:xfrm>
          <a:off x="7246620" y="129456180"/>
          <a:ext cx="78651" cy="331412"/>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31412"/>
    <xdr:sp macro="" textlink="">
      <xdr:nvSpPr>
        <xdr:cNvPr id="265" name="Text Box 2">
          <a:extLst>
            <a:ext uri="{FF2B5EF4-FFF2-40B4-BE49-F238E27FC236}">
              <a16:creationId xmlns:a16="http://schemas.microsoft.com/office/drawing/2014/main" xmlns="" id="{00000000-0008-0000-0200-000009010000}"/>
            </a:ext>
          </a:extLst>
        </xdr:cNvPr>
        <xdr:cNvSpPr txBox="1">
          <a:spLocks noChangeArrowheads="1"/>
        </xdr:cNvSpPr>
      </xdr:nvSpPr>
      <xdr:spPr bwMode="auto">
        <a:xfrm>
          <a:off x="7246620" y="129456180"/>
          <a:ext cx="78651" cy="331412"/>
        </a:xfrm>
        <a:prstGeom prst="rect">
          <a:avLst/>
        </a:prstGeom>
        <a:noFill/>
        <a:ln w="9525">
          <a:noFill/>
          <a:miter lim="800000"/>
          <a:headEnd/>
          <a:tailEnd/>
        </a:ln>
      </xdr:spPr>
    </xdr:sp>
    <xdr:clientData/>
  </xdr:oneCellAnchor>
  <xdr:oneCellAnchor>
    <xdr:from>
      <xdr:col>13</xdr:col>
      <xdr:colOff>1219200</xdr:colOff>
      <xdr:row>45</xdr:row>
      <xdr:rowOff>0</xdr:rowOff>
    </xdr:from>
    <xdr:ext cx="88176" cy="289071"/>
    <xdr:sp macro="" textlink="">
      <xdr:nvSpPr>
        <xdr:cNvPr id="266" name="Text Box 1">
          <a:extLst>
            <a:ext uri="{FF2B5EF4-FFF2-40B4-BE49-F238E27FC236}">
              <a16:creationId xmlns:a16="http://schemas.microsoft.com/office/drawing/2014/main" xmlns="" id="{00000000-0008-0000-0200-00000A010000}"/>
            </a:ext>
          </a:extLst>
        </xdr:cNvPr>
        <xdr:cNvSpPr txBox="1">
          <a:spLocks noChangeArrowheads="1"/>
        </xdr:cNvSpPr>
      </xdr:nvSpPr>
      <xdr:spPr bwMode="auto">
        <a:xfrm>
          <a:off x="7246620" y="129456180"/>
          <a:ext cx="88176" cy="289071"/>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49606"/>
    <xdr:sp macro="" textlink="">
      <xdr:nvSpPr>
        <xdr:cNvPr id="267" name="Text Box 4">
          <a:extLst>
            <a:ext uri="{FF2B5EF4-FFF2-40B4-BE49-F238E27FC236}">
              <a16:creationId xmlns:a16="http://schemas.microsoft.com/office/drawing/2014/main" xmlns="" id="{00000000-0008-0000-0200-00000B010000}"/>
            </a:ext>
          </a:extLst>
        </xdr:cNvPr>
        <xdr:cNvSpPr txBox="1">
          <a:spLocks noChangeArrowheads="1"/>
        </xdr:cNvSpPr>
      </xdr:nvSpPr>
      <xdr:spPr bwMode="auto">
        <a:xfrm>
          <a:off x="7246620" y="129456180"/>
          <a:ext cx="59601" cy="349606"/>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40081"/>
    <xdr:sp macro="" textlink="">
      <xdr:nvSpPr>
        <xdr:cNvPr id="268" name="Text Box 1">
          <a:extLst>
            <a:ext uri="{FF2B5EF4-FFF2-40B4-BE49-F238E27FC236}">
              <a16:creationId xmlns:a16="http://schemas.microsoft.com/office/drawing/2014/main" xmlns="" id="{00000000-0008-0000-0200-00000C010000}"/>
            </a:ext>
          </a:extLst>
        </xdr:cNvPr>
        <xdr:cNvSpPr txBox="1">
          <a:spLocks noChangeArrowheads="1"/>
        </xdr:cNvSpPr>
      </xdr:nvSpPr>
      <xdr:spPr bwMode="auto">
        <a:xfrm>
          <a:off x="7246620" y="129456180"/>
          <a:ext cx="59601" cy="340081"/>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59131"/>
    <xdr:sp macro="" textlink="">
      <xdr:nvSpPr>
        <xdr:cNvPr id="269" name="Text Box 4">
          <a:extLst>
            <a:ext uri="{FF2B5EF4-FFF2-40B4-BE49-F238E27FC236}">
              <a16:creationId xmlns:a16="http://schemas.microsoft.com/office/drawing/2014/main" xmlns="" id="{00000000-0008-0000-0200-00000D010000}"/>
            </a:ext>
          </a:extLst>
        </xdr:cNvPr>
        <xdr:cNvSpPr txBox="1">
          <a:spLocks noChangeArrowheads="1"/>
        </xdr:cNvSpPr>
      </xdr:nvSpPr>
      <xdr:spPr bwMode="auto">
        <a:xfrm>
          <a:off x="7246620" y="129456180"/>
          <a:ext cx="59601" cy="359131"/>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78181"/>
    <xdr:sp macro="" textlink="">
      <xdr:nvSpPr>
        <xdr:cNvPr id="270" name="Text Box 1">
          <a:extLst>
            <a:ext uri="{FF2B5EF4-FFF2-40B4-BE49-F238E27FC236}">
              <a16:creationId xmlns:a16="http://schemas.microsoft.com/office/drawing/2014/main" xmlns="" id="{00000000-0008-0000-0200-00000E010000}"/>
            </a:ext>
          </a:extLst>
        </xdr:cNvPr>
        <xdr:cNvSpPr txBox="1">
          <a:spLocks noChangeArrowheads="1"/>
        </xdr:cNvSpPr>
      </xdr:nvSpPr>
      <xdr:spPr bwMode="auto">
        <a:xfrm>
          <a:off x="7246620" y="129456180"/>
          <a:ext cx="78651" cy="378181"/>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78181"/>
    <xdr:sp macro="" textlink="">
      <xdr:nvSpPr>
        <xdr:cNvPr id="271" name="Text Box 2">
          <a:extLst>
            <a:ext uri="{FF2B5EF4-FFF2-40B4-BE49-F238E27FC236}">
              <a16:creationId xmlns:a16="http://schemas.microsoft.com/office/drawing/2014/main" xmlns="" id="{00000000-0008-0000-0200-00000F010000}"/>
            </a:ext>
          </a:extLst>
        </xdr:cNvPr>
        <xdr:cNvSpPr txBox="1">
          <a:spLocks noChangeArrowheads="1"/>
        </xdr:cNvSpPr>
      </xdr:nvSpPr>
      <xdr:spPr bwMode="auto">
        <a:xfrm>
          <a:off x="7246620" y="129456180"/>
          <a:ext cx="78651" cy="378181"/>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78181"/>
    <xdr:sp macro="" textlink="">
      <xdr:nvSpPr>
        <xdr:cNvPr id="272" name="Text Box 1">
          <a:extLst>
            <a:ext uri="{FF2B5EF4-FFF2-40B4-BE49-F238E27FC236}">
              <a16:creationId xmlns:a16="http://schemas.microsoft.com/office/drawing/2014/main" xmlns="" id="{00000000-0008-0000-0200-000010010000}"/>
            </a:ext>
          </a:extLst>
        </xdr:cNvPr>
        <xdr:cNvSpPr txBox="1">
          <a:spLocks noChangeArrowheads="1"/>
        </xdr:cNvSpPr>
      </xdr:nvSpPr>
      <xdr:spPr bwMode="auto">
        <a:xfrm>
          <a:off x="7246620" y="129456180"/>
          <a:ext cx="78651" cy="378181"/>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78181"/>
    <xdr:sp macro="" textlink="">
      <xdr:nvSpPr>
        <xdr:cNvPr id="273" name="Text Box 2">
          <a:extLst>
            <a:ext uri="{FF2B5EF4-FFF2-40B4-BE49-F238E27FC236}">
              <a16:creationId xmlns:a16="http://schemas.microsoft.com/office/drawing/2014/main" xmlns="" id="{00000000-0008-0000-0200-000011010000}"/>
            </a:ext>
          </a:extLst>
        </xdr:cNvPr>
        <xdr:cNvSpPr txBox="1">
          <a:spLocks noChangeArrowheads="1"/>
        </xdr:cNvSpPr>
      </xdr:nvSpPr>
      <xdr:spPr bwMode="auto">
        <a:xfrm>
          <a:off x="7246620" y="129456180"/>
          <a:ext cx="78651" cy="378181"/>
        </a:xfrm>
        <a:prstGeom prst="rect">
          <a:avLst/>
        </a:prstGeom>
        <a:noFill/>
        <a:ln w="9525">
          <a:noFill/>
          <a:miter lim="800000"/>
          <a:headEnd/>
          <a:tailEnd/>
        </a:ln>
      </xdr:spPr>
    </xdr:sp>
    <xdr:clientData/>
  </xdr:oneCellAnchor>
  <xdr:oneCellAnchor>
    <xdr:from>
      <xdr:col>13</xdr:col>
      <xdr:colOff>1219200</xdr:colOff>
      <xdr:row>45</xdr:row>
      <xdr:rowOff>0</xdr:rowOff>
    </xdr:from>
    <xdr:ext cx="88176" cy="289071"/>
    <xdr:sp macro="" textlink="">
      <xdr:nvSpPr>
        <xdr:cNvPr id="274" name="Text Box 1">
          <a:extLst>
            <a:ext uri="{FF2B5EF4-FFF2-40B4-BE49-F238E27FC236}">
              <a16:creationId xmlns:a16="http://schemas.microsoft.com/office/drawing/2014/main" xmlns="" id="{00000000-0008-0000-0200-000012010000}"/>
            </a:ext>
          </a:extLst>
        </xdr:cNvPr>
        <xdr:cNvSpPr txBox="1">
          <a:spLocks noChangeArrowheads="1"/>
        </xdr:cNvSpPr>
      </xdr:nvSpPr>
      <xdr:spPr bwMode="auto">
        <a:xfrm>
          <a:off x="7246620" y="129456180"/>
          <a:ext cx="88176" cy="289071"/>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97231"/>
    <xdr:sp macro="" textlink="">
      <xdr:nvSpPr>
        <xdr:cNvPr id="275" name="Text Box 1">
          <a:extLst>
            <a:ext uri="{FF2B5EF4-FFF2-40B4-BE49-F238E27FC236}">
              <a16:creationId xmlns:a16="http://schemas.microsoft.com/office/drawing/2014/main" xmlns="" id="{00000000-0008-0000-0200-000013010000}"/>
            </a:ext>
          </a:extLst>
        </xdr:cNvPr>
        <xdr:cNvSpPr txBox="1">
          <a:spLocks noChangeArrowheads="1"/>
        </xdr:cNvSpPr>
      </xdr:nvSpPr>
      <xdr:spPr bwMode="auto">
        <a:xfrm>
          <a:off x="7246620" y="129456180"/>
          <a:ext cx="59601" cy="397231"/>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97231"/>
    <xdr:sp macro="" textlink="">
      <xdr:nvSpPr>
        <xdr:cNvPr id="276" name="Text Box 4">
          <a:extLst>
            <a:ext uri="{FF2B5EF4-FFF2-40B4-BE49-F238E27FC236}">
              <a16:creationId xmlns:a16="http://schemas.microsoft.com/office/drawing/2014/main" xmlns="" id="{00000000-0008-0000-0200-000014010000}"/>
            </a:ext>
          </a:extLst>
        </xdr:cNvPr>
        <xdr:cNvSpPr txBox="1">
          <a:spLocks noChangeArrowheads="1"/>
        </xdr:cNvSpPr>
      </xdr:nvSpPr>
      <xdr:spPr bwMode="auto">
        <a:xfrm>
          <a:off x="7246620" y="129456180"/>
          <a:ext cx="59601" cy="397231"/>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87706"/>
    <xdr:sp macro="" textlink="">
      <xdr:nvSpPr>
        <xdr:cNvPr id="277" name="Text Box 1">
          <a:extLst>
            <a:ext uri="{FF2B5EF4-FFF2-40B4-BE49-F238E27FC236}">
              <a16:creationId xmlns:a16="http://schemas.microsoft.com/office/drawing/2014/main" xmlns="" id="{00000000-0008-0000-0200-000015010000}"/>
            </a:ext>
          </a:extLst>
        </xdr:cNvPr>
        <xdr:cNvSpPr txBox="1">
          <a:spLocks noChangeArrowheads="1"/>
        </xdr:cNvSpPr>
      </xdr:nvSpPr>
      <xdr:spPr bwMode="auto">
        <a:xfrm>
          <a:off x="7246620" y="129456180"/>
          <a:ext cx="59601" cy="387706"/>
        </a:xfrm>
        <a:prstGeom prst="rect">
          <a:avLst/>
        </a:prstGeom>
        <a:noFill/>
        <a:ln w="9525">
          <a:noFill/>
          <a:miter lim="800000"/>
          <a:headEnd/>
          <a:tailEnd/>
        </a:ln>
      </xdr:spPr>
    </xdr:sp>
    <xdr:clientData/>
  </xdr:oneCellAnchor>
  <xdr:oneCellAnchor>
    <xdr:from>
      <xdr:col>13</xdr:col>
      <xdr:colOff>1219200</xdr:colOff>
      <xdr:row>45</xdr:row>
      <xdr:rowOff>0</xdr:rowOff>
    </xdr:from>
    <xdr:ext cx="59601" cy="406756"/>
    <xdr:sp macro="" textlink="">
      <xdr:nvSpPr>
        <xdr:cNvPr id="278" name="Text Box 4">
          <a:extLst>
            <a:ext uri="{FF2B5EF4-FFF2-40B4-BE49-F238E27FC236}">
              <a16:creationId xmlns:a16="http://schemas.microsoft.com/office/drawing/2014/main" xmlns="" id="{00000000-0008-0000-0200-000016010000}"/>
            </a:ext>
          </a:extLst>
        </xdr:cNvPr>
        <xdr:cNvSpPr txBox="1">
          <a:spLocks noChangeArrowheads="1"/>
        </xdr:cNvSpPr>
      </xdr:nvSpPr>
      <xdr:spPr bwMode="auto">
        <a:xfrm>
          <a:off x="7246620" y="129456180"/>
          <a:ext cx="59601" cy="406756"/>
        </a:xfrm>
        <a:prstGeom prst="rect">
          <a:avLst/>
        </a:prstGeom>
        <a:noFill/>
        <a:ln w="9525">
          <a:noFill/>
          <a:miter lim="800000"/>
          <a:headEnd/>
          <a:tailEnd/>
        </a:ln>
      </xdr:spPr>
    </xdr:sp>
    <xdr:clientData/>
  </xdr:oneCellAnchor>
  <xdr:oneCellAnchor>
    <xdr:from>
      <xdr:col>13</xdr:col>
      <xdr:colOff>1524000</xdr:colOff>
      <xdr:row>45</xdr:row>
      <xdr:rowOff>0</xdr:rowOff>
    </xdr:from>
    <xdr:ext cx="78651" cy="425806"/>
    <xdr:sp macro="" textlink="">
      <xdr:nvSpPr>
        <xdr:cNvPr id="279" name="Text Box 1">
          <a:extLst>
            <a:ext uri="{FF2B5EF4-FFF2-40B4-BE49-F238E27FC236}">
              <a16:creationId xmlns:a16="http://schemas.microsoft.com/office/drawing/2014/main" xmlns="" id="{00000000-0008-0000-0200-000017010000}"/>
            </a:ext>
          </a:extLst>
        </xdr:cNvPr>
        <xdr:cNvSpPr txBox="1">
          <a:spLocks noChangeArrowheads="1"/>
        </xdr:cNvSpPr>
      </xdr:nvSpPr>
      <xdr:spPr bwMode="auto">
        <a:xfrm>
          <a:off x="7246620" y="129456180"/>
          <a:ext cx="78651" cy="425806"/>
        </a:xfrm>
        <a:prstGeom prst="rect">
          <a:avLst/>
        </a:prstGeom>
        <a:noFill/>
        <a:ln w="9525">
          <a:noFill/>
          <a:miter lim="800000"/>
          <a:headEnd/>
          <a:tailEnd/>
        </a:ln>
      </xdr:spPr>
    </xdr:sp>
    <xdr:clientData/>
  </xdr:oneCellAnchor>
  <xdr:oneCellAnchor>
    <xdr:from>
      <xdr:col>13</xdr:col>
      <xdr:colOff>1524000</xdr:colOff>
      <xdr:row>45</xdr:row>
      <xdr:rowOff>0</xdr:rowOff>
    </xdr:from>
    <xdr:ext cx="78651" cy="425806"/>
    <xdr:sp macro="" textlink="">
      <xdr:nvSpPr>
        <xdr:cNvPr id="280" name="Text Box 2">
          <a:extLst>
            <a:ext uri="{FF2B5EF4-FFF2-40B4-BE49-F238E27FC236}">
              <a16:creationId xmlns:a16="http://schemas.microsoft.com/office/drawing/2014/main" xmlns="" id="{00000000-0008-0000-0200-000018010000}"/>
            </a:ext>
          </a:extLst>
        </xdr:cNvPr>
        <xdr:cNvSpPr txBox="1">
          <a:spLocks noChangeArrowheads="1"/>
        </xdr:cNvSpPr>
      </xdr:nvSpPr>
      <xdr:spPr bwMode="auto">
        <a:xfrm>
          <a:off x="7246620" y="129456180"/>
          <a:ext cx="78651" cy="425806"/>
        </a:xfrm>
        <a:prstGeom prst="rect">
          <a:avLst/>
        </a:prstGeom>
        <a:noFill/>
        <a:ln w="9525">
          <a:noFill/>
          <a:miter lim="800000"/>
          <a:headEnd/>
          <a:tailEnd/>
        </a:ln>
      </xdr:spPr>
    </xdr:sp>
    <xdr:clientData/>
  </xdr:oneCellAnchor>
  <xdr:oneCellAnchor>
    <xdr:from>
      <xdr:col>13</xdr:col>
      <xdr:colOff>1524000</xdr:colOff>
      <xdr:row>45</xdr:row>
      <xdr:rowOff>0</xdr:rowOff>
    </xdr:from>
    <xdr:ext cx="78651" cy="425806"/>
    <xdr:sp macro="" textlink="">
      <xdr:nvSpPr>
        <xdr:cNvPr id="281" name="Text Box 1">
          <a:extLst>
            <a:ext uri="{FF2B5EF4-FFF2-40B4-BE49-F238E27FC236}">
              <a16:creationId xmlns:a16="http://schemas.microsoft.com/office/drawing/2014/main" xmlns="" id="{00000000-0008-0000-0200-000019010000}"/>
            </a:ext>
          </a:extLst>
        </xdr:cNvPr>
        <xdr:cNvSpPr txBox="1">
          <a:spLocks noChangeArrowheads="1"/>
        </xdr:cNvSpPr>
      </xdr:nvSpPr>
      <xdr:spPr bwMode="auto">
        <a:xfrm>
          <a:off x="7246620" y="129456180"/>
          <a:ext cx="78651" cy="425806"/>
        </a:xfrm>
        <a:prstGeom prst="rect">
          <a:avLst/>
        </a:prstGeom>
        <a:noFill/>
        <a:ln w="9525">
          <a:noFill/>
          <a:miter lim="800000"/>
          <a:headEnd/>
          <a:tailEnd/>
        </a:ln>
      </xdr:spPr>
    </xdr:sp>
    <xdr:clientData/>
  </xdr:oneCellAnchor>
  <xdr:oneCellAnchor>
    <xdr:from>
      <xdr:col>13</xdr:col>
      <xdr:colOff>1524000</xdr:colOff>
      <xdr:row>45</xdr:row>
      <xdr:rowOff>0</xdr:rowOff>
    </xdr:from>
    <xdr:ext cx="78651" cy="425806"/>
    <xdr:sp macro="" textlink="">
      <xdr:nvSpPr>
        <xdr:cNvPr id="282" name="Text Box 2">
          <a:extLst>
            <a:ext uri="{FF2B5EF4-FFF2-40B4-BE49-F238E27FC236}">
              <a16:creationId xmlns:a16="http://schemas.microsoft.com/office/drawing/2014/main" xmlns="" id="{00000000-0008-0000-0200-00001A010000}"/>
            </a:ext>
          </a:extLst>
        </xdr:cNvPr>
        <xdr:cNvSpPr txBox="1">
          <a:spLocks noChangeArrowheads="1"/>
        </xdr:cNvSpPr>
      </xdr:nvSpPr>
      <xdr:spPr bwMode="auto">
        <a:xfrm>
          <a:off x="7246620" y="129456180"/>
          <a:ext cx="78651" cy="425806"/>
        </a:xfrm>
        <a:prstGeom prst="rect">
          <a:avLst/>
        </a:prstGeom>
        <a:noFill/>
        <a:ln w="9525">
          <a:noFill/>
          <a:miter lim="800000"/>
          <a:headEnd/>
          <a:tailEnd/>
        </a:ln>
      </xdr:spPr>
    </xdr:sp>
    <xdr:clientData/>
  </xdr:oneCellAnchor>
  <xdr:oneCellAnchor>
    <xdr:from>
      <xdr:col>13</xdr:col>
      <xdr:colOff>1219200</xdr:colOff>
      <xdr:row>45</xdr:row>
      <xdr:rowOff>0</xdr:rowOff>
    </xdr:from>
    <xdr:ext cx="88176" cy="289778"/>
    <xdr:sp macro="" textlink="">
      <xdr:nvSpPr>
        <xdr:cNvPr id="283" name="Text Box 1">
          <a:extLst>
            <a:ext uri="{FF2B5EF4-FFF2-40B4-BE49-F238E27FC236}">
              <a16:creationId xmlns:a16="http://schemas.microsoft.com/office/drawing/2014/main" xmlns="" id="{00000000-0008-0000-0200-00001B010000}"/>
            </a:ext>
          </a:extLst>
        </xdr:cNvPr>
        <xdr:cNvSpPr txBox="1">
          <a:spLocks noChangeArrowheads="1"/>
        </xdr:cNvSpPr>
      </xdr:nvSpPr>
      <xdr:spPr bwMode="auto">
        <a:xfrm>
          <a:off x="7246620" y="129456180"/>
          <a:ext cx="88176" cy="289778"/>
        </a:xfrm>
        <a:prstGeom prst="rect">
          <a:avLst/>
        </a:prstGeom>
        <a:noFill/>
        <a:ln w="9525">
          <a:noFill/>
          <a:miter lim="800000"/>
          <a:headEnd/>
          <a:tailEnd/>
        </a:ln>
      </xdr:spPr>
    </xdr:sp>
    <xdr:clientData/>
  </xdr:oneCellAnchor>
  <xdr:oneCellAnchor>
    <xdr:from>
      <xdr:col>13</xdr:col>
      <xdr:colOff>1219200</xdr:colOff>
      <xdr:row>45</xdr:row>
      <xdr:rowOff>0</xdr:rowOff>
    </xdr:from>
    <xdr:ext cx="59601" cy="430039"/>
    <xdr:sp macro="" textlink="">
      <xdr:nvSpPr>
        <xdr:cNvPr id="284" name="Text Box 1">
          <a:extLst>
            <a:ext uri="{FF2B5EF4-FFF2-40B4-BE49-F238E27FC236}">
              <a16:creationId xmlns:a16="http://schemas.microsoft.com/office/drawing/2014/main" xmlns="" id="{00000000-0008-0000-0200-00001C010000}"/>
            </a:ext>
          </a:extLst>
        </xdr:cNvPr>
        <xdr:cNvSpPr txBox="1">
          <a:spLocks noChangeArrowheads="1"/>
        </xdr:cNvSpPr>
      </xdr:nvSpPr>
      <xdr:spPr bwMode="auto">
        <a:xfrm>
          <a:off x="7246620" y="129456180"/>
          <a:ext cx="59601" cy="430039"/>
        </a:xfrm>
        <a:prstGeom prst="rect">
          <a:avLst/>
        </a:prstGeom>
        <a:noFill/>
        <a:ln w="9525">
          <a:noFill/>
          <a:miter lim="800000"/>
          <a:headEnd/>
          <a:tailEnd/>
        </a:ln>
      </xdr:spPr>
    </xdr:sp>
    <xdr:clientData/>
  </xdr:oneCellAnchor>
  <xdr:oneCellAnchor>
    <xdr:from>
      <xdr:col>13</xdr:col>
      <xdr:colOff>1219200</xdr:colOff>
      <xdr:row>45</xdr:row>
      <xdr:rowOff>0</xdr:rowOff>
    </xdr:from>
    <xdr:ext cx="59601" cy="430039"/>
    <xdr:sp macro="" textlink="">
      <xdr:nvSpPr>
        <xdr:cNvPr id="285" name="Text Box 4">
          <a:extLst>
            <a:ext uri="{FF2B5EF4-FFF2-40B4-BE49-F238E27FC236}">
              <a16:creationId xmlns:a16="http://schemas.microsoft.com/office/drawing/2014/main" xmlns="" id="{00000000-0008-0000-0200-00001D010000}"/>
            </a:ext>
          </a:extLst>
        </xdr:cNvPr>
        <xdr:cNvSpPr txBox="1">
          <a:spLocks noChangeArrowheads="1"/>
        </xdr:cNvSpPr>
      </xdr:nvSpPr>
      <xdr:spPr bwMode="auto">
        <a:xfrm>
          <a:off x="7246620" y="129456180"/>
          <a:ext cx="59601" cy="430039"/>
        </a:xfrm>
        <a:prstGeom prst="rect">
          <a:avLst/>
        </a:prstGeom>
        <a:noFill/>
        <a:ln w="9525">
          <a:noFill/>
          <a:miter lim="800000"/>
          <a:headEnd/>
          <a:tailEnd/>
        </a:ln>
      </xdr:spPr>
    </xdr:sp>
    <xdr:clientData/>
  </xdr:oneCellAnchor>
  <xdr:oneCellAnchor>
    <xdr:from>
      <xdr:col>13</xdr:col>
      <xdr:colOff>1219200</xdr:colOff>
      <xdr:row>45</xdr:row>
      <xdr:rowOff>0</xdr:rowOff>
    </xdr:from>
    <xdr:ext cx="59601" cy="425806"/>
    <xdr:sp macro="" textlink="">
      <xdr:nvSpPr>
        <xdr:cNvPr id="286" name="Text Box 1">
          <a:extLst>
            <a:ext uri="{FF2B5EF4-FFF2-40B4-BE49-F238E27FC236}">
              <a16:creationId xmlns:a16="http://schemas.microsoft.com/office/drawing/2014/main" xmlns="" id="{00000000-0008-0000-0200-00001E010000}"/>
            </a:ext>
          </a:extLst>
        </xdr:cNvPr>
        <xdr:cNvSpPr txBox="1">
          <a:spLocks noChangeArrowheads="1"/>
        </xdr:cNvSpPr>
      </xdr:nvSpPr>
      <xdr:spPr bwMode="auto">
        <a:xfrm>
          <a:off x="7246620" y="129456180"/>
          <a:ext cx="59601" cy="425806"/>
        </a:xfrm>
        <a:prstGeom prst="rect">
          <a:avLst/>
        </a:prstGeom>
        <a:noFill/>
        <a:ln w="9525">
          <a:noFill/>
          <a:miter lim="800000"/>
          <a:headEnd/>
          <a:tailEnd/>
        </a:ln>
      </xdr:spPr>
    </xdr:sp>
    <xdr:clientData/>
  </xdr:oneCellAnchor>
  <xdr:oneCellAnchor>
    <xdr:from>
      <xdr:col>13</xdr:col>
      <xdr:colOff>1219200</xdr:colOff>
      <xdr:row>45</xdr:row>
      <xdr:rowOff>0</xdr:rowOff>
    </xdr:from>
    <xdr:ext cx="59601" cy="439564"/>
    <xdr:sp macro="" textlink="">
      <xdr:nvSpPr>
        <xdr:cNvPr id="287" name="Text Box 4">
          <a:extLst>
            <a:ext uri="{FF2B5EF4-FFF2-40B4-BE49-F238E27FC236}">
              <a16:creationId xmlns:a16="http://schemas.microsoft.com/office/drawing/2014/main" xmlns="" id="{00000000-0008-0000-0200-00001F010000}"/>
            </a:ext>
          </a:extLst>
        </xdr:cNvPr>
        <xdr:cNvSpPr txBox="1">
          <a:spLocks noChangeArrowheads="1"/>
        </xdr:cNvSpPr>
      </xdr:nvSpPr>
      <xdr:spPr bwMode="auto">
        <a:xfrm>
          <a:off x="7246620" y="129456180"/>
          <a:ext cx="59601" cy="439564"/>
        </a:xfrm>
        <a:prstGeom prst="rect">
          <a:avLst/>
        </a:prstGeom>
        <a:noFill/>
        <a:ln w="9525">
          <a:noFill/>
          <a:miter lim="800000"/>
          <a:headEnd/>
          <a:tailEnd/>
        </a:ln>
      </xdr:spPr>
    </xdr:sp>
    <xdr:clientData/>
  </xdr:oneCellAnchor>
  <xdr:oneCellAnchor>
    <xdr:from>
      <xdr:col>13</xdr:col>
      <xdr:colOff>1219200</xdr:colOff>
      <xdr:row>45</xdr:row>
      <xdr:rowOff>0</xdr:rowOff>
    </xdr:from>
    <xdr:ext cx="88176" cy="289071"/>
    <xdr:sp macro="" textlink="">
      <xdr:nvSpPr>
        <xdr:cNvPr id="288" name="Text Box 1">
          <a:extLst>
            <a:ext uri="{FF2B5EF4-FFF2-40B4-BE49-F238E27FC236}">
              <a16:creationId xmlns:a16="http://schemas.microsoft.com/office/drawing/2014/main" xmlns="" id="{00000000-0008-0000-0200-000020010000}"/>
            </a:ext>
          </a:extLst>
        </xdr:cNvPr>
        <xdr:cNvSpPr txBox="1">
          <a:spLocks noChangeArrowheads="1"/>
        </xdr:cNvSpPr>
      </xdr:nvSpPr>
      <xdr:spPr bwMode="auto">
        <a:xfrm>
          <a:off x="7246620" y="129456180"/>
          <a:ext cx="88176" cy="289071"/>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97231"/>
    <xdr:sp macro="" textlink="">
      <xdr:nvSpPr>
        <xdr:cNvPr id="289" name="Text Box 1">
          <a:extLst>
            <a:ext uri="{FF2B5EF4-FFF2-40B4-BE49-F238E27FC236}">
              <a16:creationId xmlns:a16="http://schemas.microsoft.com/office/drawing/2014/main" xmlns="" id="{00000000-0008-0000-0200-000021010000}"/>
            </a:ext>
          </a:extLst>
        </xdr:cNvPr>
        <xdr:cNvSpPr txBox="1">
          <a:spLocks noChangeArrowheads="1"/>
        </xdr:cNvSpPr>
      </xdr:nvSpPr>
      <xdr:spPr bwMode="auto">
        <a:xfrm>
          <a:off x="7246620" y="129456180"/>
          <a:ext cx="59601" cy="397231"/>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97231"/>
    <xdr:sp macro="" textlink="">
      <xdr:nvSpPr>
        <xdr:cNvPr id="290" name="Text Box 4">
          <a:extLst>
            <a:ext uri="{FF2B5EF4-FFF2-40B4-BE49-F238E27FC236}">
              <a16:creationId xmlns:a16="http://schemas.microsoft.com/office/drawing/2014/main" xmlns="" id="{00000000-0008-0000-0200-000022010000}"/>
            </a:ext>
          </a:extLst>
        </xdr:cNvPr>
        <xdr:cNvSpPr txBox="1">
          <a:spLocks noChangeArrowheads="1"/>
        </xdr:cNvSpPr>
      </xdr:nvSpPr>
      <xdr:spPr bwMode="auto">
        <a:xfrm>
          <a:off x="7246620" y="129456180"/>
          <a:ext cx="59601" cy="397231"/>
        </a:xfrm>
        <a:prstGeom prst="rect">
          <a:avLst/>
        </a:prstGeom>
        <a:noFill/>
        <a:ln w="9525">
          <a:noFill/>
          <a:miter lim="800000"/>
          <a:headEnd/>
          <a:tailEnd/>
        </a:ln>
      </xdr:spPr>
    </xdr:sp>
    <xdr:clientData/>
  </xdr:oneCellAnchor>
  <xdr:oneCellAnchor>
    <xdr:from>
      <xdr:col>13</xdr:col>
      <xdr:colOff>1219200</xdr:colOff>
      <xdr:row>45</xdr:row>
      <xdr:rowOff>0</xdr:rowOff>
    </xdr:from>
    <xdr:ext cx="59601" cy="387706"/>
    <xdr:sp macro="" textlink="">
      <xdr:nvSpPr>
        <xdr:cNvPr id="291" name="Text Box 1">
          <a:extLst>
            <a:ext uri="{FF2B5EF4-FFF2-40B4-BE49-F238E27FC236}">
              <a16:creationId xmlns:a16="http://schemas.microsoft.com/office/drawing/2014/main" xmlns="" id="{00000000-0008-0000-0200-000023010000}"/>
            </a:ext>
          </a:extLst>
        </xdr:cNvPr>
        <xdr:cNvSpPr txBox="1">
          <a:spLocks noChangeArrowheads="1"/>
        </xdr:cNvSpPr>
      </xdr:nvSpPr>
      <xdr:spPr bwMode="auto">
        <a:xfrm>
          <a:off x="7246620" y="129456180"/>
          <a:ext cx="59601" cy="387706"/>
        </a:xfrm>
        <a:prstGeom prst="rect">
          <a:avLst/>
        </a:prstGeom>
        <a:noFill/>
        <a:ln w="9525">
          <a:noFill/>
          <a:miter lim="800000"/>
          <a:headEnd/>
          <a:tailEnd/>
        </a:ln>
      </xdr:spPr>
    </xdr:sp>
    <xdr:clientData/>
  </xdr:oneCellAnchor>
  <xdr:oneCellAnchor>
    <xdr:from>
      <xdr:col>13</xdr:col>
      <xdr:colOff>1219200</xdr:colOff>
      <xdr:row>45</xdr:row>
      <xdr:rowOff>0</xdr:rowOff>
    </xdr:from>
    <xdr:ext cx="59601" cy="406756"/>
    <xdr:sp macro="" textlink="">
      <xdr:nvSpPr>
        <xdr:cNvPr id="292" name="Text Box 4">
          <a:extLst>
            <a:ext uri="{FF2B5EF4-FFF2-40B4-BE49-F238E27FC236}">
              <a16:creationId xmlns:a16="http://schemas.microsoft.com/office/drawing/2014/main" xmlns="" id="{00000000-0008-0000-0200-000024010000}"/>
            </a:ext>
          </a:extLst>
        </xdr:cNvPr>
        <xdr:cNvSpPr txBox="1">
          <a:spLocks noChangeArrowheads="1"/>
        </xdr:cNvSpPr>
      </xdr:nvSpPr>
      <xdr:spPr bwMode="auto">
        <a:xfrm>
          <a:off x="7246620" y="129456180"/>
          <a:ext cx="59601" cy="406756"/>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78181"/>
    <xdr:sp macro="" textlink="">
      <xdr:nvSpPr>
        <xdr:cNvPr id="293" name="Text Box 1">
          <a:extLst>
            <a:ext uri="{FF2B5EF4-FFF2-40B4-BE49-F238E27FC236}">
              <a16:creationId xmlns:a16="http://schemas.microsoft.com/office/drawing/2014/main" xmlns="" id="{00000000-0008-0000-0200-000025010000}"/>
            </a:ext>
          </a:extLst>
        </xdr:cNvPr>
        <xdr:cNvSpPr txBox="1">
          <a:spLocks noChangeArrowheads="1"/>
        </xdr:cNvSpPr>
      </xdr:nvSpPr>
      <xdr:spPr bwMode="auto">
        <a:xfrm>
          <a:off x="7246620" y="129456180"/>
          <a:ext cx="78651" cy="378181"/>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78181"/>
    <xdr:sp macro="" textlink="">
      <xdr:nvSpPr>
        <xdr:cNvPr id="294" name="Text Box 2">
          <a:extLst>
            <a:ext uri="{FF2B5EF4-FFF2-40B4-BE49-F238E27FC236}">
              <a16:creationId xmlns:a16="http://schemas.microsoft.com/office/drawing/2014/main" xmlns="" id="{00000000-0008-0000-0200-000026010000}"/>
            </a:ext>
          </a:extLst>
        </xdr:cNvPr>
        <xdr:cNvSpPr txBox="1">
          <a:spLocks noChangeArrowheads="1"/>
        </xdr:cNvSpPr>
      </xdr:nvSpPr>
      <xdr:spPr bwMode="auto">
        <a:xfrm>
          <a:off x="7246620" y="129456180"/>
          <a:ext cx="78651" cy="378181"/>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78181"/>
    <xdr:sp macro="" textlink="">
      <xdr:nvSpPr>
        <xdr:cNvPr id="295" name="Text Box 1">
          <a:extLst>
            <a:ext uri="{FF2B5EF4-FFF2-40B4-BE49-F238E27FC236}">
              <a16:creationId xmlns:a16="http://schemas.microsoft.com/office/drawing/2014/main" xmlns="" id="{00000000-0008-0000-0200-000027010000}"/>
            </a:ext>
          </a:extLst>
        </xdr:cNvPr>
        <xdr:cNvSpPr txBox="1">
          <a:spLocks noChangeArrowheads="1"/>
        </xdr:cNvSpPr>
      </xdr:nvSpPr>
      <xdr:spPr bwMode="auto">
        <a:xfrm>
          <a:off x="7246620" y="129456180"/>
          <a:ext cx="78651" cy="378181"/>
        </a:xfrm>
        <a:prstGeom prst="rect">
          <a:avLst/>
        </a:prstGeom>
        <a:noFill/>
        <a:ln w="9525">
          <a:noFill/>
          <a:miter lim="800000"/>
          <a:headEnd/>
          <a:tailEnd/>
        </a:ln>
      </xdr:spPr>
    </xdr:sp>
    <xdr:clientData/>
  </xdr:oneCellAnchor>
  <xdr:oneCellAnchor>
    <xdr:from>
      <xdr:col>13</xdr:col>
      <xdr:colOff>1524000</xdr:colOff>
      <xdr:row>45</xdr:row>
      <xdr:rowOff>0</xdr:rowOff>
    </xdr:from>
    <xdr:ext cx="78651" cy="378181"/>
    <xdr:sp macro="" textlink="">
      <xdr:nvSpPr>
        <xdr:cNvPr id="296" name="Text Box 2">
          <a:extLst>
            <a:ext uri="{FF2B5EF4-FFF2-40B4-BE49-F238E27FC236}">
              <a16:creationId xmlns:a16="http://schemas.microsoft.com/office/drawing/2014/main" xmlns="" id="{00000000-0008-0000-0200-000028010000}"/>
            </a:ext>
          </a:extLst>
        </xdr:cNvPr>
        <xdr:cNvSpPr txBox="1">
          <a:spLocks noChangeArrowheads="1"/>
        </xdr:cNvSpPr>
      </xdr:nvSpPr>
      <xdr:spPr bwMode="auto">
        <a:xfrm>
          <a:off x="7246620" y="129456180"/>
          <a:ext cx="78651" cy="378181"/>
        </a:xfrm>
        <a:prstGeom prst="rect">
          <a:avLst/>
        </a:prstGeom>
        <a:noFill/>
        <a:ln w="9525">
          <a:noFill/>
          <a:miter lim="800000"/>
          <a:headEnd/>
          <a:tailEnd/>
        </a:ln>
      </xdr:spPr>
    </xdr:sp>
    <xdr:clientData/>
  </xdr:oneCellAnchor>
  <xdr:oneCellAnchor>
    <xdr:from>
      <xdr:col>14</xdr:col>
      <xdr:colOff>0</xdr:colOff>
      <xdr:row>45</xdr:row>
      <xdr:rowOff>0</xdr:rowOff>
    </xdr:from>
    <xdr:ext cx="61911" cy="303299"/>
    <xdr:sp macro="" textlink="">
      <xdr:nvSpPr>
        <xdr:cNvPr id="297" name="Text Box 1">
          <a:extLst>
            <a:ext uri="{FF2B5EF4-FFF2-40B4-BE49-F238E27FC236}">
              <a16:creationId xmlns:a16="http://schemas.microsoft.com/office/drawing/2014/main" xmlns="" id="{00000000-0008-0000-0200-000029010000}"/>
            </a:ext>
          </a:extLst>
        </xdr:cNvPr>
        <xdr:cNvSpPr txBox="1">
          <a:spLocks noChangeArrowheads="1"/>
        </xdr:cNvSpPr>
      </xdr:nvSpPr>
      <xdr:spPr bwMode="auto">
        <a:xfrm>
          <a:off x="7246620" y="129456180"/>
          <a:ext cx="61911" cy="303299"/>
        </a:xfrm>
        <a:prstGeom prst="rect">
          <a:avLst/>
        </a:prstGeom>
        <a:noFill/>
        <a:ln w="9525">
          <a:noFill/>
          <a:miter lim="800000"/>
          <a:headEnd/>
          <a:tailEnd/>
        </a:ln>
      </xdr:spPr>
    </xdr:sp>
    <xdr:clientData/>
  </xdr:oneCellAnchor>
  <xdr:oneCellAnchor>
    <xdr:from>
      <xdr:col>14</xdr:col>
      <xdr:colOff>0</xdr:colOff>
      <xdr:row>45</xdr:row>
      <xdr:rowOff>0</xdr:rowOff>
    </xdr:from>
    <xdr:ext cx="61911" cy="303299"/>
    <xdr:sp macro="" textlink="">
      <xdr:nvSpPr>
        <xdr:cNvPr id="298" name="Text Box 4">
          <a:extLst>
            <a:ext uri="{FF2B5EF4-FFF2-40B4-BE49-F238E27FC236}">
              <a16:creationId xmlns:a16="http://schemas.microsoft.com/office/drawing/2014/main" xmlns="" id="{00000000-0008-0000-0200-00002A010000}"/>
            </a:ext>
          </a:extLst>
        </xdr:cNvPr>
        <xdr:cNvSpPr txBox="1">
          <a:spLocks noChangeArrowheads="1"/>
        </xdr:cNvSpPr>
      </xdr:nvSpPr>
      <xdr:spPr bwMode="auto">
        <a:xfrm>
          <a:off x="7246620" y="129456180"/>
          <a:ext cx="61911" cy="303299"/>
        </a:xfrm>
        <a:prstGeom prst="rect">
          <a:avLst/>
        </a:prstGeom>
        <a:noFill/>
        <a:ln w="9525">
          <a:noFill/>
          <a:miter lim="800000"/>
          <a:headEnd/>
          <a:tailEnd/>
        </a:ln>
      </xdr:spPr>
    </xdr:sp>
    <xdr:clientData/>
  </xdr:oneCellAnchor>
  <xdr:oneCellAnchor>
    <xdr:from>
      <xdr:col>14</xdr:col>
      <xdr:colOff>0</xdr:colOff>
      <xdr:row>45</xdr:row>
      <xdr:rowOff>0</xdr:rowOff>
    </xdr:from>
    <xdr:ext cx="61911" cy="296945"/>
    <xdr:sp macro="" textlink="">
      <xdr:nvSpPr>
        <xdr:cNvPr id="299" name="Text Box 1">
          <a:extLst>
            <a:ext uri="{FF2B5EF4-FFF2-40B4-BE49-F238E27FC236}">
              <a16:creationId xmlns:a16="http://schemas.microsoft.com/office/drawing/2014/main" xmlns="" id="{00000000-0008-0000-0200-00002B010000}"/>
            </a:ext>
          </a:extLst>
        </xdr:cNvPr>
        <xdr:cNvSpPr txBox="1">
          <a:spLocks noChangeArrowheads="1"/>
        </xdr:cNvSpPr>
      </xdr:nvSpPr>
      <xdr:spPr bwMode="auto">
        <a:xfrm>
          <a:off x="7246620" y="129456180"/>
          <a:ext cx="61911" cy="296945"/>
        </a:xfrm>
        <a:prstGeom prst="rect">
          <a:avLst/>
        </a:prstGeom>
        <a:noFill/>
        <a:ln w="9525">
          <a:noFill/>
          <a:miter lim="800000"/>
          <a:headEnd/>
          <a:tailEnd/>
        </a:ln>
      </xdr:spPr>
    </xdr:sp>
    <xdr:clientData/>
  </xdr:oneCellAnchor>
  <xdr:oneCellAnchor>
    <xdr:from>
      <xdr:col>14</xdr:col>
      <xdr:colOff>0</xdr:colOff>
      <xdr:row>45</xdr:row>
      <xdr:rowOff>0</xdr:rowOff>
    </xdr:from>
    <xdr:ext cx="61911" cy="312824"/>
    <xdr:sp macro="" textlink="">
      <xdr:nvSpPr>
        <xdr:cNvPr id="300" name="Text Box 4">
          <a:extLst>
            <a:ext uri="{FF2B5EF4-FFF2-40B4-BE49-F238E27FC236}">
              <a16:creationId xmlns:a16="http://schemas.microsoft.com/office/drawing/2014/main" xmlns="" id="{00000000-0008-0000-0200-00002C010000}"/>
            </a:ext>
          </a:extLst>
        </xdr:cNvPr>
        <xdr:cNvSpPr txBox="1">
          <a:spLocks noChangeArrowheads="1"/>
        </xdr:cNvSpPr>
      </xdr:nvSpPr>
      <xdr:spPr bwMode="auto">
        <a:xfrm>
          <a:off x="7246620" y="129456180"/>
          <a:ext cx="61911" cy="312824"/>
        </a:xfrm>
        <a:prstGeom prst="rect">
          <a:avLst/>
        </a:prstGeom>
        <a:noFill/>
        <a:ln w="9525">
          <a:noFill/>
          <a:miter lim="800000"/>
          <a:headEnd/>
          <a:tailEnd/>
        </a:ln>
      </xdr:spPr>
    </xdr:sp>
    <xdr:clientData/>
  </xdr:oneCellAnchor>
  <xdr:oneCellAnchor>
    <xdr:from>
      <xdr:col>14</xdr:col>
      <xdr:colOff>0</xdr:colOff>
      <xdr:row>45</xdr:row>
      <xdr:rowOff>0</xdr:rowOff>
    </xdr:from>
    <xdr:ext cx="80961" cy="331412"/>
    <xdr:sp macro="" textlink="">
      <xdr:nvSpPr>
        <xdr:cNvPr id="301" name="Text Box 1">
          <a:extLst>
            <a:ext uri="{FF2B5EF4-FFF2-40B4-BE49-F238E27FC236}">
              <a16:creationId xmlns:a16="http://schemas.microsoft.com/office/drawing/2014/main" xmlns="" id="{00000000-0008-0000-0200-00002D010000}"/>
            </a:ext>
          </a:extLst>
        </xdr:cNvPr>
        <xdr:cNvSpPr txBox="1">
          <a:spLocks noChangeArrowheads="1"/>
        </xdr:cNvSpPr>
      </xdr:nvSpPr>
      <xdr:spPr bwMode="auto">
        <a:xfrm>
          <a:off x="7246620" y="129456180"/>
          <a:ext cx="80961" cy="331412"/>
        </a:xfrm>
        <a:prstGeom prst="rect">
          <a:avLst/>
        </a:prstGeom>
        <a:noFill/>
        <a:ln w="9525">
          <a:noFill/>
          <a:miter lim="800000"/>
          <a:headEnd/>
          <a:tailEnd/>
        </a:ln>
      </xdr:spPr>
    </xdr:sp>
    <xdr:clientData/>
  </xdr:oneCellAnchor>
  <xdr:oneCellAnchor>
    <xdr:from>
      <xdr:col>14</xdr:col>
      <xdr:colOff>0</xdr:colOff>
      <xdr:row>45</xdr:row>
      <xdr:rowOff>0</xdr:rowOff>
    </xdr:from>
    <xdr:ext cx="80961" cy="331412"/>
    <xdr:sp macro="" textlink="">
      <xdr:nvSpPr>
        <xdr:cNvPr id="302" name="Text Box 2">
          <a:extLst>
            <a:ext uri="{FF2B5EF4-FFF2-40B4-BE49-F238E27FC236}">
              <a16:creationId xmlns:a16="http://schemas.microsoft.com/office/drawing/2014/main" xmlns="" id="{00000000-0008-0000-0200-00002E010000}"/>
            </a:ext>
          </a:extLst>
        </xdr:cNvPr>
        <xdr:cNvSpPr txBox="1">
          <a:spLocks noChangeArrowheads="1"/>
        </xdr:cNvSpPr>
      </xdr:nvSpPr>
      <xdr:spPr bwMode="auto">
        <a:xfrm>
          <a:off x="7246620" y="129456180"/>
          <a:ext cx="80961" cy="331412"/>
        </a:xfrm>
        <a:prstGeom prst="rect">
          <a:avLst/>
        </a:prstGeom>
        <a:noFill/>
        <a:ln w="9525">
          <a:noFill/>
          <a:miter lim="800000"/>
          <a:headEnd/>
          <a:tailEnd/>
        </a:ln>
      </xdr:spPr>
    </xdr:sp>
    <xdr:clientData/>
  </xdr:oneCellAnchor>
  <xdr:oneCellAnchor>
    <xdr:from>
      <xdr:col>14</xdr:col>
      <xdr:colOff>0</xdr:colOff>
      <xdr:row>45</xdr:row>
      <xdr:rowOff>0</xdr:rowOff>
    </xdr:from>
    <xdr:ext cx="80961" cy="331412"/>
    <xdr:sp macro="" textlink="">
      <xdr:nvSpPr>
        <xdr:cNvPr id="303" name="Text Box 1">
          <a:extLst>
            <a:ext uri="{FF2B5EF4-FFF2-40B4-BE49-F238E27FC236}">
              <a16:creationId xmlns:a16="http://schemas.microsoft.com/office/drawing/2014/main" xmlns="" id="{00000000-0008-0000-0200-00002F010000}"/>
            </a:ext>
          </a:extLst>
        </xdr:cNvPr>
        <xdr:cNvSpPr txBox="1">
          <a:spLocks noChangeArrowheads="1"/>
        </xdr:cNvSpPr>
      </xdr:nvSpPr>
      <xdr:spPr bwMode="auto">
        <a:xfrm>
          <a:off x="7246620" y="129456180"/>
          <a:ext cx="80961" cy="331412"/>
        </a:xfrm>
        <a:prstGeom prst="rect">
          <a:avLst/>
        </a:prstGeom>
        <a:noFill/>
        <a:ln w="9525">
          <a:noFill/>
          <a:miter lim="800000"/>
          <a:headEnd/>
          <a:tailEnd/>
        </a:ln>
      </xdr:spPr>
    </xdr:sp>
    <xdr:clientData/>
  </xdr:oneCellAnchor>
  <xdr:oneCellAnchor>
    <xdr:from>
      <xdr:col>14</xdr:col>
      <xdr:colOff>0</xdr:colOff>
      <xdr:row>45</xdr:row>
      <xdr:rowOff>0</xdr:rowOff>
    </xdr:from>
    <xdr:ext cx="80961" cy="331412"/>
    <xdr:sp macro="" textlink="">
      <xdr:nvSpPr>
        <xdr:cNvPr id="304" name="Text Box 2">
          <a:extLst>
            <a:ext uri="{FF2B5EF4-FFF2-40B4-BE49-F238E27FC236}">
              <a16:creationId xmlns:a16="http://schemas.microsoft.com/office/drawing/2014/main" xmlns="" id="{00000000-0008-0000-0200-000030010000}"/>
            </a:ext>
          </a:extLst>
        </xdr:cNvPr>
        <xdr:cNvSpPr txBox="1">
          <a:spLocks noChangeArrowheads="1"/>
        </xdr:cNvSpPr>
      </xdr:nvSpPr>
      <xdr:spPr bwMode="auto">
        <a:xfrm>
          <a:off x="7246620" y="129456180"/>
          <a:ext cx="80961" cy="331412"/>
        </a:xfrm>
        <a:prstGeom prst="rect">
          <a:avLst/>
        </a:prstGeom>
        <a:noFill/>
        <a:ln w="9525">
          <a:noFill/>
          <a:miter lim="800000"/>
          <a:headEnd/>
          <a:tailEnd/>
        </a:ln>
      </xdr:spPr>
    </xdr:sp>
    <xdr:clientData/>
  </xdr:oneCellAnchor>
  <xdr:oneCellAnchor>
    <xdr:from>
      <xdr:col>14</xdr:col>
      <xdr:colOff>0</xdr:colOff>
      <xdr:row>45</xdr:row>
      <xdr:rowOff>0</xdr:rowOff>
    </xdr:from>
    <xdr:ext cx="80961" cy="331412"/>
    <xdr:sp macro="" textlink="">
      <xdr:nvSpPr>
        <xdr:cNvPr id="305" name="Text Box 1">
          <a:extLst>
            <a:ext uri="{FF2B5EF4-FFF2-40B4-BE49-F238E27FC236}">
              <a16:creationId xmlns:a16="http://schemas.microsoft.com/office/drawing/2014/main" xmlns="" id="{00000000-0008-0000-0200-000031010000}"/>
            </a:ext>
          </a:extLst>
        </xdr:cNvPr>
        <xdr:cNvSpPr txBox="1">
          <a:spLocks noChangeArrowheads="1"/>
        </xdr:cNvSpPr>
      </xdr:nvSpPr>
      <xdr:spPr bwMode="auto">
        <a:xfrm>
          <a:off x="7246620" y="129456180"/>
          <a:ext cx="80961" cy="331412"/>
        </a:xfrm>
        <a:prstGeom prst="rect">
          <a:avLst/>
        </a:prstGeom>
        <a:noFill/>
        <a:ln w="9525">
          <a:noFill/>
          <a:miter lim="800000"/>
          <a:headEnd/>
          <a:tailEnd/>
        </a:ln>
      </xdr:spPr>
    </xdr:sp>
    <xdr:clientData/>
  </xdr:oneCellAnchor>
  <xdr:oneCellAnchor>
    <xdr:from>
      <xdr:col>14</xdr:col>
      <xdr:colOff>0</xdr:colOff>
      <xdr:row>45</xdr:row>
      <xdr:rowOff>0</xdr:rowOff>
    </xdr:from>
    <xdr:ext cx="80961" cy="331412"/>
    <xdr:sp macro="" textlink="">
      <xdr:nvSpPr>
        <xdr:cNvPr id="306" name="Text Box 2">
          <a:extLst>
            <a:ext uri="{FF2B5EF4-FFF2-40B4-BE49-F238E27FC236}">
              <a16:creationId xmlns:a16="http://schemas.microsoft.com/office/drawing/2014/main" xmlns="" id="{00000000-0008-0000-0200-000032010000}"/>
            </a:ext>
          </a:extLst>
        </xdr:cNvPr>
        <xdr:cNvSpPr txBox="1">
          <a:spLocks noChangeArrowheads="1"/>
        </xdr:cNvSpPr>
      </xdr:nvSpPr>
      <xdr:spPr bwMode="auto">
        <a:xfrm>
          <a:off x="7246620" y="129456180"/>
          <a:ext cx="80961" cy="331412"/>
        </a:xfrm>
        <a:prstGeom prst="rect">
          <a:avLst/>
        </a:prstGeom>
        <a:noFill/>
        <a:ln w="9525">
          <a:noFill/>
          <a:miter lim="800000"/>
          <a:headEnd/>
          <a:tailEnd/>
        </a:ln>
      </xdr:spPr>
    </xdr:sp>
    <xdr:clientData/>
  </xdr:oneCellAnchor>
  <xdr:oneCellAnchor>
    <xdr:from>
      <xdr:col>14</xdr:col>
      <xdr:colOff>0</xdr:colOff>
      <xdr:row>45</xdr:row>
      <xdr:rowOff>0</xdr:rowOff>
    </xdr:from>
    <xdr:ext cx="80961" cy="331412"/>
    <xdr:sp macro="" textlink="">
      <xdr:nvSpPr>
        <xdr:cNvPr id="307" name="Text Box 1">
          <a:extLst>
            <a:ext uri="{FF2B5EF4-FFF2-40B4-BE49-F238E27FC236}">
              <a16:creationId xmlns:a16="http://schemas.microsoft.com/office/drawing/2014/main" xmlns="" id="{00000000-0008-0000-0200-000033010000}"/>
            </a:ext>
          </a:extLst>
        </xdr:cNvPr>
        <xdr:cNvSpPr txBox="1">
          <a:spLocks noChangeArrowheads="1"/>
        </xdr:cNvSpPr>
      </xdr:nvSpPr>
      <xdr:spPr bwMode="auto">
        <a:xfrm>
          <a:off x="7246620" y="129456180"/>
          <a:ext cx="80961" cy="331412"/>
        </a:xfrm>
        <a:prstGeom prst="rect">
          <a:avLst/>
        </a:prstGeom>
        <a:noFill/>
        <a:ln w="9525">
          <a:noFill/>
          <a:miter lim="800000"/>
          <a:headEnd/>
          <a:tailEnd/>
        </a:ln>
      </xdr:spPr>
    </xdr:sp>
    <xdr:clientData/>
  </xdr:oneCellAnchor>
  <xdr:oneCellAnchor>
    <xdr:from>
      <xdr:col>14</xdr:col>
      <xdr:colOff>0</xdr:colOff>
      <xdr:row>45</xdr:row>
      <xdr:rowOff>0</xdr:rowOff>
    </xdr:from>
    <xdr:ext cx="80961" cy="331412"/>
    <xdr:sp macro="" textlink="">
      <xdr:nvSpPr>
        <xdr:cNvPr id="308" name="Text Box 2">
          <a:extLst>
            <a:ext uri="{FF2B5EF4-FFF2-40B4-BE49-F238E27FC236}">
              <a16:creationId xmlns:a16="http://schemas.microsoft.com/office/drawing/2014/main" xmlns="" id="{00000000-0008-0000-0200-000034010000}"/>
            </a:ext>
          </a:extLst>
        </xdr:cNvPr>
        <xdr:cNvSpPr txBox="1">
          <a:spLocks noChangeArrowheads="1"/>
        </xdr:cNvSpPr>
      </xdr:nvSpPr>
      <xdr:spPr bwMode="auto">
        <a:xfrm>
          <a:off x="7246620" y="129456180"/>
          <a:ext cx="80961" cy="331412"/>
        </a:xfrm>
        <a:prstGeom prst="rect">
          <a:avLst/>
        </a:prstGeom>
        <a:noFill/>
        <a:ln w="9525">
          <a:noFill/>
          <a:miter lim="800000"/>
          <a:headEnd/>
          <a:tailEnd/>
        </a:ln>
      </xdr:spPr>
    </xdr:sp>
    <xdr:clientData/>
  </xdr:oneCellAnchor>
  <xdr:oneCellAnchor>
    <xdr:from>
      <xdr:col>14</xdr:col>
      <xdr:colOff>0</xdr:colOff>
      <xdr:row>45</xdr:row>
      <xdr:rowOff>0</xdr:rowOff>
    </xdr:from>
    <xdr:ext cx="90486" cy="289071"/>
    <xdr:sp macro="" textlink="">
      <xdr:nvSpPr>
        <xdr:cNvPr id="309" name="Text Box 1">
          <a:extLst>
            <a:ext uri="{FF2B5EF4-FFF2-40B4-BE49-F238E27FC236}">
              <a16:creationId xmlns:a16="http://schemas.microsoft.com/office/drawing/2014/main" xmlns="" id="{00000000-0008-0000-0200-000035010000}"/>
            </a:ext>
          </a:extLst>
        </xdr:cNvPr>
        <xdr:cNvSpPr txBox="1">
          <a:spLocks noChangeArrowheads="1"/>
        </xdr:cNvSpPr>
      </xdr:nvSpPr>
      <xdr:spPr bwMode="auto">
        <a:xfrm>
          <a:off x="7246620" y="129456180"/>
          <a:ext cx="90486" cy="289071"/>
        </a:xfrm>
        <a:prstGeom prst="rect">
          <a:avLst/>
        </a:prstGeom>
        <a:noFill/>
        <a:ln w="9525">
          <a:noFill/>
          <a:miter lim="800000"/>
          <a:headEnd/>
          <a:tailEnd/>
        </a:ln>
      </xdr:spPr>
    </xdr:sp>
    <xdr:clientData/>
  </xdr:oneCellAnchor>
  <xdr:oneCellAnchor>
    <xdr:from>
      <xdr:col>14</xdr:col>
      <xdr:colOff>0</xdr:colOff>
      <xdr:row>45</xdr:row>
      <xdr:rowOff>0</xdr:rowOff>
    </xdr:from>
    <xdr:ext cx="61911" cy="349606"/>
    <xdr:sp macro="" textlink="">
      <xdr:nvSpPr>
        <xdr:cNvPr id="310" name="Text Box 4">
          <a:extLst>
            <a:ext uri="{FF2B5EF4-FFF2-40B4-BE49-F238E27FC236}">
              <a16:creationId xmlns:a16="http://schemas.microsoft.com/office/drawing/2014/main" xmlns="" id="{00000000-0008-0000-0200-000036010000}"/>
            </a:ext>
          </a:extLst>
        </xdr:cNvPr>
        <xdr:cNvSpPr txBox="1">
          <a:spLocks noChangeArrowheads="1"/>
        </xdr:cNvSpPr>
      </xdr:nvSpPr>
      <xdr:spPr bwMode="auto">
        <a:xfrm>
          <a:off x="7246620" y="129456180"/>
          <a:ext cx="61911" cy="349606"/>
        </a:xfrm>
        <a:prstGeom prst="rect">
          <a:avLst/>
        </a:prstGeom>
        <a:noFill/>
        <a:ln w="9525">
          <a:noFill/>
          <a:miter lim="800000"/>
          <a:headEnd/>
          <a:tailEnd/>
        </a:ln>
      </xdr:spPr>
    </xdr:sp>
    <xdr:clientData/>
  </xdr:oneCellAnchor>
  <xdr:oneCellAnchor>
    <xdr:from>
      <xdr:col>14</xdr:col>
      <xdr:colOff>0</xdr:colOff>
      <xdr:row>45</xdr:row>
      <xdr:rowOff>0</xdr:rowOff>
    </xdr:from>
    <xdr:ext cx="61911" cy="340081"/>
    <xdr:sp macro="" textlink="">
      <xdr:nvSpPr>
        <xdr:cNvPr id="311" name="Text Box 1">
          <a:extLst>
            <a:ext uri="{FF2B5EF4-FFF2-40B4-BE49-F238E27FC236}">
              <a16:creationId xmlns:a16="http://schemas.microsoft.com/office/drawing/2014/main" xmlns="" id="{00000000-0008-0000-0200-000037010000}"/>
            </a:ext>
          </a:extLst>
        </xdr:cNvPr>
        <xdr:cNvSpPr txBox="1">
          <a:spLocks noChangeArrowheads="1"/>
        </xdr:cNvSpPr>
      </xdr:nvSpPr>
      <xdr:spPr bwMode="auto">
        <a:xfrm>
          <a:off x="7246620" y="129456180"/>
          <a:ext cx="61911" cy="340081"/>
        </a:xfrm>
        <a:prstGeom prst="rect">
          <a:avLst/>
        </a:prstGeom>
        <a:noFill/>
        <a:ln w="9525">
          <a:noFill/>
          <a:miter lim="800000"/>
          <a:headEnd/>
          <a:tailEnd/>
        </a:ln>
      </xdr:spPr>
    </xdr:sp>
    <xdr:clientData/>
  </xdr:oneCellAnchor>
  <xdr:oneCellAnchor>
    <xdr:from>
      <xdr:col>14</xdr:col>
      <xdr:colOff>0</xdr:colOff>
      <xdr:row>45</xdr:row>
      <xdr:rowOff>0</xdr:rowOff>
    </xdr:from>
    <xdr:ext cx="61911" cy="359131"/>
    <xdr:sp macro="" textlink="">
      <xdr:nvSpPr>
        <xdr:cNvPr id="312" name="Text Box 4">
          <a:extLst>
            <a:ext uri="{FF2B5EF4-FFF2-40B4-BE49-F238E27FC236}">
              <a16:creationId xmlns:a16="http://schemas.microsoft.com/office/drawing/2014/main" xmlns="" id="{00000000-0008-0000-0200-000038010000}"/>
            </a:ext>
          </a:extLst>
        </xdr:cNvPr>
        <xdr:cNvSpPr txBox="1">
          <a:spLocks noChangeArrowheads="1"/>
        </xdr:cNvSpPr>
      </xdr:nvSpPr>
      <xdr:spPr bwMode="auto">
        <a:xfrm>
          <a:off x="7246620" y="129456180"/>
          <a:ext cx="61911" cy="359131"/>
        </a:xfrm>
        <a:prstGeom prst="rect">
          <a:avLst/>
        </a:prstGeom>
        <a:noFill/>
        <a:ln w="9525">
          <a:noFill/>
          <a:miter lim="800000"/>
          <a:headEnd/>
          <a:tailEnd/>
        </a:ln>
      </xdr:spPr>
    </xdr:sp>
    <xdr:clientData/>
  </xdr:oneCellAnchor>
  <xdr:oneCellAnchor>
    <xdr:from>
      <xdr:col>14</xdr:col>
      <xdr:colOff>0</xdr:colOff>
      <xdr:row>45</xdr:row>
      <xdr:rowOff>0</xdr:rowOff>
    </xdr:from>
    <xdr:ext cx="80961" cy="378181"/>
    <xdr:sp macro="" textlink="">
      <xdr:nvSpPr>
        <xdr:cNvPr id="313" name="Text Box 1">
          <a:extLst>
            <a:ext uri="{FF2B5EF4-FFF2-40B4-BE49-F238E27FC236}">
              <a16:creationId xmlns:a16="http://schemas.microsoft.com/office/drawing/2014/main" xmlns="" id="{00000000-0008-0000-0200-000039010000}"/>
            </a:ext>
          </a:extLst>
        </xdr:cNvPr>
        <xdr:cNvSpPr txBox="1">
          <a:spLocks noChangeArrowheads="1"/>
        </xdr:cNvSpPr>
      </xdr:nvSpPr>
      <xdr:spPr bwMode="auto">
        <a:xfrm>
          <a:off x="7246620" y="129456180"/>
          <a:ext cx="80961" cy="378181"/>
        </a:xfrm>
        <a:prstGeom prst="rect">
          <a:avLst/>
        </a:prstGeom>
        <a:noFill/>
        <a:ln w="9525">
          <a:noFill/>
          <a:miter lim="800000"/>
          <a:headEnd/>
          <a:tailEnd/>
        </a:ln>
      </xdr:spPr>
    </xdr:sp>
    <xdr:clientData/>
  </xdr:oneCellAnchor>
  <xdr:oneCellAnchor>
    <xdr:from>
      <xdr:col>14</xdr:col>
      <xdr:colOff>0</xdr:colOff>
      <xdr:row>45</xdr:row>
      <xdr:rowOff>0</xdr:rowOff>
    </xdr:from>
    <xdr:ext cx="80961" cy="378181"/>
    <xdr:sp macro="" textlink="">
      <xdr:nvSpPr>
        <xdr:cNvPr id="314" name="Text Box 2">
          <a:extLst>
            <a:ext uri="{FF2B5EF4-FFF2-40B4-BE49-F238E27FC236}">
              <a16:creationId xmlns:a16="http://schemas.microsoft.com/office/drawing/2014/main" xmlns="" id="{00000000-0008-0000-0200-00003A010000}"/>
            </a:ext>
          </a:extLst>
        </xdr:cNvPr>
        <xdr:cNvSpPr txBox="1">
          <a:spLocks noChangeArrowheads="1"/>
        </xdr:cNvSpPr>
      </xdr:nvSpPr>
      <xdr:spPr bwMode="auto">
        <a:xfrm>
          <a:off x="7246620" y="129456180"/>
          <a:ext cx="80961" cy="378181"/>
        </a:xfrm>
        <a:prstGeom prst="rect">
          <a:avLst/>
        </a:prstGeom>
        <a:noFill/>
        <a:ln w="9525">
          <a:noFill/>
          <a:miter lim="800000"/>
          <a:headEnd/>
          <a:tailEnd/>
        </a:ln>
      </xdr:spPr>
    </xdr:sp>
    <xdr:clientData/>
  </xdr:oneCellAnchor>
  <xdr:oneCellAnchor>
    <xdr:from>
      <xdr:col>14</xdr:col>
      <xdr:colOff>0</xdr:colOff>
      <xdr:row>45</xdr:row>
      <xdr:rowOff>0</xdr:rowOff>
    </xdr:from>
    <xdr:ext cx="80961" cy="378181"/>
    <xdr:sp macro="" textlink="">
      <xdr:nvSpPr>
        <xdr:cNvPr id="315" name="Text Box 1">
          <a:extLst>
            <a:ext uri="{FF2B5EF4-FFF2-40B4-BE49-F238E27FC236}">
              <a16:creationId xmlns:a16="http://schemas.microsoft.com/office/drawing/2014/main" xmlns="" id="{00000000-0008-0000-0200-00003B010000}"/>
            </a:ext>
          </a:extLst>
        </xdr:cNvPr>
        <xdr:cNvSpPr txBox="1">
          <a:spLocks noChangeArrowheads="1"/>
        </xdr:cNvSpPr>
      </xdr:nvSpPr>
      <xdr:spPr bwMode="auto">
        <a:xfrm>
          <a:off x="7246620" y="129456180"/>
          <a:ext cx="80961" cy="378181"/>
        </a:xfrm>
        <a:prstGeom prst="rect">
          <a:avLst/>
        </a:prstGeom>
        <a:noFill/>
        <a:ln w="9525">
          <a:noFill/>
          <a:miter lim="800000"/>
          <a:headEnd/>
          <a:tailEnd/>
        </a:ln>
      </xdr:spPr>
    </xdr:sp>
    <xdr:clientData/>
  </xdr:oneCellAnchor>
  <xdr:oneCellAnchor>
    <xdr:from>
      <xdr:col>14</xdr:col>
      <xdr:colOff>0</xdr:colOff>
      <xdr:row>45</xdr:row>
      <xdr:rowOff>0</xdr:rowOff>
    </xdr:from>
    <xdr:ext cx="80961" cy="378181"/>
    <xdr:sp macro="" textlink="">
      <xdr:nvSpPr>
        <xdr:cNvPr id="316" name="Text Box 2">
          <a:extLst>
            <a:ext uri="{FF2B5EF4-FFF2-40B4-BE49-F238E27FC236}">
              <a16:creationId xmlns:a16="http://schemas.microsoft.com/office/drawing/2014/main" xmlns="" id="{00000000-0008-0000-0200-00003C010000}"/>
            </a:ext>
          </a:extLst>
        </xdr:cNvPr>
        <xdr:cNvSpPr txBox="1">
          <a:spLocks noChangeArrowheads="1"/>
        </xdr:cNvSpPr>
      </xdr:nvSpPr>
      <xdr:spPr bwMode="auto">
        <a:xfrm>
          <a:off x="7246620" y="129456180"/>
          <a:ext cx="80961" cy="378181"/>
        </a:xfrm>
        <a:prstGeom prst="rect">
          <a:avLst/>
        </a:prstGeom>
        <a:noFill/>
        <a:ln w="9525">
          <a:noFill/>
          <a:miter lim="800000"/>
          <a:headEnd/>
          <a:tailEnd/>
        </a:ln>
      </xdr:spPr>
    </xdr:sp>
    <xdr:clientData/>
  </xdr:oneCellAnchor>
  <xdr:oneCellAnchor>
    <xdr:from>
      <xdr:col>14</xdr:col>
      <xdr:colOff>0</xdr:colOff>
      <xdr:row>45</xdr:row>
      <xdr:rowOff>0</xdr:rowOff>
    </xdr:from>
    <xdr:ext cx="90486" cy="289071"/>
    <xdr:sp macro="" textlink="">
      <xdr:nvSpPr>
        <xdr:cNvPr id="317" name="Text Box 1">
          <a:extLst>
            <a:ext uri="{FF2B5EF4-FFF2-40B4-BE49-F238E27FC236}">
              <a16:creationId xmlns:a16="http://schemas.microsoft.com/office/drawing/2014/main" xmlns="" id="{00000000-0008-0000-0200-00003D010000}"/>
            </a:ext>
          </a:extLst>
        </xdr:cNvPr>
        <xdr:cNvSpPr txBox="1">
          <a:spLocks noChangeArrowheads="1"/>
        </xdr:cNvSpPr>
      </xdr:nvSpPr>
      <xdr:spPr bwMode="auto">
        <a:xfrm>
          <a:off x="7246620" y="129456180"/>
          <a:ext cx="90486" cy="289071"/>
        </a:xfrm>
        <a:prstGeom prst="rect">
          <a:avLst/>
        </a:prstGeom>
        <a:noFill/>
        <a:ln w="9525">
          <a:noFill/>
          <a:miter lim="800000"/>
          <a:headEnd/>
          <a:tailEnd/>
        </a:ln>
      </xdr:spPr>
    </xdr:sp>
    <xdr:clientData/>
  </xdr:oneCellAnchor>
  <xdr:oneCellAnchor>
    <xdr:from>
      <xdr:col>14</xdr:col>
      <xdr:colOff>0</xdr:colOff>
      <xdr:row>45</xdr:row>
      <xdr:rowOff>0</xdr:rowOff>
    </xdr:from>
    <xdr:ext cx="61911" cy="397231"/>
    <xdr:sp macro="" textlink="">
      <xdr:nvSpPr>
        <xdr:cNvPr id="318" name="Text Box 1">
          <a:extLst>
            <a:ext uri="{FF2B5EF4-FFF2-40B4-BE49-F238E27FC236}">
              <a16:creationId xmlns:a16="http://schemas.microsoft.com/office/drawing/2014/main" xmlns="" id="{00000000-0008-0000-0200-00003E010000}"/>
            </a:ext>
          </a:extLst>
        </xdr:cNvPr>
        <xdr:cNvSpPr txBox="1">
          <a:spLocks noChangeArrowheads="1"/>
        </xdr:cNvSpPr>
      </xdr:nvSpPr>
      <xdr:spPr bwMode="auto">
        <a:xfrm>
          <a:off x="7246620" y="129456180"/>
          <a:ext cx="61911" cy="397231"/>
        </a:xfrm>
        <a:prstGeom prst="rect">
          <a:avLst/>
        </a:prstGeom>
        <a:noFill/>
        <a:ln w="9525">
          <a:noFill/>
          <a:miter lim="800000"/>
          <a:headEnd/>
          <a:tailEnd/>
        </a:ln>
      </xdr:spPr>
    </xdr:sp>
    <xdr:clientData/>
  </xdr:oneCellAnchor>
  <xdr:oneCellAnchor>
    <xdr:from>
      <xdr:col>14</xdr:col>
      <xdr:colOff>0</xdr:colOff>
      <xdr:row>45</xdr:row>
      <xdr:rowOff>0</xdr:rowOff>
    </xdr:from>
    <xdr:ext cx="61911" cy="397231"/>
    <xdr:sp macro="" textlink="">
      <xdr:nvSpPr>
        <xdr:cNvPr id="319" name="Text Box 4">
          <a:extLst>
            <a:ext uri="{FF2B5EF4-FFF2-40B4-BE49-F238E27FC236}">
              <a16:creationId xmlns:a16="http://schemas.microsoft.com/office/drawing/2014/main" xmlns="" id="{00000000-0008-0000-0200-00003F010000}"/>
            </a:ext>
          </a:extLst>
        </xdr:cNvPr>
        <xdr:cNvSpPr txBox="1">
          <a:spLocks noChangeArrowheads="1"/>
        </xdr:cNvSpPr>
      </xdr:nvSpPr>
      <xdr:spPr bwMode="auto">
        <a:xfrm>
          <a:off x="7246620" y="129456180"/>
          <a:ext cx="61911" cy="397231"/>
        </a:xfrm>
        <a:prstGeom prst="rect">
          <a:avLst/>
        </a:prstGeom>
        <a:noFill/>
        <a:ln w="9525">
          <a:noFill/>
          <a:miter lim="800000"/>
          <a:headEnd/>
          <a:tailEnd/>
        </a:ln>
      </xdr:spPr>
    </xdr:sp>
    <xdr:clientData/>
  </xdr:oneCellAnchor>
  <xdr:oneCellAnchor>
    <xdr:from>
      <xdr:col>14</xdr:col>
      <xdr:colOff>0</xdr:colOff>
      <xdr:row>45</xdr:row>
      <xdr:rowOff>0</xdr:rowOff>
    </xdr:from>
    <xdr:ext cx="61911" cy="387706"/>
    <xdr:sp macro="" textlink="">
      <xdr:nvSpPr>
        <xdr:cNvPr id="320" name="Text Box 1">
          <a:extLst>
            <a:ext uri="{FF2B5EF4-FFF2-40B4-BE49-F238E27FC236}">
              <a16:creationId xmlns:a16="http://schemas.microsoft.com/office/drawing/2014/main" xmlns="" id="{00000000-0008-0000-0200-000040010000}"/>
            </a:ext>
          </a:extLst>
        </xdr:cNvPr>
        <xdr:cNvSpPr txBox="1">
          <a:spLocks noChangeArrowheads="1"/>
        </xdr:cNvSpPr>
      </xdr:nvSpPr>
      <xdr:spPr bwMode="auto">
        <a:xfrm>
          <a:off x="7246620" y="129456180"/>
          <a:ext cx="61911" cy="387706"/>
        </a:xfrm>
        <a:prstGeom prst="rect">
          <a:avLst/>
        </a:prstGeom>
        <a:noFill/>
        <a:ln w="9525">
          <a:noFill/>
          <a:miter lim="800000"/>
          <a:headEnd/>
          <a:tailEnd/>
        </a:ln>
      </xdr:spPr>
    </xdr:sp>
    <xdr:clientData/>
  </xdr:oneCellAnchor>
  <xdr:oneCellAnchor>
    <xdr:from>
      <xdr:col>14</xdr:col>
      <xdr:colOff>0</xdr:colOff>
      <xdr:row>45</xdr:row>
      <xdr:rowOff>0</xdr:rowOff>
    </xdr:from>
    <xdr:ext cx="61911" cy="406756"/>
    <xdr:sp macro="" textlink="">
      <xdr:nvSpPr>
        <xdr:cNvPr id="321" name="Text Box 4">
          <a:extLst>
            <a:ext uri="{FF2B5EF4-FFF2-40B4-BE49-F238E27FC236}">
              <a16:creationId xmlns:a16="http://schemas.microsoft.com/office/drawing/2014/main" xmlns="" id="{00000000-0008-0000-0200-000041010000}"/>
            </a:ext>
          </a:extLst>
        </xdr:cNvPr>
        <xdr:cNvSpPr txBox="1">
          <a:spLocks noChangeArrowheads="1"/>
        </xdr:cNvSpPr>
      </xdr:nvSpPr>
      <xdr:spPr bwMode="auto">
        <a:xfrm>
          <a:off x="7246620" y="129456180"/>
          <a:ext cx="61911" cy="406756"/>
        </a:xfrm>
        <a:prstGeom prst="rect">
          <a:avLst/>
        </a:prstGeom>
        <a:noFill/>
        <a:ln w="9525">
          <a:noFill/>
          <a:miter lim="800000"/>
          <a:headEnd/>
          <a:tailEnd/>
        </a:ln>
      </xdr:spPr>
    </xdr:sp>
    <xdr:clientData/>
  </xdr:oneCellAnchor>
  <xdr:oneCellAnchor>
    <xdr:from>
      <xdr:col>14</xdr:col>
      <xdr:colOff>0</xdr:colOff>
      <xdr:row>45</xdr:row>
      <xdr:rowOff>0</xdr:rowOff>
    </xdr:from>
    <xdr:ext cx="80961" cy="425806"/>
    <xdr:sp macro="" textlink="">
      <xdr:nvSpPr>
        <xdr:cNvPr id="322" name="Text Box 1">
          <a:extLst>
            <a:ext uri="{FF2B5EF4-FFF2-40B4-BE49-F238E27FC236}">
              <a16:creationId xmlns:a16="http://schemas.microsoft.com/office/drawing/2014/main" xmlns="" id="{00000000-0008-0000-0200-000042010000}"/>
            </a:ext>
          </a:extLst>
        </xdr:cNvPr>
        <xdr:cNvSpPr txBox="1">
          <a:spLocks noChangeArrowheads="1"/>
        </xdr:cNvSpPr>
      </xdr:nvSpPr>
      <xdr:spPr bwMode="auto">
        <a:xfrm>
          <a:off x="7246620" y="129456180"/>
          <a:ext cx="80961" cy="425806"/>
        </a:xfrm>
        <a:prstGeom prst="rect">
          <a:avLst/>
        </a:prstGeom>
        <a:noFill/>
        <a:ln w="9525">
          <a:noFill/>
          <a:miter lim="800000"/>
          <a:headEnd/>
          <a:tailEnd/>
        </a:ln>
      </xdr:spPr>
    </xdr:sp>
    <xdr:clientData/>
  </xdr:oneCellAnchor>
  <xdr:oneCellAnchor>
    <xdr:from>
      <xdr:col>14</xdr:col>
      <xdr:colOff>0</xdr:colOff>
      <xdr:row>45</xdr:row>
      <xdr:rowOff>0</xdr:rowOff>
    </xdr:from>
    <xdr:ext cx="80961" cy="425806"/>
    <xdr:sp macro="" textlink="">
      <xdr:nvSpPr>
        <xdr:cNvPr id="323" name="Text Box 2">
          <a:extLst>
            <a:ext uri="{FF2B5EF4-FFF2-40B4-BE49-F238E27FC236}">
              <a16:creationId xmlns:a16="http://schemas.microsoft.com/office/drawing/2014/main" xmlns="" id="{00000000-0008-0000-0200-000043010000}"/>
            </a:ext>
          </a:extLst>
        </xdr:cNvPr>
        <xdr:cNvSpPr txBox="1">
          <a:spLocks noChangeArrowheads="1"/>
        </xdr:cNvSpPr>
      </xdr:nvSpPr>
      <xdr:spPr bwMode="auto">
        <a:xfrm>
          <a:off x="7246620" y="129456180"/>
          <a:ext cx="80961" cy="425806"/>
        </a:xfrm>
        <a:prstGeom prst="rect">
          <a:avLst/>
        </a:prstGeom>
        <a:noFill/>
        <a:ln w="9525">
          <a:noFill/>
          <a:miter lim="800000"/>
          <a:headEnd/>
          <a:tailEnd/>
        </a:ln>
      </xdr:spPr>
    </xdr:sp>
    <xdr:clientData/>
  </xdr:oneCellAnchor>
  <xdr:oneCellAnchor>
    <xdr:from>
      <xdr:col>14</xdr:col>
      <xdr:colOff>0</xdr:colOff>
      <xdr:row>45</xdr:row>
      <xdr:rowOff>0</xdr:rowOff>
    </xdr:from>
    <xdr:ext cx="80961" cy="425806"/>
    <xdr:sp macro="" textlink="">
      <xdr:nvSpPr>
        <xdr:cNvPr id="324" name="Text Box 1">
          <a:extLst>
            <a:ext uri="{FF2B5EF4-FFF2-40B4-BE49-F238E27FC236}">
              <a16:creationId xmlns:a16="http://schemas.microsoft.com/office/drawing/2014/main" xmlns="" id="{00000000-0008-0000-0200-000044010000}"/>
            </a:ext>
          </a:extLst>
        </xdr:cNvPr>
        <xdr:cNvSpPr txBox="1">
          <a:spLocks noChangeArrowheads="1"/>
        </xdr:cNvSpPr>
      </xdr:nvSpPr>
      <xdr:spPr bwMode="auto">
        <a:xfrm>
          <a:off x="7246620" y="129456180"/>
          <a:ext cx="80961" cy="425806"/>
        </a:xfrm>
        <a:prstGeom prst="rect">
          <a:avLst/>
        </a:prstGeom>
        <a:noFill/>
        <a:ln w="9525">
          <a:noFill/>
          <a:miter lim="800000"/>
          <a:headEnd/>
          <a:tailEnd/>
        </a:ln>
      </xdr:spPr>
    </xdr:sp>
    <xdr:clientData/>
  </xdr:oneCellAnchor>
  <xdr:oneCellAnchor>
    <xdr:from>
      <xdr:col>14</xdr:col>
      <xdr:colOff>0</xdr:colOff>
      <xdr:row>45</xdr:row>
      <xdr:rowOff>0</xdr:rowOff>
    </xdr:from>
    <xdr:ext cx="80961" cy="425806"/>
    <xdr:sp macro="" textlink="">
      <xdr:nvSpPr>
        <xdr:cNvPr id="325" name="Text Box 2">
          <a:extLst>
            <a:ext uri="{FF2B5EF4-FFF2-40B4-BE49-F238E27FC236}">
              <a16:creationId xmlns:a16="http://schemas.microsoft.com/office/drawing/2014/main" xmlns="" id="{00000000-0008-0000-0200-000045010000}"/>
            </a:ext>
          </a:extLst>
        </xdr:cNvPr>
        <xdr:cNvSpPr txBox="1">
          <a:spLocks noChangeArrowheads="1"/>
        </xdr:cNvSpPr>
      </xdr:nvSpPr>
      <xdr:spPr bwMode="auto">
        <a:xfrm>
          <a:off x="7246620" y="129456180"/>
          <a:ext cx="80961" cy="425806"/>
        </a:xfrm>
        <a:prstGeom prst="rect">
          <a:avLst/>
        </a:prstGeom>
        <a:noFill/>
        <a:ln w="9525">
          <a:noFill/>
          <a:miter lim="800000"/>
          <a:headEnd/>
          <a:tailEnd/>
        </a:ln>
      </xdr:spPr>
    </xdr:sp>
    <xdr:clientData/>
  </xdr:oneCellAnchor>
  <xdr:oneCellAnchor>
    <xdr:from>
      <xdr:col>14</xdr:col>
      <xdr:colOff>0</xdr:colOff>
      <xdr:row>45</xdr:row>
      <xdr:rowOff>0</xdr:rowOff>
    </xdr:from>
    <xdr:ext cx="90486" cy="289778"/>
    <xdr:sp macro="" textlink="">
      <xdr:nvSpPr>
        <xdr:cNvPr id="326" name="Text Box 1">
          <a:extLst>
            <a:ext uri="{FF2B5EF4-FFF2-40B4-BE49-F238E27FC236}">
              <a16:creationId xmlns:a16="http://schemas.microsoft.com/office/drawing/2014/main" xmlns="" id="{00000000-0008-0000-0200-000046010000}"/>
            </a:ext>
          </a:extLst>
        </xdr:cNvPr>
        <xdr:cNvSpPr txBox="1">
          <a:spLocks noChangeArrowheads="1"/>
        </xdr:cNvSpPr>
      </xdr:nvSpPr>
      <xdr:spPr bwMode="auto">
        <a:xfrm>
          <a:off x="7246620" y="129456180"/>
          <a:ext cx="90486" cy="289778"/>
        </a:xfrm>
        <a:prstGeom prst="rect">
          <a:avLst/>
        </a:prstGeom>
        <a:noFill/>
        <a:ln w="9525">
          <a:noFill/>
          <a:miter lim="800000"/>
          <a:headEnd/>
          <a:tailEnd/>
        </a:ln>
      </xdr:spPr>
    </xdr:sp>
    <xdr:clientData/>
  </xdr:oneCellAnchor>
  <xdr:oneCellAnchor>
    <xdr:from>
      <xdr:col>14</xdr:col>
      <xdr:colOff>0</xdr:colOff>
      <xdr:row>45</xdr:row>
      <xdr:rowOff>0</xdr:rowOff>
    </xdr:from>
    <xdr:ext cx="61911" cy="430039"/>
    <xdr:sp macro="" textlink="">
      <xdr:nvSpPr>
        <xdr:cNvPr id="327" name="Text Box 1">
          <a:extLst>
            <a:ext uri="{FF2B5EF4-FFF2-40B4-BE49-F238E27FC236}">
              <a16:creationId xmlns:a16="http://schemas.microsoft.com/office/drawing/2014/main" xmlns="" id="{00000000-0008-0000-0200-000047010000}"/>
            </a:ext>
          </a:extLst>
        </xdr:cNvPr>
        <xdr:cNvSpPr txBox="1">
          <a:spLocks noChangeArrowheads="1"/>
        </xdr:cNvSpPr>
      </xdr:nvSpPr>
      <xdr:spPr bwMode="auto">
        <a:xfrm>
          <a:off x="7246620" y="129456180"/>
          <a:ext cx="61911" cy="430039"/>
        </a:xfrm>
        <a:prstGeom prst="rect">
          <a:avLst/>
        </a:prstGeom>
        <a:noFill/>
        <a:ln w="9525">
          <a:noFill/>
          <a:miter lim="800000"/>
          <a:headEnd/>
          <a:tailEnd/>
        </a:ln>
      </xdr:spPr>
    </xdr:sp>
    <xdr:clientData/>
  </xdr:oneCellAnchor>
  <xdr:oneCellAnchor>
    <xdr:from>
      <xdr:col>14</xdr:col>
      <xdr:colOff>0</xdr:colOff>
      <xdr:row>45</xdr:row>
      <xdr:rowOff>0</xdr:rowOff>
    </xdr:from>
    <xdr:ext cx="61911" cy="430039"/>
    <xdr:sp macro="" textlink="">
      <xdr:nvSpPr>
        <xdr:cNvPr id="328" name="Text Box 4">
          <a:extLst>
            <a:ext uri="{FF2B5EF4-FFF2-40B4-BE49-F238E27FC236}">
              <a16:creationId xmlns:a16="http://schemas.microsoft.com/office/drawing/2014/main" xmlns="" id="{00000000-0008-0000-0200-000048010000}"/>
            </a:ext>
          </a:extLst>
        </xdr:cNvPr>
        <xdr:cNvSpPr txBox="1">
          <a:spLocks noChangeArrowheads="1"/>
        </xdr:cNvSpPr>
      </xdr:nvSpPr>
      <xdr:spPr bwMode="auto">
        <a:xfrm>
          <a:off x="7246620" y="129456180"/>
          <a:ext cx="61911" cy="430039"/>
        </a:xfrm>
        <a:prstGeom prst="rect">
          <a:avLst/>
        </a:prstGeom>
        <a:noFill/>
        <a:ln w="9525">
          <a:noFill/>
          <a:miter lim="800000"/>
          <a:headEnd/>
          <a:tailEnd/>
        </a:ln>
      </xdr:spPr>
    </xdr:sp>
    <xdr:clientData/>
  </xdr:oneCellAnchor>
  <xdr:oneCellAnchor>
    <xdr:from>
      <xdr:col>14</xdr:col>
      <xdr:colOff>0</xdr:colOff>
      <xdr:row>45</xdr:row>
      <xdr:rowOff>0</xdr:rowOff>
    </xdr:from>
    <xdr:ext cx="61911" cy="425806"/>
    <xdr:sp macro="" textlink="">
      <xdr:nvSpPr>
        <xdr:cNvPr id="329" name="Text Box 1">
          <a:extLst>
            <a:ext uri="{FF2B5EF4-FFF2-40B4-BE49-F238E27FC236}">
              <a16:creationId xmlns:a16="http://schemas.microsoft.com/office/drawing/2014/main" xmlns="" id="{00000000-0008-0000-0200-000049010000}"/>
            </a:ext>
          </a:extLst>
        </xdr:cNvPr>
        <xdr:cNvSpPr txBox="1">
          <a:spLocks noChangeArrowheads="1"/>
        </xdr:cNvSpPr>
      </xdr:nvSpPr>
      <xdr:spPr bwMode="auto">
        <a:xfrm>
          <a:off x="7246620" y="129456180"/>
          <a:ext cx="61911" cy="425806"/>
        </a:xfrm>
        <a:prstGeom prst="rect">
          <a:avLst/>
        </a:prstGeom>
        <a:noFill/>
        <a:ln w="9525">
          <a:noFill/>
          <a:miter lim="800000"/>
          <a:headEnd/>
          <a:tailEnd/>
        </a:ln>
      </xdr:spPr>
    </xdr:sp>
    <xdr:clientData/>
  </xdr:oneCellAnchor>
  <xdr:oneCellAnchor>
    <xdr:from>
      <xdr:col>14</xdr:col>
      <xdr:colOff>0</xdr:colOff>
      <xdr:row>45</xdr:row>
      <xdr:rowOff>0</xdr:rowOff>
    </xdr:from>
    <xdr:ext cx="61911" cy="439564"/>
    <xdr:sp macro="" textlink="">
      <xdr:nvSpPr>
        <xdr:cNvPr id="330" name="Text Box 4">
          <a:extLst>
            <a:ext uri="{FF2B5EF4-FFF2-40B4-BE49-F238E27FC236}">
              <a16:creationId xmlns:a16="http://schemas.microsoft.com/office/drawing/2014/main" xmlns="" id="{00000000-0008-0000-0200-00004A010000}"/>
            </a:ext>
          </a:extLst>
        </xdr:cNvPr>
        <xdr:cNvSpPr txBox="1">
          <a:spLocks noChangeArrowheads="1"/>
        </xdr:cNvSpPr>
      </xdr:nvSpPr>
      <xdr:spPr bwMode="auto">
        <a:xfrm>
          <a:off x="7246620" y="129456180"/>
          <a:ext cx="61911" cy="439564"/>
        </a:xfrm>
        <a:prstGeom prst="rect">
          <a:avLst/>
        </a:prstGeom>
        <a:noFill/>
        <a:ln w="9525">
          <a:noFill/>
          <a:miter lim="800000"/>
          <a:headEnd/>
          <a:tailEnd/>
        </a:ln>
      </xdr:spPr>
    </xdr:sp>
    <xdr:clientData/>
  </xdr:oneCellAnchor>
  <xdr:oneCellAnchor>
    <xdr:from>
      <xdr:col>14</xdr:col>
      <xdr:colOff>0</xdr:colOff>
      <xdr:row>45</xdr:row>
      <xdr:rowOff>0</xdr:rowOff>
    </xdr:from>
    <xdr:ext cx="90486" cy="289071"/>
    <xdr:sp macro="" textlink="">
      <xdr:nvSpPr>
        <xdr:cNvPr id="331" name="Text Box 1">
          <a:extLst>
            <a:ext uri="{FF2B5EF4-FFF2-40B4-BE49-F238E27FC236}">
              <a16:creationId xmlns:a16="http://schemas.microsoft.com/office/drawing/2014/main" xmlns="" id="{00000000-0008-0000-0200-00004B010000}"/>
            </a:ext>
          </a:extLst>
        </xdr:cNvPr>
        <xdr:cNvSpPr txBox="1">
          <a:spLocks noChangeArrowheads="1"/>
        </xdr:cNvSpPr>
      </xdr:nvSpPr>
      <xdr:spPr bwMode="auto">
        <a:xfrm>
          <a:off x="7246620" y="129456180"/>
          <a:ext cx="90486" cy="289071"/>
        </a:xfrm>
        <a:prstGeom prst="rect">
          <a:avLst/>
        </a:prstGeom>
        <a:noFill/>
        <a:ln w="9525">
          <a:noFill/>
          <a:miter lim="800000"/>
          <a:headEnd/>
          <a:tailEnd/>
        </a:ln>
      </xdr:spPr>
    </xdr:sp>
    <xdr:clientData/>
  </xdr:oneCellAnchor>
  <xdr:oneCellAnchor>
    <xdr:from>
      <xdr:col>14</xdr:col>
      <xdr:colOff>0</xdr:colOff>
      <xdr:row>45</xdr:row>
      <xdr:rowOff>0</xdr:rowOff>
    </xdr:from>
    <xdr:ext cx="61911" cy="397231"/>
    <xdr:sp macro="" textlink="">
      <xdr:nvSpPr>
        <xdr:cNvPr id="332" name="Text Box 1">
          <a:extLst>
            <a:ext uri="{FF2B5EF4-FFF2-40B4-BE49-F238E27FC236}">
              <a16:creationId xmlns:a16="http://schemas.microsoft.com/office/drawing/2014/main" xmlns="" id="{00000000-0008-0000-0200-00004C010000}"/>
            </a:ext>
          </a:extLst>
        </xdr:cNvPr>
        <xdr:cNvSpPr txBox="1">
          <a:spLocks noChangeArrowheads="1"/>
        </xdr:cNvSpPr>
      </xdr:nvSpPr>
      <xdr:spPr bwMode="auto">
        <a:xfrm>
          <a:off x="7246620" y="129456180"/>
          <a:ext cx="61911" cy="397231"/>
        </a:xfrm>
        <a:prstGeom prst="rect">
          <a:avLst/>
        </a:prstGeom>
        <a:noFill/>
        <a:ln w="9525">
          <a:noFill/>
          <a:miter lim="800000"/>
          <a:headEnd/>
          <a:tailEnd/>
        </a:ln>
      </xdr:spPr>
    </xdr:sp>
    <xdr:clientData/>
  </xdr:oneCellAnchor>
  <xdr:oneCellAnchor>
    <xdr:from>
      <xdr:col>14</xdr:col>
      <xdr:colOff>0</xdr:colOff>
      <xdr:row>45</xdr:row>
      <xdr:rowOff>0</xdr:rowOff>
    </xdr:from>
    <xdr:ext cx="61911" cy="397231"/>
    <xdr:sp macro="" textlink="">
      <xdr:nvSpPr>
        <xdr:cNvPr id="333" name="Text Box 4">
          <a:extLst>
            <a:ext uri="{FF2B5EF4-FFF2-40B4-BE49-F238E27FC236}">
              <a16:creationId xmlns:a16="http://schemas.microsoft.com/office/drawing/2014/main" xmlns="" id="{00000000-0008-0000-0200-00004D010000}"/>
            </a:ext>
          </a:extLst>
        </xdr:cNvPr>
        <xdr:cNvSpPr txBox="1">
          <a:spLocks noChangeArrowheads="1"/>
        </xdr:cNvSpPr>
      </xdr:nvSpPr>
      <xdr:spPr bwMode="auto">
        <a:xfrm>
          <a:off x="7246620" y="129456180"/>
          <a:ext cx="61911" cy="397231"/>
        </a:xfrm>
        <a:prstGeom prst="rect">
          <a:avLst/>
        </a:prstGeom>
        <a:noFill/>
        <a:ln w="9525">
          <a:noFill/>
          <a:miter lim="800000"/>
          <a:headEnd/>
          <a:tailEnd/>
        </a:ln>
      </xdr:spPr>
    </xdr:sp>
    <xdr:clientData/>
  </xdr:oneCellAnchor>
  <xdr:oneCellAnchor>
    <xdr:from>
      <xdr:col>14</xdr:col>
      <xdr:colOff>0</xdr:colOff>
      <xdr:row>45</xdr:row>
      <xdr:rowOff>0</xdr:rowOff>
    </xdr:from>
    <xdr:ext cx="61911" cy="387706"/>
    <xdr:sp macro="" textlink="">
      <xdr:nvSpPr>
        <xdr:cNvPr id="334" name="Text Box 1">
          <a:extLst>
            <a:ext uri="{FF2B5EF4-FFF2-40B4-BE49-F238E27FC236}">
              <a16:creationId xmlns:a16="http://schemas.microsoft.com/office/drawing/2014/main" xmlns="" id="{00000000-0008-0000-0200-00004E010000}"/>
            </a:ext>
          </a:extLst>
        </xdr:cNvPr>
        <xdr:cNvSpPr txBox="1">
          <a:spLocks noChangeArrowheads="1"/>
        </xdr:cNvSpPr>
      </xdr:nvSpPr>
      <xdr:spPr bwMode="auto">
        <a:xfrm>
          <a:off x="7246620" y="129456180"/>
          <a:ext cx="61911" cy="387706"/>
        </a:xfrm>
        <a:prstGeom prst="rect">
          <a:avLst/>
        </a:prstGeom>
        <a:noFill/>
        <a:ln w="9525">
          <a:noFill/>
          <a:miter lim="800000"/>
          <a:headEnd/>
          <a:tailEnd/>
        </a:ln>
      </xdr:spPr>
    </xdr:sp>
    <xdr:clientData/>
  </xdr:oneCellAnchor>
  <xdr:oneCellAnchor>
    <xdr:from>
      <xdr:col>14</xdr:col>
      <xdr:colOff>0</xdr:colOff>
      <xdr:row>45</xdr:row>
      <xdr:rowOff>0</xdr:rowOff>
    </xdr:from>
    <xdr:ext cx="61911" cy="406756"/>
    <xdr:sp macro="" textlink="">
      <xdr:nvSpPr>
        <xdr:cNvPr id="335" name="Text Box 4">
          <a:extLst>
            <a:ext uri="{FF2B5EF4-FFF2-40B4-BE49-F238E27FC236}">
              <a16:creationId xmlns:a16="http://schemas.microsoft.com/office/drawing/2014/main" xmlns="" id="{00000000-0008-0000-0200-00004F010000}"/>
            </a:ext>
          </a:extLst>
        </xdr:cNvPr>
        <xdr:cNvSpPr txBox="1">
          <a:spLocks noChangeArrowheads="1"/>
        </xdr:cNvSpPr>
      </xdr:nvSpPr>
      <xdr:spPr bwMode="auto">
        <a:xfrm>
          <a:off x="7246620" y="129456180"/>
          <a:ext cx="61911" cy="406756"/>
        </a:xfrm>
        <a:prstGeom prst="rect">
          <a:avLst/>
        </a:prstGeom>
        <a:noFill/>
        <a:ln w="9525">
          <a:noFill/>
          <a:miter lim="800000"/>
          <a:headEnd/>
          <a:tailEnd/>
        </a:ln>
      </xdr:spPr>
    </xdr:sp>
    <xdr:clientData/>
  </xdr:oneCellAnchor>
  <xdr:oneCellAnchor>
    <xdr:from>
      <xdr:col>14</xdr:col>
      <xdr:colOff>0</xdr:colOff>
      <xdr:row>45</xdr:row>
      <xdr:rowOff>0</xdr:rowOff>
    </xdr:from>
    <xdr:ext cx="80961" cy="378181"/>
    <xdr:sp macro="" textlink="">
      <xdr:nvSpPr>
        <xdr:cNvPr id="336" name="Text Box 1">
          <a:extLst>
            <a:ext uri="{FF2B5EF4-FFF2-40B4-BE49-F238E27FC236}">
              <a16:creationId xmlns:a16="http://schemas.microsoft.com/office/drawing/2014/main" xmlns="" id="{00000000-0008-0000-0200-000050010000}"/>
            </a:ext>
          </a:extLst>
        </xdr:cNvPr>
        <xdr:cNvSpPr txBox="1">
          <a:spLocks noChangeArrowheads="1"/>
        </xdr:cNvSpPr>
      </xdr:nvSpPr>
      <xdr:spPr bwMode="auto">
        <a:xfrm>
          <a:off x="7246620" y="129456180"/>
          <a:ext cx="80961" cy="378181"/>
        </a:xfrm>
        <a:prstGeom prst="rect">
          <a:avLst/>
        </a:prstGeom>
        <a:noFill/>
        <a:ln w="9525">
          <a:noFill/>
          <a:miter lim="800000"/>
          <a:headEnd/>
          <a:tailEnd/>
        </a:ln>
      </xdr:spPr>
    </xdr:sp>
    <xdr:clientData/>
  </xdr:oneCellAnchor>
  <xdr:oneCellAnchor>
    <xdr:from>
      <xdr:col>14</xdr:col>
      <xdr:colOff>0</xdr:colOff>
      <xdr:row>45</xdr:row>
      <xdr:rowOff>0</xdr:rowOff>
    </xdr:from>
    <xdr:ext cx="80961" cy="378181"/>
    <xdr:sp macro="" textlink="">
      <xdr:nvSpPr>
        <xdr:cNvPr id="337" name="Text Box 2">
          <a:extLst>
            <a:ext uri="{FF2B5EF4-FFF2-40B4-BE49-F238E27FC236}">
              <a16:creationId xmlns:a16="http://schemas.microsoft.com/office/drawing/2014/main" xmlns="" id="{00000000-0008-0000-0200-000051010000}"/>
            </a:ext>
          </a:extLst>
        </xdr:cNvPr>
        <xdr:cNvSpPr txBox="1">
          <a:spLocks noChangeArrowheads="1"/>
        </xdr:cNvSpPr>
      </xdr:nvSpPr>
      <xdr:spPr bwMode="auto">
        <a:xfrm>
          <a:off x="7246620" y="129456180"/>
          <a:ext cx="80961" cy="378181"/>
        </a:xfrm>
        <a:prstGeom prst="rect">
          <a:avLst/>
        </a:prstGeom>
        <a:noFill/>
        <a:ln w="9525">
          <a:noFill/>
          <a:miter lim="800000"/>
          <a:headEnd/>
          <a:tailEnd/>
        </a:ln>
      </xdr:spPr>
    </xdr:sp>
    <xdr:clientData/>
  </xdr:oneCellAnchor>
  <xdr:oneCellAnchor>
    <xdr:from>
      <xdr:col>14</xdr:col>
      <xdr:colOff>0</xdr:colOff>
      <xdr:row>45</xdr:row>
      <xdr:rowOff>0</xdr:rowOff>
    </xdr:from>
    <xdr:ext cx="80961" cy="378181"/>
    <xdr:sp macro="" textlink="">
      <xdr:nvSpPr>
        <xdr:cNvPr id="338" name="Text Box 1">
          <a:extLst>
            <a:ext uri="{FF2B5EF4-FFF2-40B4-BE49-F238E27FC236}">
              <a16:creationId xmlns:a16="http://schemas.microsoft.com/office/drawing/2014/main" xmlns="" id="{00000000-0008-0000-0200-000052010000}"/>
            </a:ext>
          </a:extLst>
        </xdr:cNvPr>
        <xdr:cNvSpPr txBox="1">
          <a:spLocks noChangeArrowheads="1"/>
        </xdr:cNvSpPr>
      </xdr:nvSpPr>
      <xdr:spPr bwMode="auto">
        <a:xfrm>
          <a:off x="7246620" y="129456180"/>
          <a:ext cx="80961" cy="378181"/>
        </a:xfrm>
        <a:prstGeom prst="rect">
          <a:avLst/>
        </a:prstGeom>
        <a:noFill/>
        <a:ln w="9525">
          <a:noFill/>
          <a:miter lim="800000"/>
          <a:headEnd/>
          <a:tailEnd/>
        </a:ln>
      </xdr:spPr>
    </xdr:sp>
    <xdr:clientData/>
  </xdr:oneCellAnchor>
  <xdr:oneCellAnchor>
    <xdr:from>
      <xdr:col>14</xdr:col>
      <xdr:colOff>0</xdr:colOff>
      <xdr:row>45</xdr:row>
      <xdr:rowOff>0</xdr:rowOff>
    </xdr:from>
    <xdr:ext cx="80961" cy="378181"/>
    <xdr:sp macro="" textlink="">
      <xdr:nvSpPr>
        <xdr:cNvPr id="339" name="Text Box 2">
          <a:extLst>
            <a:ext uri="{FF2B5EF4-FFF2-40B4-BE49-F238E27FC236}">
              <a16:creationId xmlns:a16="http://schemas.microsoft.com/office/drawing/2014/main" xmlns="" id="{00000000-0008-0000-0200-000053010000}"/>
            </a:ext>
          </a:extLst>
        </xdr:cNvPr>
        <xdr:cNvSpPr txBox="1">
          <a:spLocks noChangeArrowheads="1"/>
        </xdr:cNvSpPr>
      </xdr:nvSpPr>
      <xdr:spPr bwMode="auto">
        <a:xfrm>
          <a:off x="7246620" y="1294561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40" name="Text Box 1">
          <a:extLst>
            <a:ext uri="{FF2B5EF4-FFF2-40B4-BE49-F238E27FC236}">
              <a16:creationId xmlns:a16="http://schemas.microsoft.com/office/drawing/2014/main" xmlns="" id="{00000000-0008-0000-0200-00005401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41" name="Text Box 4">
          <a:extLst>
            <a:ext uri="{FF2B5EF4-FFF2-40B4-BE49-F238E27FC236}">
              <a16:creationId xmlns:a16="http://schemas.microsoft.com/office/drawing/2014/main" xmlns="" id="{00000000-0008-0000-0200-00005501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342" name="Text Box 1">
          <a:extLst>
            <a:ext uri="{FF2B5EF4-FFF2-40B4-BE49-F238E27FC236}">
              <a16:creationId xmlns:a16="http://schemas.microsoft.com/office/drawing/2014/main" xmlns="" id="{00000000-0008-0000-0200-00005601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343" name="Text Box 4">
          <a:extLst>
            <a:ext uri="{FF2B5EF4-FFF2-40B4-BE49-F238E27FC236}">
              <a16:creationId xmlns:a16="http://schemas.microsoft.com/office/drawing/2014/main" xmlns="" id="{00000000-0008-0000-0200-00005701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44" name="Text Box 1">
          <a:extLst>
            <a:ext uri="{FF2B5EF4-FFF2-40B4-BE49-F238E27FC236}">
              <a16:creationId xmlns:a16="http://schemas.microsoft.com/office/drawing/2014/main" xmlns="" id="{00000000-0008-0000-0200-0000580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45" name="Text Box 2">
          <a:extLst>
            <a:ext uri="{FF2B5EF4-FFF2-40B4-BE49-F238E27FC236}">
              <a16:creationId xmlns:a16="http://schemas.microsoft.com/office/drawing/2014/main" xmlns="" id="{00000000-0008-0000-0200-0000590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46" name="Text Box 1">
          <a:extLst>
            <a:ext uri="{FF2B5EF4-FFF2-40B4-BE49-F238E27FC236}">
              <a16:creationId xmlns:a16="http://schemas.microsoft.com/office/drawing/2014/main" xmlns="" id="{00000000-0008-0000-0200-00005A0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47" name="Text Box 2">
          <a:extLst>
            <a:ext uri="{FF2B5EF4-FFF2-40B4-BE49-F238E27FC236}">
              <a16:creationId xmlns:a16="http://schemas.microsoft.com/office/drawing/2014/main" xmlns="" id="{00000000-0008-0000-0200-00005B0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48" name="Text Box 1">
          <a:extLst>
            <a:ext uri="{FF2B5EF4-FFF2-40B4-BE49-F238E27FC236}">
              <a16:creationId xmlns:a16="http://schemas.microsoft.com/office/drawing/2014/main" xmlns="" id="{00000000-0008-0000-0200-00005C0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49" name="Text Box 2">
          <a:extLst>
            <a:ext uri="{FF2B5EF4-FFF2-40B4-BE49-F238E27FC236}">
              <a16:creationId xmlns:a16="http://schemas.microsoft.com/office/drawing/2014/main" xmlns="" id="{00000000-0008-0000-0200-00005D0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0" name="Text Box 1">
          <a:extLst>
            <a:ext uri="{FF2B5EF4-FFF2-40B4-BE49-F238E27FC236}">
              <a16:creationId xmlns:a16="http://schemas.microsoft.com/office/drawing/2014/main" xmlns="" id="{00000000-0008-0000-0200-00005E0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1" name="Text Box 2">
          <a:extLst>
            <a:ext uri="{FF2B5EF4-FFF2-40B4-BE49-F238E27FC236}">
              <a16:creationId xmlns:a16="http://schemas.microsoft.com/office/drawing/2014/main" xmlns="" id="{00000000-0008-0000-0200-00005F0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52" name="Text Box 1">
          <a:extLst>
            <a:ext uri="{FF2B5EF4-FFF2-40B4-BE49-F238E27FC236}">
              <a16:creationId xmlns:a16="http://schemas.microsoft.com/office/drawing/2014/main" xmlns="" id="{00000000-0008-0000-0200-00006001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353" name="Text Box 4">
          <a:extLst>
            <a:ext uri="{FF2B5EF4-FFF2-40B4-BE49-F238E27FC236}">
              <a16:creationId xmlns:a16="http://schemas.microsoft.com/office/drawing/2014/main" xmlns="" id="{00000000-0008-0000-0200-00006101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354" name="Text Box 1">
          <a:extLst>
            <a:ext uri="{FF2B5EF4-FFF2-40B4-BE49-F238E27FC236}">
              <a16:creationId xmlns:a16="http://schemas.microsoft.com/office/drawing/2014/main" xmlns="" id="{00000000-0008-0000-0200-00006201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355" name="Text Box 4">
          <a:extLst>
            <a:ext uri="{FF2B5EF4-FFF2-40B4-BE49-F238E27FC236}">
              <a16:creationId xmlns:a16="http://schemas.microsoft.com/office/drawing/2014/main" xmlns="" id="{00000000-0008-0000-0200-00006301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6" name="Text Box 1">
          <a:extLst>
            <a:ext uri="{FF2B5EF4-FFF2-40B4-BE49-F238E27FC236}">
              <a16:creationId xmlns:a16="http://schemas.microsoft.com/office/drawing/2014/main" xmlns="" id="{00000000-0008-0000-0200-0000640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7" name="Text Box 2">
          <a:extLst>
            <a:ext uri="{FF2B5EF4-FFF2-40B4-BE49-F238E27FC236}">
              <a16:creationId xmlns:a16="http://schemas.microsoft.com/office/drawing/2014/main" xmlns="" id="{00000000-0008-0000-0200-0000650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8" name="Text Box 1">
          <a:extLst>
            <a:ext uri="{FF2B5EF4-FFF2-40B4-BE49-F238E27FC236}">
              <a16:creationId xmlns:a16="http://schemas.microsoft.com/office/drawing/2014/main" xmlns="" id="{00000000-0008-0000-0200-0000660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9" name="Text Box 2">
          <a:extLst>
            <a:ext uri="{FF2B5EF4-FFF2-40B4-BE49-F238E27FC236}">
              <a16:creationId xmlns:a16="http://schemas.microsoft.com/office/drawing/2014/main" xmlns="" id="{00000000-0008-0000-0200-0000670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60" name="Text Box 1">
          <a:extLst>
            <a:ext uri="{FF2B5EF4-FFF2-40B4-BE49-F238E27FC236}">
              <a16:creationId xmlns:a16="http://schemas.microsoft.com/office/drawing/2014/main" xmlns="" id="{00000000-0008-0000-0200-00006801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61" name="Text Box 1">
          <a:extLst>
            <a:ext uri="{FF2B5EF4-FFF2-40B4-BE49-F238E27FC236}">
              <a16:creationId xmlns:a16="http://schemas.microsoft.com/office/drawing/2014/main" xmlns="" id="{00000000-0008-0000-0200-00006901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62" name="Text Box 4">
          <a:extLst>
            <a:ext uri="{FF2B5EF4-FFF2-40B4-BE49-F238E27FC236}">
              <a16:creationId xmlns:a16="http://schemas.microsoft.com/office/drawing/2014/main" xmlns="" id="{00000000-0008-0000-0200-00006A01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63" name="Text Box 1">
          <a:extLst>
            <a:ext uri="{FF2B5EF4-FFF2-40B4-BE49-F238E27FC236}">
              <a16:creationId xmlns:a16="http://schemas.microsoft.com/office/drawing/2014/main" xmlns="" id="{00000000-0008-0000-0200-00006B01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64" name="Text Box 4">
          <a:extLst>
            <a:ext uri="{FF2B5EF4-FFF2-40B4-BE49-F238E27FC236}">
              <a16:creationId xmlns:a16="http://schemas.microsoft.com/office/drawing/2014/main" xmlns="" id="{00000000-0008-0000-0200-00006C01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65" name="Text Box 1">
          <a:extLst>
            <a:ext uri="{FF2B5EF4-FFF2-40B4-BE49-F238E27FC236}">
              <a16:creationId xmlns:a16="http://schemas.microsoft.com/office/drawing/2014/main" xmlns="" id="{00000000-0008-0000-0200-00006D01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66" name="Text Box 2">
          <a:extLst>
            <a:ext uri="{FF2B5EF4-FFF2-40B4-BE49-F238E27FC236}">
              <a16:creationId xmlns:a16="http://schemas.microsoft.com/office/drawing/2014/main" xmlns="" id="{00000000-0008-0000-0200-00006E01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67" name="Text Box 1">
          <a:extLst>
            <a:ext uri="{FF2B5EF4-FFF2-40B4-BE49-F238E27FC236}">
              <a16:creationId xmlns:a16="http://schemas.microsoft.com/office/drawing/2014/main" xmlns="" id="{00000000-0008-0000-0200-00006F01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68" name="Text Box 2">
          <a:extLst>
            <a:ext uri="{FF2B5EF4-FFF2-40B4-BE49-F238E27FC236}">
              <a16:creationId xmlns:a16="http://schemas.microsoft.com/office/drawing/2014/main" xmlns="" id="{00000000-0008-0000-0200-00007001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369" name="Text Box 1">
          <a:extLst>
            <a:ext uri="{FF2B5EF4-FFF2-40B4-BE49-F238E27FC236}">
              <a16:creationId xmlns:a16="http://schemas.microsoft.com/office/drawing/2014/main" xmlns="" id="{00000000-0008-0000-0200-00007101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70" name="Text Box 1">
          <a:extLst>
            <a:ext uri="{FF2B5EF4-FFF2-40B4-BE49-F238E27FC236}">
              <a16:creationId xmlns:a16="http://schemas.microsoft.com/office/drawing/2014/main" xmlns="" id="{00000000-0008-0000-0200-00007201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71" name="Text Box 4">
          <a:extLst>
            <a:ext uri="{FF2B5EF4-FFF2-40B4-BE49-F238E27FC236}">
              <a16:creationId xmlns:a16="http://schemas.microsoft.com/office/drawing/2014/main" xmlns="" id="{00000000-0008-0000-0200-00007301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372" name="Text Box 1">
          <a:extLst>
            <a:ext uri="{FF2B5EF4-FFF2-40B4-BE49-F238E27FC236}">
              <a16:creationId xmlns:a16="http://schemas.microsoft.com/office/drawing/2014/main" xmlns="" id="{00000000-0008-0000-0200-00007401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373" name="Text Box 4">
          <a:extLst>
            <a:ext uri="{FF2B5EF4-FFF2-40B4-BE49-F238E27FC236}">
              <a16:creationId xmlns:a16="http://schemas.microsoft.com/office/drawing/2014/main" xmlns="" id="{00000000-0008-0000-0200-00007501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74" name="Text Box 1">
          <a:extLst>
            <a:ext uri="{FF2B5EF4-FFF2-40B4-BE49-F238E27FC236}">
              <a16:creationId xmlns:a16="http://schemas.microsoft.com/office/drawing/2014/main" xmlns="" id="{00000000-0008-0000-0200-00007601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75" name="Text Box 1">
          <a:extLst>
            <a:ext uri="{FF2B5EF4-FFF2-40B4-BE49-F238E27FC236}">
              <a16:creationId xmlns:a16="http://schemas.microsoft.com/office/drawing/2014/main" xmlns="" id="{00000000-0008-0000-0200-00007701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76" name="Text Box 4">
          <a:extLst>
            <a:ext uri="{FF2B5EF4-FFF2-40B4-BE49-F238E27FC236}">
              <a16:creationId xmlns:a16="http://schemas.microsoft.com/office/drawing/2014/main" xmlns="" id="{00000000-0008-0000-0200-00007801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77" name="Text Box 1">
          <a:extLst>
            <a:ext uri="{FF2B5EF4-FFF2-40B4-BE49-F238E27FC236}">
              <a16:creationId xmlns:a16="http://schemas.microsoft.com/office/drawing/2014/main" xmlns="" id="{00000000-0008-0000-0200-00007901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78" name="Text Box 4">
          <a:extLst>
            <a:ext uri="{FF2B5EF4-FFF2-40B4-BE49-F238E27FC236}">
              <a16:creationId xmlns:a16="http://schemas.microsoft.com/office/drawing/2014/main" xmlns="" id="{00000000-0008-0000-0200-00007A01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79" name="Text Box 1">
          <a:extLst>
            <a:ext uri="{FF2B5EF4-FFF2-40B4-BE49-F238E27FC236}">
              <a16:creationId xmlns:a16="http://schemas.microsoft.com/office/drawing/2014/main" xmlns="" id="{00000000-0008-0000-0200-00007B0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80" name="Text Box 2">
          <a:extLst>
            <a:ext uri="{FF2B5EF4-FFF2-40B4-BE49-F238E27FC236}">
              <a16:creationId xmlns:a16="http://schemas.microsoft.com/office/drawing/2014/main" xmlns="" id="{00000000-0008-0000-0200-00007C0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81" name="Text Box 1">
          <a:extLst>
            <a:ext uri="{FF2B5EF4-FFF2-40B4-BE49-F238E27FC236}">
              <a16:creationId xmlns:a16="http://schemas.microsoft.com/office/drawing/2014/main" xmlns="" id="{00000000-0008-0000-0200-00007D0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82" name="Text Box 2">
          <a:extLst>
            <a:ext uri="{FF2B5EF4-FFF2-40B4-BE49-F238E27FC236}">
              <a16:creationId xmlns:a16="http://schemas.microsoft.com/office/drawing/2014/main" xmlns="" id="{00000000-0008-0000-0200-00007E0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83" name="Text Box 1">
          <a:extLst>
            <a:ext uri="{FF2B5EF4-FFF2-40B4-BE49-F238E27FC236}">
              <a16:creationId xmlns:a16="http://schemas.microsoft.com/office/drawing/2014/main" xmlns="" id="{00000000-0008-0000-0200-00007F01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84" name="Text Box 4">
          <a:extLst>
            <a:ext uri="{FF2B5EF4-FFF2-40B4-BE49-F238E27FC236}">
              <a16:creationId xmlns:a16="http://schemas.microsoft.com/office/drawing/2014/main" xmlns="" id="{00000000-0008-0000-0200-00008001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385" name="Text Box 1">
          <a:extLst>
            <a:ext uri="{FF2B5EF4-FFF2-40B4-BE49-F238E27FC236}">
              <a16:creationId xmlns:a16="http://schemas.microsoft.com/office/drawing/2014/main" xmlns="" id="{00000000-0008-0000-0200-00008101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386" name="Text Box 4">
          <a:extLst>
            <a:ext uri="{FF2B5EF4-FFF2-40B4-BE49-F238E27FC236}">
              <a16:creationId xmlns:a16="http://schemas.microsoft.com/office/drawing/2014/main" xmlns="" id="{00000000-0008-0000-0200-00008201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7" name="Text Box 1">
          <a:extLst>
            <a:ext uri="{FF2B5EF4-FFF2-40B4-BE49-F238E27FC236}">
              <a16:creationId xmlns:a16="http://schemas.microsoft.com/office/drawing/2014/main" xmlns="" id="{00000000-0008-0000-0200-0000830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8" name="Text Box 2">
          <a:extLst>
            <a:ext uri="{FF2B5EF4-FFF2-40B4-BE49-F238E27FC236}">
              <a16:creationId xmlns:a16="http://schemas.microsoft.com/office/drawing/2014/main" xmlns="" id="{00000000-0008-0000-0200-0000840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9" name="Text Box 1">
          <a:extLst>
            <a:ext uri="{FF2B5EF4-FFF2-40B4-BE49-F238E27FC236}">
              <a16:creationId xmlns:a16="http://schemas.microsoft.com/office/drawing/2014/main" xmlns="" id="{00000000-0008-0000-0200-0000850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90" name="Text Box 2">
          <a:extLst>
            <a:ext uri="{FF2B5EF4-FFF2-40B4-BE49-F238E27FC236}">
              <a16:creationId xmlns:a16="http://schemas.microsoft.com/office/drawing/2014/main" xmlns="" id="{00000000-0008-0000-0200-0000860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91" name="Text Box 1">
          <a:extLst>
            <a:ext uri="{FF2B5EF4-FFF2-40B4-BE49-F238E27FC236}">
              <a16:creationId xmlns:a16="http://schemas.microsoft.com/office/drawing/2014/main" xmlns="" id="{00000000-0008-0000-0200-0000870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92" name="Text Box 2">
          <a:extLst>
            <a:ext uri="{FF2B5EF4-FFF2-40B4-BE49-F238E27FC236}">
              <a16:creationId xmlns:a16="http://schemas.microsoft.com/office/drawing/2014/main" xmlns="" id="{00000000-0008-0000-0200-0000880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93" name="Text Box 1">
          <a:extLst>
            <a:ext uri="{FF2B5EF4-FFF2-40B4-BE49-F238E27FC236}">
              <a16:creationId xmlns:a16="http://schemas.microsoft.com/office/drawing/2014/main" xmlns="" id="{00000000-0008-0000-0200-0000890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94" name="Text Box 2">
          <a:extLst>
            <a:ext uri="{FF2B5EF4-FFF2-40B4-BE49-F238E27FC236}">
              <a16:creationId xmlns:a16="http://schemas.microsoft.com/office/drawing/2014/main" xmlns="" id="{00000000-0008-0000-0200-00008A0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95" name="Text Box 1">
          <a:extLst>
            <a:ext uri="{FF2B5EF4-FFF2-40B4-BE49-F238E27FC236}">
              <a16:creationId xmlns:a16="http://schemas.microsoft.com/office/drawing/2014/main" xmlns="" id="{00000000-0008-0000-0200-00008B01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396" name="Text Box 4">
          <a:extLst>
            <a:ext uri="{FF2B5EF4-FFF2-40B4-BE49-F238E27FC236}">
              <a16:creationId xmlns:a16="http://schemas.microsoft.com/office/drawing/2014/main" xmlns="" id="{00000000-0008-0000-0200-00008C01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397" name="Text Box 1">
          <a:extLst>
            <a:ext uri="{FF2B5EF4-FFF2-40B4-BE49-F238E27FC236}">
              <a16:creationId xmlns:a16="http://schemas.microsoft.com/office/drawing/2014/main" xmlns="" id="{00000000-0008-0000-0200-00008D01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398" name="Text Box 4">
          <a:extLst>
            <a:ext uri="{FF2B5EF4-FFF2-40B4-BE49-F238E27FC236}">
              <a16:creationId xmlns:a16="http://schemas.microsoft.com/office/drawing/2014/main" xmlns="" id="{00000000-0008-0000-0200-00008E01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99" name="Text Box 1">
          <a:extLst>
            <a:ext uri="{FF2B5EF4-FFF2-40B4-BE49-F238E27FC236}">
              <a16:creationId xmlns:a16="http://schemas.microsoft.com/office/drawing/2014/main" xmlns="" id="{00000000-0008-0000-0200-00008F0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00" name="Text Box 2">
          <a:extLst>
            <a:ext uri="{FF2B5EF4-FFF2-40B4-BE49-F238E27FC236}">
              <a16:creationId xmlns:a16="http://schemas.microsoft.com/office/drawing/2014/main" xmlns="" id="{00000000-0008-0000-0200-0000900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01" name="Text Box 1">
          <a:extLst>
            <a:ext uri="{FF2B5EF4-FFF2-40B4-BE49-F238E27FC236}">
              <a16:creationId xmlns:a16="http://schemas.microsoft.com/office/drawing/2014/main" xmlns="" id="{00000000-0008-0000-0200-0000910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02" name="Text Box 2">
          <a:extLst>
            <a:ext uri="{FF2B5EF4-FFF2-40B4-BE49-F238E27FC236}">
              <a16:creationId xmlns:a16="http://schemas.microsoft.com/office/drawing/2014/main" xmlns="" id="{00000000-0008-0000-0200-0000920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03" name="Text Box 1">
          <a:extLst>
            <a:ext uri="{FF2B5EF4-FFF2-40B4-BE49-F238E27FC236}">
              <a16:creationId xmlns:a16="http://schemas.microsoft.com/office/drawing/2014/main" xmlns="" id="{00000000-0008-0000-0200-00009301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04" name="Text Box 1">
          <a:extLst>
            <a:ext uri="{FF2B5EF4-FFF2-40B4-BE49-F238E27FC236}">
              <a16:creationId xmlns:a16="http://schemas.microsoft.com/office/drawing/2014/main" xmlns="" id="{00000000-0008-0000-0200-00009401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05" name="Text Box 4">
          <a:extLst>
            <a:ext uri="{FF2B5EF4-FFF2-40B4-BE49-F238E27FC236}">
              <a16:creationId xmlns:a16="http://schemas.microsoft.com/office/drawing/2014/main" xmlns="" id="{00000000-0008-0000-0200-00009501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06" name="Text Box 1">
          <a:extLst>
            <a:ext uri="{FF2B5EF4-FFF2-40B4-BE49-F238E27FC236}">
              <a16:creationId xmlns:a16="http://schemas.microsoft.com/office/drawing/2014/main" xmlns="" id="{00000000-0008-0000-0200-00009601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07" name="Text Box 4">
          <a:extLst>
            <a:ext uri="{FF2B5EF4-FFF2-40B4-BE49-F238E27FC236}">
              <a16:creationId xmlns:a16="http://schemas.microsoft.com/office/drawing/2014/main" xmlns="" id="{00000000-0008-0000-0200-00009701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08" name="Text Box 1">
          <a:extLst>
            <a:ext uri="{FF2B5EF4-FFF2-40B4-BE49-F238E27FC236}">
              <a16:creationId xmlns:a16="http://schemas.microsoft.com/office/drawing/2014/main" xmlns="" id="{00000000-0008-0000-0200-0000980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09" name="Text Box 2">
          <a:extLst>
            <a:ext uri="{FF2B5EF4-FFF2-40B4-BE49-F238E27FC236}">
              <a16:creationId xmlns:a16="http://schemas.microsoft.com/office/drawing/2014/main" xmlns="" id="{00000000-0008-0000-0200-0000990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10" name="Text Box 1">
          <a:extLst>
            <a:ext uri="{FF2B5EF4-FFF2-40B4-BE49-F238E27FC236}">
              <a16:creationId xmlns:a16="http://schemas.microsoft.com/office/drawing/2014/main" xmlns="" id="{00000000-0008-0000-0200-00009A0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11" name="Text Box 2">
          <a:extLst>
            <a:ext uri="{FF2B5EF4-FFF2-40B4-BE49-F238E27FC236}">
              <a16:creationId xmlns:a16="http://schemas.microsoft.com/office/drawing/2014/main" xmlns="" id="{00000000-0008-0000-0200-00009B0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412" name="Text Box 1">
          <a:extLst>
            <a:ext uri="{FF2B5EF4-FFF2-40B4-BE49-F238E27FC236}">
              <a16:creationId xmlns:a16="http://schemas.microsoft.com/office/drawing/2014/main" xmlns="" id="{00000000-0008-0000-0200-00009C01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13" name="Text Box 1">
          <a:extLst>
            <a:ext uri="{FF2B5EF4-FFF2-40B4-BE49-F238E27FC236}">
              <a16:creationId xmlns:a16="http://schemas.microsoft.com/office/drawing/2014/main" xmlns="" id="{00000000-0008-0000-0200-00009D01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14" name="Text Box 4">
          <a:extLst>
            <a:ext uri="{FF2B5EF4-FFF2-40B4-BE49-F238E27FC236}">
              <a16:creationId xmlns:a16="http://schemas.microsoft.com/office/drawing/2014/main" xmlns="" id="{00000000-0008-0000-0200-00009E01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415" name="Text Box 1">
          <a:extLst>
            <a:ext uri="{FF2B5EF4-FFF2-40B4-BE49-F238E27FC236}">
              <a16:creationId xmlns:a16="http://schemas.microsoft.com/office/drawing/2014/main" xmlns="" id="{00000000-0008-0000-0200-00009F01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416" name="Text Box 4">
          <a:extLst>
            <a:ext uri="{FF2B5EF4-FFF2-40B4-BE49-F238E27FC236}">
              <a16:creationId xmlns:a16="http://schemas.microsoft.com/office/drawing/2014/main" xmlns="" id="{00000000-0008-0000-0200-0000A001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17" name="Text Box 1">
          <a:extLst>
            <a:ext uri="{FF2B5EF4-FFF2-40B4-BE49-F238E27FC236}">
              <a16:creationId xmlns:a16="http://schemas.microsoft.com/office/drawing/2014/main" xmlns="" id="{00000000-0008-0000-0200-0000A101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18" name="Text Box 1">
          <a:extLst>
            <a:ext uri="{FF2B5EF4-FFF2-40B4-BE49-F238E27FC236}">
              <a16:creationId xmlns:a16="http://schemas.microsoft.com/office/drawing/2014/main" xmlns="" id="{00000000-0008-0000-0200-0000A201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19" name="Text Box 4">
          <a:extLst>
            <a:ext uri="{FF2B5EF4-FFF2-40B4-BE49-F238E27FC236}">
              <a16:creationId xmlns:a16="http://schemas.microsoft.com/office/drawing/2014/main" xmlns="" id="{00000000-0008-0000-0200-0000A301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20" name="Text Box 1">
          <a:extLst>
            <a:ext uri="{FF2B5EF4-FFF2-40B4-BE49-F238E27FC236}">
              <a16:creationId xmlns:a16="http://schemas.microsoft.com/office/drawing/2014/main" xmlns="" id="{00000000-0008-0000-0200-0000A401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21" name="Text Box 4">
          <a:extLst>
            <a:ext uri="{FF2B5EF4-FFF2-40B4-BE49-F238E27FC236}">
              <a16:creationId xmlns:a16="http://schemas.microsoft.com/office/drawing/2014/main" xmlns="" id="{00000000-0008-0000-0200-0000A501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22" name="Text Box 1">
          <a:extLst>
            <a:ext uri="{FF2B5EF4-FFF2-40B4-BE49-F238E27FC236}">
              <a16:creationId xmlns:a16="http://schemas.microsoft.com/office/drawing/2014/main" xmlns="" id="{00000000-0008-0000-0200-0000A60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23" name="Text Box 2">
          <a:extLst>
            <a:ext uri="{FF2B5EF4-FFF2-40B4-BE49-F238E27FC236}">
              <a16:creationId xmlns:a16="http://schemas.microsoft.com/office/drawing/2014/main" xmlns="" id="{00000000-0008-0000-0200-0000A70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24" name="Text Box 1">
          <a:extLst>
            <a:ext uri="{FF2B5EF4-FFF2-40B4-BE49-F238E27FC236}">
              <a16:creationId xmlns:a16="http://schemas.microsoft.com/office/drawing/2014/main" xmlns="" id="{00000000-0008-0000-0200-0000A80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25" name="Text Box 2">
          <a:extLst>
            <a:ext uri="{FF2B5EF4-FFF2-40B4-BE49-F238E27FC236}">
              <a16:creationId xmlns:a16="http://schemas.microsoft.com/office/drawing/2014/main" xmlns="" id="{00000000-0008-0000-0200-0000A90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26" name="Text Box 1">
          <a:extLst>
            <a:ext uri="{FF2B5EF4-FFF2-40B4-BE49-F238E27FC236}">
              <a16:creationId xmlns:a16="http://schemas.microsoft.com/office/drawing/2014/main" xmlns="" id="{00000000-0008-0000-0200-0000AA01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27" name="Text Box 4">
          <a:extLst>
            <a:ext uri="{FF2B5EF4-FFF2-40B4-BE49-F238E27FC236}">
              <a16:creationId xmlns:a16="http://schemas.microsoft.com/office/drawing/2014/main" xmlns="" id="{00000000-0008-0000-0200-0000AB01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428" name="Text Box 1">
          <a:extLst>
            <a:ext uri="{FF2B5EF4-FFF2-40B4-BE49-F238E27FC236}">
              <a16:creationId xmlns:a16="http://schemas.microsoft.com/office/drawing/2014/main" xmlns="" id="{00000000-0008-0000-0200-0000AC01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429" name="Text Box 4">
          <a:extLst>
            <a:ext uri="{FF2B5EF4-FFF2-40B4-BE49-F238E27FC236}">
              <a16:creationId xmlns:a16="http://schemas.microsoft.com/office/drawing/2014/main" xmlns="" id="{00000000-0008-0000-0200-0000AD01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0" name="Text Box 1">
          <a:extLst>
            <a:ext uri="{FF2B5EF4-FFF2-40B4-BE49-F238E27FC236}">
              <a16:creationId xmlns:a16="http://schemas.microsoft.com/office/drawing/2014/main" xmlns="" id="{00000000-0008-0000-0200-0000AE0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1" name="Text Box 2">
          <a:extLst>
            <a:ext uri="{FF2B5EF4-FFF2-40B4-BE49-F238E27FC236}">
              <a16:creationId xmlns:a16="http://schemas.microsoft.com/office/drawing/2014/main" xmlns="" id="{00000000-0008-0000-0200-0000AF0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2" name="Text Box 1">
          <a:extLst>
            <a:ext uri="{FF2B5EF4-FFF2-40B4-BE49-F238E27FC236}">
              <a16:creationId xmlns:a16="http://schemas.microsoft.com/office/drawing/2014/main" xmlns="" id="{00000000-0008-0000-0200-0000B00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3" name="Text Box 2">
          <a:extLst>
            <a:ext uri="{FF2B5EF4-FFF2-40B4-BE49-F238E27FC236}">
              <a16:creationId xmlns:a16="http://schemas.microsoft.com/office/drawing/2014/main" xmlns="" id="{00000000-0008-0000-0200-0000B10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4" name="Text Box 1">
          <a:extLst>
            <a:ext uri="{FF2B5EF4-FFF2-40B4-BE49-F238E27FC236}">
              <a16:creationId xmlns:a16="http://schemas.microsoft.com/office/drawing/2014/main" xmlns="" id="{00000000-0008-0000-0200-0000B20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5" name="Text Box 2">
          <a:extLst>
            <a:ext uri="{FF2B5EF4-FFF2-40B4-BE49-F238E27FC236}">
              <a16:creationId xmlns:a16="http://schemas.microsoft.com/office/drawing/2014/main" xmlns="" id="{00000000-0008-0000-0200-0000B30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6" name="Text Box 1">
          <a:extLst>
            <a:ext uri="{FF2B5EF4-FFF2-40B4-BE49-F238E27FC236}">
              <a16:creationId xmlns:a16="http://schemas.microsoft.com/office/drawing/2014/main" xmlns="" id="{00000000-0008-0000-0200-0000B40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 name="Text Box 2">
          <a:extLst>
            <a:ext uri="{FF2B5EF4-FFF2-40B4-BE49-F238E27FC236}">
              <a16:creationId xmlns:a16="http://schemas.microsoft.com/office/drawing/2014/main" xmlns="" id="{00000000-0008-0000-0200-0000B50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438" name="Text Box 4">
          <a:extLst>
            <a:ext uri="{FF2B5EF4-FFF2-40B4-BE49-F238E27FC236}">
              <a16:creationId xmlns:a16="http://schemas.microsoft.com/office/drawing/2014/main" xmlns="" id="{00000000-0008-0000-0200-0000B601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439" name="Text Box 1">
          <a:extLst>
            <a:ext uri="{FF2B5EF4-FFF2-40B4-BE49-F238E27FC236}">
              <a16:creationId xmlns:a16="http://schemas.microsoft.com/office/drawing/2014/main" xmlns="" id="{00000000-0008-0000-0200-0000B701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440" name="Text Box 4">
          <a:extLst>
            <a:ext uri="{FF2B5EF4-FFF2-40B4-BE49-F238E27FC236}">
              <a16:creationId xmlns:a16="http://schemas.microsoft.com/office/drawing/2014/main" xmlns="" id="{00000000-0008-0000-0200-0000B801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41" name="Text Box 1">
          <a:extLst>
            <a:ext uri="{FF2B5EF4-FFF2-40B4-BE49-F238E27FC236}">
              <a16:creationId xmlns:a16="http://schemas.microsoft.com/office/drawing/2014/main" xmlns="" id="{00000000-0008-0000-0200-0000B90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42" name="Text Box 2">
          <a:extLst>
            <a:ext uri="{FF2B5EF4-FFF2-40B4-BE49-F238E27FC236}">
              <a16:creationId xmlns:a16="http://schemas.microsoft.com/office/drawing/2014/main" xmlns="" id="{00000000-0008-0000-0200-0000BA0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43" name="Text Box 1">
          <a:extLst>
            <a:ext uri="{FF2B5EF4-FFF2-40B4-BE49-F238E27FC236}">
              <a16:creationId xmlns:a16="http://schemas.microsoft.com/office/drawing/2014/main" xmlns="" id="{00000000-0008-0000-0200-0000BB0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44" name="Text Box 2">
          <a:extLst>
            <a:ext uri="{FF2B5EF4-FFF2-40B4-BE49-F238E27FC236}">
              <a16:creationId xmlns:a16="http://schemas.microsoft.com/office/drawing/2014/main" xmlns="" id="{00000000-0008-0000-0200-0000BC0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45" name="Text Box 1">
          <a:extLst>
            <a:ext uri="{FF2B5EF4-FFF2-40B4-BE49-F238E27FC236}">
              <a16:creationId xmlns:a16="http://schemas.microsoft.com/office/drawing/2014/main" xmlns="" id="{00000000-0008-0000-0200-0000BD01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46" name="Text Box 4">
          <a:extLst>
            <a:ext uri="{FF2B5EF4-FFF2-40B4-BE49-F238E27FC236}">
              <a16:creationId xmlns:a16="http://schemas.microsoft.com/office/drawing/2014/main" xmlns="" id="{00000000-0008-0000-0200-0000BE01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47" name="Text Box 1">
          <a:extLst>
            <a:ext uri="{FF2B5EF4-FFF2-40B4-BE49-F238E27FC236}">
              <a16:creationId xmlns:a16="http://schemas.microsoft.com/office/drawing/2014/main" xmlns="" id="{00000000-0008-0000-0200-0000BF01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48" name="Text Box 4">
          <a:extLst>
            <a:ext uri="{FF2B5EF4-FFF2-40B4-BE49-F238E27FC236}">
              <a16:creationId xmlns:a16="http://schemas.microsoft.com/office/drawing/2014/main" xmlns="" id="{00000000-0008-0000-0200-0000C001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49" name="Text Box 1">
          <a:extLst>
            <a:ext uri="{FF2B5EF4-FFF2-40B4-BE49-F238E27FC236}">
              <a16:creationId xmlns:a16="http://schemas.microsoft.com/office/drawing/2014/main" xmlns="" id="{00000000-0008-0000-0200-0000C101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50" name="Text Box 2">
          <a:extLst>
            <a:ext uri="{FF2B5EF4-FFF2-40B4-BE49-F238E27FC236}">
              <a16:creationId xmlns:a16="http://schemas.microsoft.com/office/drawing/2014/main" xmlns="" id="{00000000-0008-0000-0200-0000C201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51" name="Text Box 1">
          <a:extLst>
            <a:ext uri="{FF2B5EF4-FFF2-40B4-BE49-F238E27FC236}">
              <a16:creationId xmlns:a16="http://schemas.microsoft.com/office/drawing/2014/main" xmlns="" id="{00000000-0008-0000-0200-0000C301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52" name="Text Box 2">
          <a:extLst>
            <a:ext uri="{FF2B5EF4-FFF2-40B4-BE49-F238E27FC236}">
              <a16:creationId xmlns:a16="http://schemas.microsoft.com/office/drawing/2014/main" xmlns="" id="{00000000-0008-0000-0200-0000C401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453" name="Text Box 1">
          <a:extLst>
            <a:ext uri="{FF2B5EF4-FFF2-40B4-BE49-F238E27FC236}">
              <a16:creationId xmlns:a16="http://schemas.microsoft.com/office/drawing/2014/main" xmlns="" id="{00000000-0008-0000-0200-0000C501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54" name="Text Box 1">
          <a:extLst>
            <a:ext uri="{FF2B5EF4-FFF2-40B4-BE49-F238E27FC236}">
              <a16:creationId xmlns:a16="http://schemas.microsoft.com/office/drawing/2014/main" xmlns="" id="{00000000-0008-0000-0200-0000C601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55" name="Text Box 4">
          <a:extLst>
            <a:ext uri="{FF2B5EF4-FFF2-40B4-BE49-F238E27FC236}">
              <a16:creationId xmlns:a16="http://schemas.microsoft.com/office/drawing/2014/main" xmlns="" id="{00000000-0008-0000-0200-0000C701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456" name="Text Box 1">
          <a:extLst>
            <a:ext uri="{FF2B5EF4-FFF2-40B4-BE49-F238E27FC236}">
              <a16:creationId xmlns:a16="http://schemas.microsoft.com/office/drawing/2014/main" xmlns="" id="{00000000-0008-0000-0200-0000C801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457" name="Text Box 4">
          <a:extLst>
            <a:ext uri="{FF2B5EF4-FFF2-40B4-BE49-F238E27FC236}">
              <a16:creationId xmlns:a16="http://schemas.microsoft.com/office/drawing/2014/main" xmlns="" id="{00000000-0008-0000-0200-0000C901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58" name="Text Box 1">
          <a:extLst>
            <a:ext uri="{FF2B5EF4-FFF2-40B4-BE49-F238E27FC236}">
              <a16:creationId xmlns:a16="http://schemas.microsoft.com/office/drawing/2014/main" xmlns="" id="{00000000-0008-0000-0200-0000CA01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59" name="Text Box 4">
          <a:extLst>
            <a:ext uri="{FF2B5EF4-FFF2-40B4-BE49-F238E27FC236}">
              <a16:creationId xmlns:a16="http://schemas.microsoft.com/office/drawing/2014/main" xmlns="" id="{00000000-0008-0000-0200-0000CB01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60" name="Text Box 1">
          <a:extLst>
            <a:ext uri="{FF2B5EF4-FFF2-40B4-BE49-F238E27FC236}">
              <a16:creationId xmlns:a16="http://schemas.microsoft.com/office/drawing/2014/main" xmlns="" id="{00000000-0008-0000-0200-0000CC01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61" name="Text Box 4">
          <a:extLst>
            <a:ext uri="{FF2B5EF4-FFF2-40B4-BE49-F238E27FC236}">
              <a16:creationId xmlns:a16="http://schemas.microsoft.com/office/drawing/2014/main" xmlns="" id="{00000000-0008-0000-0200-0000CD01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2" name="Text Box 1">
          <a:extLst>
            <a:ext uri="{FF2B5EF4-FFF2-40B4-BE49-F238E27FC236}">
              <a16:creationId xmlns:a16="http://schemas.microsoft.com/office/drawing/2014/main" xmlns="" id="{00000000-0008-0000-0200-0000CE0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3" name="Text Box 2">
          <a:extLst>
            <a:ext uri="{FF2B5EF4-FFF2-40B4-BE49-F238E27FC236}">
              <a16:creationId xmlns:a16="http://schemas.microsoft.com/office/drawing/2014/main" xmlns="" id="{00000000-0008-0000-0200-0000CF0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4" name="Text Box 1">
          <a:extLst>
            <a:ext uri="{FF2B5EF4-FFF2-40B4-BE49-F238E27FC236}">
              <a16:creationId xmlns:a16="http://schemas.microsoft.com/office/drawing/2014/main" xmlns="" id="{00000000-0008-0000-0200-0000D00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5" name="Text Box 2">
          <a:extLst>
            <a:ext uri="{FF2B5EF4-FFF2-40B4-BE49-F238E27FC236}">
              <a16:creationId xmlns:a16="http://schemas.microsoft.com/office/drawing/2014/main" xmlns="" id="{00000000-0008-0000-0200-0000D10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66" name="Text Box 1">
          <a:extLst>
            <a:ext uri="{FF2B5EF4-FFF2-40B4-BE49-F238E27FC236}">
              <a16:creationId xmlns:a16="http://schemas.microsoft.com/office/drawing/2014/main" xmlns="" id="{00000000-0008-0000-0200-0000D201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67" name="Text Box 4">
          <a:extLst>
            <a:ext uri="{FF2B5EF4-FFF2-40B4-BE49-F238E27FC236}">
              <a16:creationId xmlns:a16="http://schemas.microsoft.com/office/drawing/2014/main" xmlns="" id="{00000000-0008-0000-0200-0000D301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468" name="Text Box 1">
          <a:extLst>
            <a:ext uri="{FF2B5EF4-FFF2-40B4-BE49-F238E27FC236}">
              <a16:creationId xmlns:a16="http://schemas.microsoft.com/office/drawing/2014/main" xmlns="" id="{00000000-0008-0000-0200-0000D401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469" name="Text Box 4">
          <a:extLst>
            <a:ext uri="{FF2B5EF4-FFF2-40B4-BE49-F238E27FC236}">
              <a16:creationId xmlns:a16="http://schemas.microsoft.com/office/drawing/2014/main" xmlns="" id="{00000000-0008-0000-0200-0000D501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70" name="Text Box 1">
          <a:extLst>
            <a:ext uri="{FF2B5EF4-FFF2-40B4-BE49-F238E27FC236}">
              <a16:creationId xmlns:a16="http://schemas.microsoft.com/office/drawing/2014/main" xmlns="" id="{00000000-0008-0000-0200-0000D60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71" name="Text Box 2">
          <a:extLst>
            <a:ext uri="{FF2B5EF4-FFF2-40B4-BE49-F238E27FC236}">
              <a16:creationId xmlns:a16="http://schemas.microsoft.com/office/drawing/2014/main" xmlns="" id="{00000000-0008-0000-0200-0000D70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72" name="Text Box 1">
          <a:extLst>
            <a:ext uri="{FF2B5EF4-FFF2-40B4-BE49-F238E27FC236}">
              <a16:creationId xmlns:a16="http://schemas.microsoft.com/office/drawing/2014/main" xmlns="" id="{00000000-0008-0000-0200-0000D80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73" name="Text Box 2">
          <a:extLst>
            <a:ext uri="{FF2B5EF4-FFF2-40B4-BE49-F238E27FC236}">
              <a16:creationId xmlns:a16="http://schemas.microsoft.com/office/drawing/2014/main" xmlns="" id="{00000000-0008-0000-0200-0000D90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74" name="Text Box 1">
          <a:extLst>
            <a:ext uri="{FF2B5EF4-FFF2-40B4-BE49-F238E27FC236}">
              <a16:creationId xmlns:a16="http://schemas.microsoft.com/office/drawing/2014/main" xmlns="" id="{00000000-0008-0000-0200-0000DA0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75" name="Text Box 2">
          <a:extLst>
            <a:ext uri="{FF2B5EF4-FFF2-40B4-BE49-F238E27FC236}">
              <a16:creationId xmlns:a16="http://schemas.microsoft.com/office/drawing/2014/main" xmlns="" id="{00000000-0008-0000-0200-0000DB0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76" name="Text Box 1">
          <a:extLst>
            <a:ext uri="{FF2B5EF4-FFF2-40B4-BE49-F238E27FC236}">
              <a16:creationId xmlns:a16="http://schemas.microsoft.com/office/drawing/2014/main" xmlns="" id="{00000000-0008-0000-0200-0000DC0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77" name="Text Box 2">
          <a:extLst>
            <a:ext uri="{FF2B5EF4-FFF2-40B4-BE49-F238E27FC236}">
              <a16:creationId xmlns:a16="http://schemas.microsoft.com/office/drawing/2014/main" xmlns="" id="{00000000-0008-0000-0200-0000DD0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478" name="Text Box 4">
          <a:extLst>
            <a:ext uri="{FF2B5EF4-FFF2-40B4-BE49-F238E27FC236}">
              <a16:creationId xmlns:a16="http://schemas.microsoft.com/office/drawing/2014/main" xmlns="" id="{00000000-0008-0000-0200-0000DE01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479" name="Text Box 1">
          <a:extLst>
            <a:ext uri="{FF2B5EF4-FFF2-40B4-BE49-F238E27FC236}">
              <a16:creationId xmlns:a16="http://schemas.microsoft.com/office/drawing/2014/main" xmlns="" id="{00000000-0008-0000-0200-0000DF01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480" name="Text Box 4">
          <a:extLst>
            <a:ext uri="{FF2B5EF4-FFF2-40B4-BE49-F238E27FC236}">
              <a16:creationId xmlns:a16="http://schemas.microsoft.com/office/drawing/2014/main" xmlns="" id="{00000000-0008-0000-0200-0000E001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81" name="Text Box 1">
          <a:extLst>
            <a:ext uri="{FF2B5EF4-FFF2-40B4-BE49-F238E27FC236}">
              <a16:creationId xmlns:a16="http://schemas.microsoft.com/office/drawing/2014/main" xmlns="" id="{00000000-0008-0000-0200-0000E10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82" name="Text Box 2">
          <a:extLst>
            <a:ext uri="{FF2B5EF4-FFF2-40B4-BE49-F238E27FC236}">
              <a16:creationId xmlns:a16="http://schemas.microsoft.com/office/drawing/2014/main" xmlns="" id="{00000000-0008-0000-0200-0000E20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83" name="Text Box 1">
          <a:extLst>
            <a:ext uri="{FF2B5EF4-FFF2-40B4-BE49-F238E27FC236}">
              <a16:creationId xmlns:a16="http://schemas.microsoft.com/office/drawing/2014/main" xmlns="" id="{00000000-0008-0000-0200-0000E30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84" name="Text Box 2">
          <a:extLst>
            <a:ext uri="{FF2B5EF4-FFF2-40B4-BE49-F238E27FC236}">
              <a16:creationId xmlns:a16="http://schemas.microsoft.com/office/drawing/2014/main" xmlns="" id="{00000000-0008-0000-0200-0000E40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85" name="Text Box 1">
          <a:extLst>
            <a:ext uri="{FF2B5EF4-FFF2-40B4-BE49-F238E27FC236}">
              <a16:creationId xmlns:a16="http://schemas.microsoft.com/office/drawing/2014/main" xmlns="" id="{00000000-0008-0000-0200-0000E501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86" name="Text Box 4">
          <a:extLst>
            <a:ext uri="{FF2B5EF4-FFF2-40B4-BE49-F238E27FC236}">
              <a16:creationId xmlns:a16="http://schemas.microsoft.com/office/drawing/2014/main" xmlns="" id="{00000000-0008-0000-0200-0000E601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87" name="Text Box 1">
          <a:extLst>
            <a:ext uri="{FF2B5EF4-FFF2-40B4-BE49-F238E27FC236}">
              <a16:creationId xmlns:a16="http://schemas.microsoft.com/office/drawing/2014/main" xmlns="" id="{00000000-0008-0000-0200-0000E701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88" name="Text Box 4">
          <a:extLst>
            <a:ext uri="{FF2B5EF4-FFF2-40B4-BE49-F238E27FC236}">
              <a16:creationId xmlns:a16="http://schemas.microsoft.com/office/drawing/2014/main" xmlns="" id="{00000000-0008-0000-0200-0000E801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89" name="Text Box 1">
          <a:extLst>
            <a:ext uri="{FF2B5EF4-FFF2-40B4-BE49-F238E27FC236}">
              <a16:creationId xmlns:a16="http://schemas.microsoft.com/office/drawing/2014/main" xmlns="" id="{00000000-0008-0000-0200-0000E901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90" name="Text Box 2">
          <a:extLst>
            <a:ext uri="{FF2B5EF4-FFF2-40B4-BE49-F238E27FC236}">
              <a16:creationId xmlns:a16="http://schemas.microsoft.com/office/drawing/2014/main" xmlns="" id="{00000000-0008-0000-0200-0000EA01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91" name="Text Box 1">
          <a:extLst>
            <a:ext uri="{FF2B5EF4-FFF2-40B4-BE49-F238E27FC236}">
              <a16:creationId xmlns:a16="http://schemas.microsoft.com/office/drawing/2014/main" xmlns="" id="{00000000-0008-0000-0200-0000EB01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92" name="Text Box 2">
          <a:extLst>
            <a:ext uri="{FF2B5EF4-FFF2-40B4-BE49-F238E27FC236}">
              <a16:creationId xmlns:a16="http://schemas.microsoft.com/office/drawing/2014/main" xmlns="" id="{00000000-0008-0000-0200-0000EC01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493" name="Text Box 1">
          <a:extLst>
            <a:ext uri="{FF2B5EF4-FFF2-40B4-BE49-F238E27FC236}">
              <a16:creationId xmlns:a16="http://schemas.microsoft.com/office/drawing/2014/main" xmlns="" id="{00000000-0008-0000-0200-0000ED01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94" name="Text Box 1">
          <a:extLst>
            <a:ext uri="{FF2B5EF4-FFF2-40B4-BE49-F238E27FC236}">
              <a16:creationId xmlns:a16="http://schemas.microsoft.com/office/drawing/2014/main" xmlns="" id="{00000000-0008-0000-0200-0000EE01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95" name="Text Box 4">
          <a:extLst>
            <a:ext uri="{FF2B5EF4-FFF2-40B4-BE49-F238E27FC236}">
              <a16:creationId xmlns:a16="http://schemas.microsoft.com/office/drawing/2014/main" xmlns="" id="{00000000-0008-0000-0200-0000EF01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496" name="Text Box 1">
          <a:extLst>
            <a:ext uri="{FF2B5EF4-FFF2-40B4-BE49-F238E27FC236}">
              <a16:creationId xmlns:a16="http://schemas.microsoft.com/office/drawing/2014/main" xmlns="" id="{00000000-0008-0000-0200-0000F001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497" name="Text Box 4">
          <a:extLst>
            <a:ext uri="{FF2B5EF4-FFF2-40B4-BE49-F238E27FC236}">
              <a16:creationId xmlns:a16="http://schemas.microsoft.com/office/drawing/2014/main" xmlns="" id="{00000000-0008-0000-0200-0000F101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98" name="Text Box 1">
          <a:extLst>
            <a:ext uri="{FF2B5EF4-FFF2-40B4-BE49-F238E27FC236}">
              <a16:creationId xmlns:a16="http://schemas.microsoft.com/office/drawing/2014/main" xmlns="" id="{00000000-0008-0000-0200-0000F201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99" name="Text Box 4">
          <a:extLst>
            <a:ext uri="{FF2B5EF4-FFF2-40B4-BE49-F238E27FC236}">
              <a16:creationId xmlns:a16="http://schemas.microsoft.com/office/drawing/2014/main" xmlns="" id="{00000000-0008-0000-0200-0000F301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00" name="Text Box 1">
          <a:extLst>
            <a:ext uri="{FF2B5EF4-FFF2-40B4-BE49-F238E27FC236}">
              <a16:creationId xmlns:a16="http://schemas.microsoft.com/office/drawing/2014/main" xmlns="" id="{00000000-0008-0000-0200-0000F401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01" name="Text Box 4">
          <a:extLst>
            <a:ext uri="{FF2B5EF4-FFF2-40B4-BE49-F238E27FC236}">
              <a16:creationId xmlns:a16="http://schemas.microsoft.com/office/drawing/2014/main" xmlns="" id="{00000000-0008-0000-0200-0000F501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02" name="Text Box 1">
          <a:extLst>
            <a:ext uri="{FF2B5EF4-FFF2-40B4-BE49-F238E27FC236}">
              <a16:creationId xmlns:a16="http://schemas.microsoft.com/office/drawing/2014/main" xmlns="" id="{00000000-0008-0000-0200-0000F60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03" name="Text Box 2">
          <a:extLst>
            <a:ext uri="{FF2B5EF4-FFF2-40B4-BE49-F238E27FC236}">
              <a16:creationId xmlns:a16="http://schemas.microsoft.com/office/drawing/2014/main" xmlns="" id="{00000000-0008-0000-0200-0000F70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04" name="Text Box 1">
          <a:extLst>
            <a:ext uri="{FF2B5EF4-FFF2-40B4-BE49-F238E27FC236}">
              <a16:creationId xmlns:a16="http://schemas.microsoft.com/office/drawing/2014/main" xmlns="" id="{00000000-0008-0000-0200-0000F80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05" name="Text Box 2">
          <a:extLst>
            <a:ext uri="{FF2B5EF4-FFF2-40B4-BE49-F238E27FC236}">
              <a16:creationId xmlns:a16="http://schemas.microsoft.com/office/drawing/2014/main" xmlns="" id="{00000000-0008-0000-0200-0000F90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06" name="Text Box 1">
          <a:extLst>
            <a:ext uri="{FF2B5EF4-FFF2-40B4-BE49-F238E27FC236}">
              <a16:creationId xmlns:a16="http://schemas.microsoft.com/office/drawing/2014/main" xmlns="" id="{00000000-0008-0000-0200-0000FA01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07" name="Text Box 4">
          <a:extLst>
            <a:ext uri="{FF2B5EF4-FFF2-40B4-BE49-F238E27FC236}">
              <a16:creationId xmlns:a16="http://schemas.microsoft.com/office/drawing/2014/main" xmlns="" id="{00000000-0008-0000-0200-0000FB01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508" name="Text Box 1">
          <a:extLst>
            <a:ext uri="{FF2B5EF4-FFF2-40B4-BE49-F238E27FC236}">
              <a16:creationId xmlns:a16="http://schemas.microsoft.com/office/drawing/2014/main" xmlns="" id="{00000000-0008-0000-0200-0000FC01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509" name="Text Box 4">
          <a:extLst>
            <a:ext uri="{FF2B5EF4-FFF2-40B4-BE49-F238E27FC236}">
              <a16:creationId xmlns:a16="http://schemas.microsoft.com/office/drawing/2014/main" xmlns="" id="{00000000-0008-0000-0200-0000FD01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10" name="Text Box 1">
          <a:extLst>
            <a:ext uri="{FF2B5EF4-FFF2-40B4-BE49-F238E27FC236}">
              <a16:creationId xmlns:a16="http://schemas.microsoft.com/office/drawing/2014/main" xmlns="" id="{00000000-0008-0000-0200-0000FE0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11" name="Text Box 2">
          <a:extLst>
            <a:ext uri="{FF2B5EF4-FFF2-40B4-BE49-F238E27FC236}">
              <a16:creationId xmlns:a16="http://schemas.microsoft.com/office/drawing/2014/main" xmlns="" id="{00000000-0008-0000-0200-0000FF0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12" name="Text Box 1">
          <a:extLst>
            <a:ext uri="{FF2B5EF4-FFF2-40B4-BE49-F238E27FC236}">
              <a16:creationId xmlns:a16="http://schemas.microsoft.com/office/drawing/2014/main" xmlns="" id="{00000000-0008-0000-0200-000000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13" name="Text Box 2">
          <a:extLst>
            <a:ext uri="{FF2B5EF4-FFF2-40B4-BE49-F238E27FC236}">
              <a16:creationId xmlns:a16="http://schemas.microsoft.com/office/drawing/2014/main" xmlns="" id="{00000000-0008-0000-0200-000001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14" name="Text Box 1">
          <a:extLst>
            <a:ext uri="{FF2B5EF4-FFF2-40B4-BE49-F238E27FC236}">
              <a16:creationId xmlns:a16="http://schemas.microsoft.com/office/drawing/2014/main" xmlns="" id="{00000000-0008-0000-0200-000002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15" name="Text Box 2">
          <a:extLst>
            <a:ext uri="{FF2B5EF4-FFF2-40B4-BE49-F238E27FC236}">
              <a16:creationId xmlns:a16="http://schemas.microsoft.com/office/drawing/2014/main" xmlns="" id="{00000000-0008-0000-0200-000003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16" name="Text Box 1">
          <a:extLst>
            <a:ext uri="{FF2B5EF4-FFF2-40B4-BE49-F238E27FC236}">
              <a16:creationId xmlns:a16="http://schemas.microsoft.com/office/drawing/2014/main" xmlns="" id="{00000000-0008-0000-0200-000004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17" name="Text Box 2">
          <a:extLst>
            <a:ext uri="{FF2B5EF4-FFF2-40B4-BE49-F238E27FC236}">
              <a16:creationId xmlns:a16="http://schemas.microsoft.com/office/drawing/2014/main" xmlns="" id="{00000000-0008-0000-0200-000005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18" name="Text Box 1">
          <a:extLst>
            <a:ext uri="{FF2B5EF4-FFF2-40B4-BE49-F238E27FC236}">
              <a16:creationId xmlns:a16="http://schemas.microsoft.com/office/drawing/2014/main" xmlns="" id="{00000000-0008-0000-0200-00000602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519" name="Text Box 4">
          <a:extLst>
            <a:ext uri="{FF2B5EF4-FFF2-40B4-BE49-F238E27FC236}">
              <a16:creationId xmlns:a16="http://schemas.microsoft.com/office/drawing/2014/main" xmlns="" id="{00000000-0008-0000-0200-00000702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520" name="Text Box 1">
          <a:extLst>
            <a:ext uri="{FF2B5EF4-FFF2-40B4-BE49-F238E27FC236}">
              <a16:creationId xmlns:a16="http://schemas.microsoft.com/office/drawing/2014/main" xmlns="" id="{00000000-0008-0000-0200-00000802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521" name="Text Box 4">
          <a:extLst>
            <a:ext uri="{FF2B5EF4-FFF2-40B4-BE49-F238E27FC236}">
              <a16:creationId xmlns:a16="http://schemas.microsoft.com/office/drawing/2014/main" xmlns="" id="{00000000-0008-0000-0200-00000902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2" name="Text Box 1">
          <a:extLst>
            <a:ext uri="{FF2B5EF4-FFF2-40B4-BE49-F238E27FC236}">
              <a16:creationId xmlns:a16="http://schemas.microsoft.com/office/drawing/2014/main" xmlns="" id="{00000000-0008-0000-0200-00000A0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3" name="Text Box 2">
          <a:extLst>
            <a:ext uri="{FF2B5EF4-FFF2-40B4-BE49-F238E27FC236}">
              <a16:creationId xmlns:a16="http://schemas.microsoft.com/office/drawing/2014/main" xmlns="" id="{00000000-0008-0000-0200-00000B0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4" name="Text Box 1">
          <a:extLst>
            <a:ext uri="{FF2B5EF4-FFF2-40B4-BE49-F238E27FC236}">
              <a16:creationId xmlns:a16="http://schemas.microsoft.com/office/drawing/2014/main" xmlns="" id="{00000000-0008-0000-0200-00000C0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5" name="Text Box 2">
          <a:extLst>
            <a:ext uri="{FF2B5EF4-FFF2-40B4-BE49-F238E27FC236}">
              <a16:creationId xmlns:a16="http://schemas.microsoft.com/office/drawing/2014/main" xmlns="" id="{00000000-0008-0000-0200-00000D0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26" name="Text Box 1">
          <a:extLst>
            <a:ext uri="{FF2B5EF4-FFF2-40B4-BE49-F238E27FC236}">
              <a16:creationId xmlns:a16="http://schemas.microsoft.com/office/drawing/2014/main" xmlns="" id="{00000000-0008-0000-0200-00000E02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27" name="Text Box 1">
          <a:extLst>
            <a:ext uri="{FF2B5EF4-FFF2-40B4-BE49-F238E27FC236}">
              <a16:creationId xmlns:a16="http://schemas.microsoft.com/office/drawing/2014/main" xmlns="" id="{00000000-0008-0000-0200-00000F02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28" name="Text Box 4">
          <a:extLst>
            <a:ext uri="{FF2B5EF4-FFF2-40B4-BE49-F238E27FC236}">
              <a16:creationId xmlns:a16="http://schemas.microsoft.com/office/drawing/2014/main" xmlns="" id="{00000000-0008-0000-0200-00001002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29" name="Text Box 1">
          <a:extLst>
            <a:ext uri="{FF2B5EF4-FFF2-40B4-BE49-F238E27FC236}">
              <a16:creationId xmlns:a16="http://schemas.microsoft.com/office/drawing/2014/main" xmlns="" id="{00000000-0008-0000-0200-00001102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30" name="Text Box 4">
          <a:extLst>
            <a:ext uri="{FF2B5EF4-FFF2-40B4-BE49-F238E27FC236}">
              <a16:creationId xmlns:a16="http://schemas.microsoft.com/office/drawing/2014/main" xmlns="" id="{00000000-0008-0000-0200-00001202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31" name="Text Box 1">
          <a:extLst>
            <a:ext uri="{FF2B5EF4-FFF2-40B4-BE49-F238E27FC236}">
              <a16:creationId xmlns:a16="http://schemas.microsoft.com/office/drawing/2014/main" xmlns="" id="{00000000-0008-0000-0200-00001302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32" name="Text Box 2">
          <a:extLst>
            <a:ext uri="{FF2B5EF4-FFF2-40B4-BE49-F238E27FC236}">
              <a16:creationId xmlns:a16="http://schemas.microsoft.com/office/drawing/2014/main" xmlns="" id="{00000000-0008-0000-0200-00001402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33" name="Text Box 1">
          <a:extLst>
            <a:ext uri="{FF2B5EF4-FFF2-40B4-BE49-F238E27FC236}">
              <a16:creationId xmlns:a16="http://schemas.microsoft.com/office/drawing/2014/main" xmlns="" id="{00000000-0008-0000-0200-00001502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34" name="Text Box 2">
          <a:extLst>
            <a:ext uri="{FF2B5EF4-FFF2-40B4-BE49-F238E27FC236}">
              <a16:creationId xmlns:a16="http://schemas.microsoft.com/office/drawing/2014/main" xmlns="" id="{00000000-0008-0000-0200-00001602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535" name="Text Box 1">
          <a:extLst>
            <a:ext uri="{FF2B5EF4-FFF2-40B4-BE49-F238E27FC236}">
              <a16:creationId xmlns:a16="http://schemas.microsoft.com/office/drawing/2014/main" xmlns="" id="{00000000-0008-0000-0200-00001702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36" name="Text Box 1">
          <a:extLst>
            <a:ext uri="{FF2B5EF4-FFF2-40B4-BE49-F238E27FC236}">
              <a16:creationId xmlns:a16="http://schemas.microsoft.com/office/drawing/2014/main" xmlns="" id="{00000000-0008-0000-0200-00001802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37" name="Text Box 4">
          <a:extLst>
            <a:ext uri="{FF2B5EF4-FFF2-40B4-BE49-F238E27FC236}">
              <a16:creationId xmlns:a16="http://schemas.microsoft.com/office/drawing/2014/main" xmlns="" id="{00000000-0008-0000-0200-00001902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538" name="Text Box 1">
          <a:extLst>
            <a:ext uri="{FF2B5EF4-FFF2-40B4-BE49-F238E27FC236}">
              <a16:creationId xmlns:a16="http://schemas.microsoft.com/office/drawing/2014/main" xmlns="" id="{00000000-0008-0000-0200-00001A02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539" name="Text Box 4">
          <a:extLst>
            <a:ext uri="{FF2B5EF4-FFF2-40B4-BE49-F238E27FC236}">
              <a16:creationId xmlns:a16="http://schemas.microsoft.com/office/drawing/2014/main" xmlns="" id="{00000000-0008-0000-0200-00001B02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40" name="Text Box 1">
          <a:extLst>
            <a:ext uri="{FF2B5EF4-FFF2-40B4-BE49-F238E27FC236}">
              <a16:creationId xmlns:a16="http://schemas.microsoft.com/office/drawing/2014/main" xmlns="" id="{00000000-0008-0000-0200-00001C02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41" name="Text Box 1">
          <a:extLst>
            <a:ext uri="{FF2B5EF4-FFF2-40B4-BE49-F238E27FC236}">
              <a16:creationId xmlns:a16="http://schemas.microsoft.com/office/drawing/2014/main" xmlns="" id="{00000000-0008-0000-0200-00001D02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42" name="Text Box 4">
          <a:extLst>
            <a:ext uri="{FF2B5EF4-FFF2-40B4-BE49-F238E27FC236}">
              <a16:creationId xmlns:a16="http://schemas.microsoft.com/office/drawing/2014/main" xmlns="" id="{00000000-0008-0000-0200-00001E02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43" name="Text Box 1">
          <a:extLst>
            <a:ext uri="{FF2B5EF4-FFF2-40B4-BE49-F238E27FC236}">
              <a16:creationId xmlns:a16="http://schemas.microsoft.com/office/drawing/2014/main" xmlns="" id="{00000000-0008-0000-0200-00001F02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44" name="Text Box 4">
          <a:extLst>
            <a:ext uri="{FF2B5EF4-FFF2-40B4-BE49-F238E27FC236}">
              <a16:creationId xmlns:a16="http://schemas.microsoft.com/office/drawing/2014/main" xmlns="" id="{00000000-0008-0000-0200-00002002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5" name="Text Box 1">
          <a:extLst>
            <a:ext uri="{FF2B5EF4-FFF2-40B4-BE49-F238E27FC236}">
              <a16:creationId xmlns:a16="http://schemas.microsoft.com/office/drawing/2014/main" xmlns="" id="{00000000-0008-0000-0200-0000210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6" name="Text Box 2">
          <a:extLst>
            <a:ext uri="{FF2B5EF4-FFF2-40B4-BE49-F238E27FC236}">
              <a16:creationId xmlns:a16="http://schemas.microsoft.com/office/drawing/2014/main" xmlns="" id="{00000000-0008-0000-0200-0000220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7" name="Text Box 1">
          <a:extLst>
            <a:ext uri="{FF2B5EF4-FFF2-40B4-BE49-F238E27FC236}">
              <a16:creationId xmlns:a16="http://schemas.microsoft.com/office/drawing/2014/main" xmlns="" id="{00000000-0008-0000-0200-0000230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8" name="Text Box 2">
          <a:extLst>
            <a:ext uri="{FF2B5EF4-FFF2-40B4-BE49-F238E27FC236}">
              <a16:creationId xmlns:a16="http://schemas.microsoft.com/office/drawing/2014/main" xmlns="" id="{00000000-0008-0000-0200-0000240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549" name="Text Box 1">
          <a:extLst>
            <a:ext uri="{FF2B5EF4-FFF2-40B4-BE49-F238E27FC236}">
              <a16:creationId xmlns:a16="http://schemas.microsoft.com/office/drawing/2014/main" xmlns="" id="{00000000-0008-0000-0200-00002502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550" name="Text Box 4">
          <a:extLst>
            <a:ext uri="{FF2B5EF4-FFF2-40B4-BE49-F238E27FC236}">
              <a16:creationId xmlns:a16="http://schemas.microsoft.com/office/drawing/2014/main" xmlns="" id="{00000000-0008-0000-0200-00002602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551" name="Text Box 1">
          <a:extLst>
            <a:ext uri="{FF2B5EF4-FFF2-40B4-BE49-F238E27FC236}">
              <a16:creationId xmlns:a16="http://schemas.microsoft.com/office/drawing/2014/main" xmlns="" id="{00000000-0008-0000-0200-00002702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552" name="Text Box 4">
          <a:extLst>
            <a:ext uri="{FF2B5EF4-FFF2-40B4-BE49-F238E27FC236}">
              <a16:creationId xmlns:a16="http://schemas.microsoft.com/office/drawing/2014/main" xmlns="" id="{00000000-0008-0000-0200-00002802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3" name="Text Box 1">
          <a:extLst>
            <a:ext uri="{FF2B5EF4-FFF2-40B4-BE49-F238E27FC236}">
              <a16:creationId xmlns:a16="http://schemas.microsoft.com/office/drawing/2014/main" xmlns="" id="{00000000-0008-0000-0200-0000290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4" name="Text Box 2">
          <a:extLst>
            <a:ext uri="{FF2B5EF4-FFF2-40B4-BE49-F238E27FC236}">
              <a16:creationId xmlns:a16="http://schemas.microsoft.com/office/drawing/2014/main" xmlns="" id="{00000000-0008-0000-0200-00002A0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5" name="Text Box 1">
          <a:extLst>
            <a:ext uri="{FF2B5EF4-FFF2-40B4-BE49-F238E27FC236}">
              <a16:creationId xmlns:a16="http://schemas.microsoft.com/office/drawing/2014/main" xmlns="" id="{00000000-0008-0000-0200-00002B0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6" name="Text Box 2">
          <a:extLst>
            <a:ext uri="{FF2B5EF4-FFF2-40B4-BE49-F238E27FC236}">
              <a16:creationId xmlns:a16="http://schemas.microsoft.com/office/drawing/2014/main" xmlns="" id="{00000000-0008-0000-0200-00002C0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7" name="Text Box 1">
          <a:extLst>
            <a:ext uri="{FF2B5EF4-FFF2-40B4-BE49-F238E27FC236}">
              <a16:creationId xmlns:a16="http://schemas.microsoft.com/office/drawing/2014/main" xmlns="" id="{00000000-0008-0000-0200-00002D0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8" name="Text Box 2">
          <a:extLst>
            <a:ext uri="{FF2B5EF4-FFF2-40B4-BE49-F238E27FC236}">
              <a16:creationId xmlns:a16="http://schemas.microsoft.com/office/drawing/2014/main" xmlns="" id="{00000000-0008-0000-0200-00002E0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9" name="Text Box 1">
          <a:extLst>
            <a:ext uri="{FF2B5EF4-FFF2-40B4-BE49-F238E27FC236}">
              <a16:creationId xmlns:a16="http://schemas.microsoft.com/office/drawing/2014/main" xmlns="" id="{00000000-0008-0000-0200-00002F0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60" name="Text Box 2">
          <a:extLst>
            <a:ext uri="{FF2B5EF4-FFF2-40B4-BE49-F238E27FC236}">
              <a16:creationId xmlns:a16="http://schemas.microsoft.com/office/drawing/2014/main" xmlns="" id="{00000000-0008-0000-0200-0000300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61" name="Text Box 1">
          <a:extLst>
            <a:ext uri="{FF2B5EF4-FFF2-40B4-BE49-F238E27FC236}">
              <a16:creationId xmlns:a16="http://schemas.microsoft.com/office/drawing/2014/main" xmlns="" id="{00000000-0008-0000-0200-00003102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562" name="Text Box 4">
          <a:extLst>
            <a:ext uri="{FF2B5EF4-FFF2-40B4-BE49-F238E27FC236}">
              <a16:creationId xmlns:a16="http://schemas.microsoft.com/office/drawing/2014/main" xmlns="" id="{00000000-0008-0000-0200-00003202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563" name="Text Box 1">
          <a:extLst>
            <a:ext uri="{FF2B5EF4-FFF2-40B4-BE49-F238E27FC236}">
              <a16:creationId xmlns:a16="http://schemas.microsoft.com/office/drawing/2014/main" xmlns="" id="{00000000-0008-0000-0200-00003302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564" name="Text Box 4">
          <a:extLst>
            <a:ext uri="{FF2B5EF4-FFF2-40B4-BE49-F238E27FC236}">
              <a16:creationId xmlns:a16="http://schemas.microsoft.com/office/drawing/2014/main" xmlns="" id="{00000000-0008-0000-0200-00003402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65" name="Text Box 1">
          <a:extLst>
            <a:ext uri="{FF2B5EF4-FFF2-40B4-BE49-F238E27FC236}">
              <a16:creationId xmlns:a16="http://schemas.microsoft.com/office/drawing/2014/main" xmlns="" id="{00000000-0008-0000-0200-0000350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66" name="Text Box 2">
          <a:extLst>
            <a:ext uri="{FF2B5EF4-FFF2-40B4-BE49-F238E27FC236}">
              <a16:creationId xmlns:a16="http://schemas.microsoft.com/office/drawing/2014/main" xmlns="" id="{00000000-0008-0000-0200-0000360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67" name="Text Box 1">
          <a:extLst>
            <a:ext uri="{FF2B5EF4-FFF2-40B4-BE49-F238E27FC236}">
              <a16:creationId xmlns:a16="http://schemas.microsoft.com/office/drawing/2014/main" xmlns="" id="{00000000-0008-0000-0200-0000370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68" name="Text Box 2">
          <a:extLst>
            <a:ext uri="{FF2B5EF4-FFF2-40B4-BE49-F238E27FC236}">
              <a16:creationId xmlns:a16="http://schemas.microsoft.com/office/drawing/2014/main" xmlns="" id="{00000000-0008-0000-0200-0000380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69" name="Text Box 1">
          <a:extLst>
            <a:ext uri="{FF2B5EF4-FFF2-40B4-BE49-F238E27FC236}">
              <a16:creationId xmlns:a16="http://schemas.microsoft.com/office/drawing/2014/main" xmlns="" id="{00000000-0008-0000-0200-00003902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70" name="Text Box 1">
          <a:extLst>
            <a:ext uri="{FF2B5EF4-FFF2-40B4-BE49-F238E27FC236}">
              <a16:creationId xmlns:a16="http://schemas.microsoft.com/office/drawing/2014/main" xmlns="" id="{00000000-0008-0000-0200-00003A02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71" name="Text Box 4">
          <a:extLst>
            <a:ext uri="{FF2B5EF4-FFF2-40B4-BE49-F238E27FC236}">
              <a16:creationId xmlns:a16="http://schemas.microsoft.com/office/drawing/2014/main" xmlns="" id="{00000000-0008-0000-0200-00003B02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72" name="Text Box 1">
          <a:extLst>
            <a:ext uri="{FF2B5EF4-FFF2-40B4-BE49-F238E27FC236}">
              <a16:creationId xmlns:a16="http://schemas.microsoft.com/office/drawing/2014/main" xmlns="" id="{00000000-0008-0000-0200-00003C02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73" name="Text Box 4">
          <a:extLst>
            <a:ext uri="{FF2B5EF4-FFF2-40B4-BE49-F238E27FC236}">
              <a16:creationId xmlns:a16="http://schemas.microsoft.com/office/drawing/2014/main" xmlns="" id="{00000000-0008-0000-0200-00003D02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74" name="Text Box 1">
          <a:extLst>
            <a:ext uri="{FF2B5EF4-FFF2-40B4-BE49-F238E27FC236}">
              <a16:creationId xmlns:a16="http://schemas.microsoft.com/office/drawing/2014/main" xmlns="" id="{00000000-0008-0000-0200-00003E02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75" name="Text Box 2">
          <a:extLst>
            <a:ext uri="{FF2B5EF4-FFF2-40B4-BE49-F238E27FC236}">
              <a16:creationId xmlns:a16="http://schemas.microsoft.com/office/drawing/2014/main" xmlns="" id="{00000000-0008-0000-0200-00003F02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76" name="Text Box 1">
          <a:extLst>
            <a:ext uri="{FF2B5EF4-FFF2-40B4-BE49-F238E27FC236}">
              <a16:creationId xmlns:a16="http://schemas.microsoft.com/office/drawing/2014/main" xmlns="" id="{00000000-0008-0000-0200-00004002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77" name="Text Box 2">
          <a:extLst>
            <a:ext uri="{FF2B5EF4-FFF2-40B4-BE49-F238E27FC236}">
              <a16:creationId xmlns:a16="http://schemas.microsoft.com/office/drawing/2014/main" xmlns="" id="{00000000-0008-0000-0200-00004102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578" name="Text Box 1">
          <a:extLst>
            <a:ext uri="{FF2B5EF4-FFF2-40B4-BE49-F238E27FC236}">
              <a16:creationId xmlns:a16="http://schemas.microsoft.com/office/drawing/2014/main" xmlns="" id="{00000000-0008-0000-0200-00004202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79" name="Text Box 1">
          <a:extLst>
            <a:ext uri="{FF2B5EF4-FFF2-40B4-BE49-F238E27FC236}">
              <a16:creationId xmlns:a16="http://schemas.microsoft.com/office/drawing/2014/main" xmlns="" id="{00000000-0008-0000-0200-00004302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80" name="Text Box 4">
          <a:extLst>
            <a:ext uri="{FF2B5EF4-FFF2-40B4-BE49-F238E27FC236}">
              <a16:creationId xmlns:a16="http://schemas.microsoft.com/office/drawing/2014/main" xmlns="" id="{00000000-0008-0000-0200-00004402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581" name="Text Box 1">
          <a:extLst>
            <a:ext uri="{FF2B5EF4-FFF2-40B4-BE49-F238E27FC236}">
              <a16:creationId xmlns:a16="http://schemas.microsoft.com/office/drawing/2014/main" xmlns="" id="{00000000-0008-0000-0200-00004502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582" name="Text Box 4">
          <a:extLst>
            <a:ext uri="{FF2B5EF4-FFF2-40B4-BE49-F238E27FC236}">
              <a16:creationId xmlns:a16="http://schemas.microsoft.com/office/drawing/2014/main" xmlns="" id="{00000000-0008-0000-0200-00004602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83" name="Text Box 1">
          <a:extLst>
            <a:ext uri="{FF2B5EF4-FFF2-40B4-BE49-F238E27FC236}">
              <a16:creationId xmlns:a16="http://schemas.microsoft.com/office/drawing/2014/main" xmlns="" id="{00000000-0008-0000-0200-00004702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84" name="Text Box 1">
          <a:extLst>
            <a:ext uri="{FF2B5EF4-FFF2-40B4-BE49-F238E27FC236}">
              <a16:creationId xmlns:a16="http://schemas.microsoft.com/office/drawing/2014/main" xmlns="" id="{00000000-0008-0000-0200-00004802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85" name="Text Box 4">
          <a:extLst>
            <a:ext uri="{FF2B5EF4-FFF2-40B4-BE49-F238E27FC236}">
              <a16:creationId xmlns:a16="http://schemas.microsoft.com/office/drawing/2014/main" xmlns="" id="{00000000-0008-0000-0200-00004902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86" name="Text Box 1">
          <a:extLst>
            <a:ext uri="{FF2B5EF4-FFF2-40B4-BE49-F238E27FC236}">
              <a16:creationId xmlns:a16="http://schemas.microsoft.com/office/drawing/2014/main" xmlns="" id="{00000000-0008-0000-0200-00004A02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87" name="Text Box 4">
          <a:extLst>
            <a:ext uri="{FF2B5EF4-FFF2-40B4-BE49-F238E27FC236}">
              <a16:creationId xmlns:a16="http://schemas.microsoft.com/office/drawing/2014/main" xmlns="" id="{00000000-0008-0000-0200-00004B02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88" name="Text Box 1">
          <a:extLst>
            <a:ext uri="{FF2B5EF4-FFF2-40B4-BE49-F238E27FC236}">
              <a16:creationId xmlns:a16="http://schemas.microsoft.com/office/drawing/2014/main" xmlns="" id="{00000000-0008-0000-0200-00004C0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89" name="Text Box 2">
          <a:extLst>
            <a:ext uri="{FF2B5EF4-FFF2-40B4-BE49-F238E27FC236}">
              <a16:creationId xmlns:a16="http://schemas.microsoft.com/office/drawing/2014/main" xmlns="" id="{00000000-0008-0000-0200-00004D0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90" name="Text Box 1">
          <a:extLst>
            <a:ext uri="{FF2B5EF4-FFF2-40B4-BE49-F238E27FC236}">
              <a16:creationId xmlns:a16="http://schemas.microsoft.com/office/drawing/2014/main" xmlns="" id="{00000000-0008-0000-0200-00004E0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91" name="Text Box 2">
          <a:extLst>
            <a:ext uri="{FF2B5EF4-FFF2-40B4-BE49-F238E27FC236}">
              <a16:creationId xmlns:a16="http://schemas.microsoft.com/office/drawing/2014/main" xmlns="" id="{00000000-0008-0000-0200-00004F0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92" name="Text Box 1">
          <a:extLst>
            <a:ext uri="{FF2B5EF4-FFF2-40B4-BE49-F238E27FC236}">
              <a16:creationId xmlns:a16="http://schemas.microsoft.com/office/drawing/2014/main" xmlns="" id="{00000000-0008-0000-0200-00005002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93" name="Text Box 4">
          <a:extLst>
            <a:ext uri="{FF2B5EF4-FFF2-40B4-BE49-F238E27FC236}">
              <a16:creationId xmlns:a16="http://schemas.microsoft.com/office/drawing/2014/main" xmlns="" id="{00000000-0008-0000-0200-00005102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594" name="Text Box 1">
          <a:extLst>
            <a:ext uri="{FF2B5EF4-FFF2-40B4-BE49-F238E27FC236}">
              <a16:creationId xmlns:a16="http://schemas.microsoft.com/office/drawing/2014/main" xmlns="" id="{00000000-0008-0000-0200-00005202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595" name="Text Box 4">
          <a:extLst>
            <a:ext uri="{FF2B5EF4-FFF2-40B4-BE49-F238E27FC236}">
              <a16:creationId xmlns:a16="http://schemas.microsoft.com/office/drawing/2014/main" xmlns="" id="{00000000-0008-0000-0200-00005302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96" name="Text Box 1">
          <a:extLst>
            <a:ext uri="{FF2B5EF4-FFF2-40B4-BE49-F238E27FC236}">
              <a16:creationId xmlns:a16="http://schemas.microsoft.com/office/drawing/2014/main" xmlns="" id="{00000000-0008-0000-0200-0000540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97" name="Text Box 2">
          <a:extLst>
            <a:ext uri="{FF2B5EF4-FFF2-40B4-BE49-F238E27FC236}">
              <a16:creationId xmlns:a16="http://schemas.microsoft.com/office/drawing/2014/main" xmlns="" id="{00000000-0008-0000-0200-0000550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98" name="Text Box 1">
          <a:extLst>
            <a:ext uri="{FF2B5EF4-FFF2-40B4-BE49-F238E27FC236}">
              <a16:creationId xmlns:a16="http://schemas.microsoft.com/office/drawing/2014/main" xmlns="" id="{00000000-0008-0000-0200-0000560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99" name="Text Box 2">
          <a:extLst>
            <a:ext uri="{FF2B5EF4-FFF2-40B4-BE49-F238E27FC236}">
              <a16:creationId xmlns:a16="http://schemas.microsoft.com/office/drawing/2014/main" xmlns="" id="{00000000-0008-0000-0200-0000570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600" name="Text Box 1">
          <a:extLst>
            <a:ext uri="{FF2B5EF4-FFF2-40B4-BE49-F238E27FC236}">
              <a16:creationId xmlns:a16="http://schemas.microsoft.com/office/drawing/2014/main" xmlns="" id="{00000000-0008-0000-0200-0000580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601" name="Text Box 2">
          <a:extLst>
            <a:ext uri="{FF2B5EF4-FFF2-40B4-BE49-F238E27FC236}">
              <a16:creationId xmlns:a16="http://schemas.microsoft.com/office/drawing/2014/main" xmlns="" id="{00000000-0008-0000-0200-0000590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602" name="Text Box 1">
          <a:extLst>
            <a:ext uri="{FF2B5EF4-FFF2-40B4-BE49-F238E27FC236}">
              <a16:creationId xmlns:a16="http://schemas.microsoft.com/office/drawing/2014/main" xmlns="" id="{00000000-0008-0000-0200-00005A0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603" name="Text Box 2">
          <a:extLst>
            <a:ext uri="{FF2B5EF4-FFF2-40B4-BE49-F238E27FC236}">
              <a16:creationId xmlns:a16="http://schemas.microsoft.com/office/drawing/2014/main" xmlns="" id="{00000000-0008-0000-0200-00005B0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604" name="Text Box 1">
          <a:extLst>
            <a:ext uri="{FF2B5EF4-FFF2-40B4-BE49-F238E27FC236}">
              <a16:creationId xmlns:a16="http://schemas.microsoft.com/office/drawing/2014/main" xmlns="" id="{00000000-0008-0000-0200-00005C02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605" name="Text Box 4">
          <a:extLst>
            <a:ext uri="{FF2B5EF4-FFF2-40B4-BE49-F238E27FC236}">
              <a16:creationId xmlns:a16="http://schemas.microsoft.com/office/drawing/2014/main" xmlns="" id="{00000000-0008-0000-0200-00005D02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606" name="Text Box 1">
          <a:extLst>
            <a:ext uri="{FF2B5EF4-FFF2-40B4-BE49-F238E27FC236}">
              <a16:creationId xmlns:a16="http://schemas.microsoft.com/office/drawing/2014/main" xmlns="" id="{00000000-0008-0000-0200-00005E02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607" name="Text Box 4">
          <a:extLst>
            <a:ext uri="{FF2B5EF4-FFF2-40B4-BE49-F238E27FC236}">
              <a16:creationId xmlns:a16="http://schemas.microsoft.com/office/drawing/2014/main" xmlns="" id="{00000000-0008-0000-0200-00005F02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608" name="Text Box 1">
          <a:extLst>
            <a:ext uri="{FF2B5EF4-FFF2-40B4-BE49-F238E27FC236}">
              <a16:creationId xmlns:a16="http://schemas.microsoft.com/office/drawing/2014/main" xmlns="" id="{00000000-0008-0000-0200-0000600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609" name="Text Box 2">
          <a:extLst>
            <a:ext uri="{FF2B5EF4-FFF2-40B4-BE49-F238E27FC236}">
              <a16:creationId xmlns:a16="http://schemas.microsoft.com/office/drawing/2014/main" xmlns="" id="{00000000-0008-0000-0200-0000610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610" name="Text Box 1">
          <a:extLst>
            <a:ext uri="{FF2B5EF4-FFF2-40B4-BE49-F238E27FC236}">
              <a16:creationId xmlns:a16="http://schemas.microsoft.com/office/drawing/2014/main" xmlns="" id="{00000000-0008-0000-0200-0000620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611" name="Text Box 2">
          <a:extLst>
            <a:ext uri="{FF2B5EF4-FFF2-40B4-BE49-F238E27FC236}">
              <a16:creationId xmlns:a16="http://schemas.microsoft.com/office/drawing/2014/main" xmlns="" id="{00000000-0008-0000-0200-0000630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612" name="Text Box 1">
          <a:extLst>
            <a:ext uri="{FF2B5EF4-FFF2-40B4-BE49-F238E27FC236}">
              <a16:creationId xmlns:a16="http://schemas.microsoft.com/office/drawing/2014/main" xmlns="" id="{00000000-0008-0000-0200-00006402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613" name="Text Box 1">
          <a:extLst>
            <a:ext uri="{FF2B5EF4-FFF2-40B4-BE49-F238E27FC236}">
              <a16:creationId xmlns:a16="http://schemas.microsoft.com/office/drawing/2014/main" xmlns="" id="{00000000-0008-0000-0200-00006502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614" name="Text Box 4">
          <a:extLst>
            <a:ext uri="{FF2B5EF4-FFF2-40B4-BE49-F238E27FC236}">
              <a16:creationId xmlns:a16="http://schemas.microsoft.com/office/drawing/2014/main" xmlns="" id="{00000000-0008-0000-0200-00006602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615" name="Text Box 1">
          <a:extLst>
            <a:ext uri="{FF2B5EF4-FFF2-40B4-BE49-F238E27FC236}">
              <a16:creationId xmlns:a16="http://schemas.microsoft.com/office/drawing/2014/main" xmlns="" id="{00000000-0008-0000-0200-00006702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616" name="Text Box 4">
          <a:extLst>
            <a:ext uri="{FF2B5EF4-FFF2-40B4-BE49-F238E27FC236}">
              <a16:creationId xmlns:a16="http://schemas.microsoft.com/office/drawing/2014/main" xmlns="" id="{00000000-0008-0000-0200-00006802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617" name="Text Box 1">
          <a:extLst>
            <a:ext uri="{FF2B5EF4-FFF2-40B4-BE49-F238E27FC236}">
              <a16:creationId xmlns:a16="http://schemas.microsoft.com/office/drawing/2014/main" xmlns="" id="{00000000-0008-0000-0200-00006902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618" name="Text Box 2">
          <a:extLst>
            <a:ext uri="{FF2B5EF4-FFF2-40B4-BE49-F238E27FC236}">
              <a16:creationId xmlns:a16="http://schemas.microsoft.com/office/drawing/2014/main" xmlns="" id="{00000000-0008-0000-0200-00006A02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619" name="Text Box 1">
          <a:extLst>
            <a:ext uri="{FF2B5EF4-FFF2-40B4-BE49-F238E27FC236}">
              <a16:creationId xmlns:a16="http://schemas.microsoft.com/office/drawing/2014/main" xmlns="" id="{00000000-0008-0000-0200-00006B02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620" name="Text Box 2">
          <a:extLst>
            <a:ext uri="{FF2B5EF4-FFF2-40B4-BE49-F238E27FC236}">
              <a16:creationId xmlns:a16="http://schemas.microsoft.com/office/drawing/2014/main" xmlns="" id="{00000000-0008-0000-0200-00006C02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621" name="Text Box 1">
          <a:extLst>
            <a:ext uri="{FF2B5EF4-FFF2-40B4-BE49-F238E27FC236}">
              <a16:creationId xmlns:a16="http://schemas.microsoft.com/office/drawing/2014/main" xmlns="" id="{00000000-0008-0000-0200-00006D02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622" name="Text Box 1">
          <a:extLst>
            <a:ext uri="{FF2B5EF4-FFF2-40B4-BE49-F238E27FC236}">
              <a16:creationId xmlns:a16="http://schemas.microsoft.com/office/drawing/2014/main" xmlns="" id="{00000000-0008-0000-0200-00006E02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623" name="Text Box 4">
          <a:extLst>
            <a:ext uri="{FF2B5EF4-FFF2-40B4-BE49-F238E27FC236}">
              <a16:creationId xmlns:a16="http://schemas.microsoft.com/office/drawing/2014/main" xmlns="" id="{00000000-0008-0000-0200-00006F02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624" name="Text Box 1">
          <a:extLst>
            <a:ext uri="{FF2B5EF4-FFF2-40B4-BE49-F238E27FC236}">
              <a16:creationId xmlns:a16="http://schemas.microsoft.com/office/drawing/2014/main" xmlns="" id="{00000000-0008-0000-0200-00007002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625" name="Text Box 4">
          <a:extLst>
            <a:ext uri="{FF2B5EF4-FFF2-40B4-BE49-F238E27FC236}">
              <a16:creationId xmlns:a16="http://schemas.microsoft.com/office/drawing/2014/main" xmlns="" id="{00000000-0008-0000-0200-00007102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626" name="Text Box 1">
          <a:extLst>
            <a:ext uri="{FF2B5EF4-FFF2-40B4-BE49-F238E27FC236}">
              <a16:creationId xmlns:a16="http://schemas.microsoft.com/office/drawing/2014/main" xmlns="" id="{00000000-0008-0000-0200-00007202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627" name="Text Box 1">
          <a:extLst>
            <a:ext uri="{FF2B5EF4-FFF2-40B4-BE49-F238E27FC236}">
              <a16:creationId xmlns:a16="http://schemas.microsoft.com/office/drawing/2014/main" xmlns="" id="{00000000-0008-0000-0200-00007302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628" name="Text Box 4">
          <a:extLst>
            <a:ext uri="{FF2B5EF4-FFF2-40B4-BE49-F238E27FC236}">
              <a16:creationId xmlns:a16="http://schemas.microsoft.com/office/drawing/2014/main" xmlns="" id="{00000000-0008-0000-0200-00007402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629" name="Text Box 1">
          <a:extLst>
            <a:ext uri="{FF2B5EF4-FFF2-40B4-BE49-F238E27FC236}">
              <a16:creationId xmlns:a16="http://schemas.microsoft.com/office/drawing/2014/main" xmlns="" id="{00000000-0008-0000-0200-00007502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630" name="Text Box 4">
          <a:extLst>
            <a:ext uri="{FF2B5EF4-FFF2-40B4-BE49-F238E27FC236}">
              <a16:creationId xmlns:a16="http://schemas.microsoft.com/office/drawing/2014/main" xmlns="" id="{00000000-0008-0000-0200-00007602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631" name="Text Box 1">
          <a:extLst>
            <a:ext uri="{FF2B5EF4-FFF2-40B4-BE49-F238E27FC236}">
              <a16:creationId xmlns:a16="http://schemas.microsoft.com/office/drawing/2014/main" xmlns="" id="{00000000-0008-0000-0200-0000770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632" name="Text Box 2">
          <a:extLst>
            <a:ext uri="{FF2B5EF4-FFF2-40B4-BE49-F238E27FC236}">
              <a16:creationId xmlns:a16="http://schemas.microsoft.com/office/drawing/2014/main" xmlns="" id="{00000000-0008-0000-0200-0000780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633" name="Text Box 1">
          <a:extLst>
            <a:ext uri="{FF2B5EF4-FFF2-40B4-BE49-F238E27FC236}">
              <a16:creationId xmlns:a16="http://schemas.microsoft.com/office/drawing/2014/main" xmlns="" id="{00000000-0008-0000-0200-0000790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634" name="Text Box 2">
          <a:extLst>
            <a:ext uri="{FF2B5EF4-FFF2-40B4-BE49-F238E27FC236}">
              <a16:creationId xmlns:a16="http://schemas.microsoft.com/office/drawing/2014/main" xmlns="" id="{00000000-0008-0000-0200-00007A0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635" name="Text Box 1">
          <a:extLst>
            <a:ext uri="{FF2B5EF4-FFF2-40B4-BE49-F238E27FC236}">
              <a16:creationId xmlns:a16="http://schemas.microsoft.com/office/drawing/2014/main" xmlns="" id="{00000000-0008-0000-0200-00007B02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636" name="Text Box 4">
          <a:extLst>
            <a:ext uri="{FF2B5EF4-FFF2-40B4-BE49-F238E27FC236}">
              <a16:creationId xmlns:a16="http://schemas.microsoft.com/office/drawing/2014/main" xmlns="" id="{00000000-0008-0000-0200-00007C02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637" name="Text Box 1">
          <a:extLst>
            <a:ext uri="{FF2B5EF4-FFF2-40B4-BE49-F238E27FC236}">
              <a16:creationId xmlns:a16="http://schemas.microsoft.com/office/drawing/2014/main" xmlns="" id="{00000000-0008-0000-0200-00007D02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638" name="Text Box 4">
          <a:extLst>
            <a:ext uri="{FF2B5EF4-FFF2-40B4-BE49-F238E27FC236}">
              <a16:creationId xmlns:a16="http://schemas.microsoft.com/office/drawing/2014/main" xmlns="" id="{00000000-0008-0000-0200-00007E02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639" name="Text Box 1">
          <a:extLst>
            <a:ext uri="{FF2B5EF4-FFF2-40B4-BE49-F238E27FC236}">
              <a16:creationId xmlns:a16="http://schemas.microsoft.com/office/drawing/2014/main" xmlns="" id="{00000000-0008-0000-0200-00007F0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640" name="Text Box 2">
          <a:extLst>
            <a:ext uri="{FF2B5EF4-FFF2-40B4-BE49-F238E27FC236}">
              <a16:creationId xmlns:a16="http://schemas.microsoft.com/office/drawing/2014/main" xmlns="" id="{00000000-0008-0000-0200-0000800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641" name="Text Box 1">
          <a:extLst>
            <a:ext uri="{FF2B5EF4-FFF2-40B4-BE49-F238E27FC236}">
              <a16:creationId xmlns:a16="http://schemas.microsoft.com/office/drawing/2014/main" xmlns="" id="{00000000-0008-0000-0200-0000810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642" name="Text Box 2">
          <a:extLst>
            <a:ext uri="{FF2B5EF4-FFF2-40B4-BE49-F238E27FC236}">
              <a16:creationId xmlns:a16="http://schemas.microsoft.com/office/drawing/2014/main" xmlns="" id="{00000000-0008-0000-0200-0000820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643" name="Text Box 1">
          <a:extLst>
            <a:ext uri="{FF2B5EF4-FFF2-40B4-BE49-F238E27FC236}">
              <a16:creationId xmlns:a16="http://schemas.microsoft.com/office/drawing/2014/main" xmlns="" id="{00000000-0008-0000-0200-0000830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644" name="Text Box 2">
          <a:extLst>
            <a:ext uri="{FF2B5EF4-FFF2-40B4-BE49-F238E27FC236}">
              <a16:creationId xmlns:a16="http://schemas.microsoft.com/office/drawing/2014/main" xmlns="" id="{00000000-0008-0000-0200-0000840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645" name="Text Box 1">
          <a:extLst>
            <a:ext uri="{FF2B5EF4-FFF2-40B4-BE49-F238E27FC236}">
              <a16:creationId xmlns:a16="http://schemas.microsoft.com/office/drawing/2014/main" xmlns="" id="{00000000-0008-0000-0200-0000850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646" name="Text Box 2">
          <a:extLst>
            <a:ext uri="{FF2B5EF4-FFF2-40B4-BE49-F238E27FC236}">
              <a16:creationId xmlns:a16="http://schemas.microsoft.com/office/drawing/2014/main" xmlns="" id="{00000000-0008-0000-0200-0000860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647" name="Text Box 1">
          <a:extLst>
            <a:ext uri="{FF2B5EF4-FFF2-40B4-BE49-F238E27FC236}">
              <a16:creationId xmlns:a16="http://schemas.microsoft.com/office/drawing/2014/main" xmlns="" id="{00000000-0008-0000-0200-00008702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648" name="Text Box 4">
          <a:extLst>
            <a:ext uri="{FF2B5EF4-FFF2-40B4-BE49-F238E27FC236}">
              <a16:creationId xmlns:a16="http://schemas.microsoft.com/office/drawing/2014/main" xmlns="" id="{00000000-0008-0000-0200-00008802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649" name="Text Box 1">
          <a:extLst>
            <a:ext uri="{FF2B5EF4-FFF2-40B4-BE49-F238E27FC236}">
              <a16:creationId xmlns:a16="http://schemas.microsoft.com/office/drawing/2014/main" xmlns="" id="{00000000-0008-0000-0200-00008902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650" name="Text Box 4">
          <a:extLst>
            <a:ext uri="{FF2B5EF4-FFF2-40B4-BE49-F238E27FC236}">
              <a16:creationId xmlns:a16="http://schemas.microsoft.com/office/drawing/2014/main" xmlns="" id="{00000000-0008-0000-0200-00008A02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651" name="Text Box 1">
          <a:extLst>
            <a:ext uri="{FF2B5EF4-FFF2-40B4-BE49-F238E27FC236}">
              <a16:creationId xmlns:a16="http://schemas.microsoft.com/office/drawing/2014/main" xmlns="" id="{00000000-0008-0000-0200-00008B0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652" name="Text Box 2">
          <a:extLst>
            <a:ext uri="{FF2B5EF4-FFF2-40B4-BE49-F238E27FC236}">
              <a16:creationId xmlns:a16="http://schemas.microsoft.com/office/drawing/2014/main" xmlns="" id="{00000000-0008-0000-0200-00008C0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653" name="Text Box 1">
          <a:extLst>
            <a:ext uri="{FF2B5EF4-FFF2-40B4-BE49-F238E27FC236}">
              <a16:creationId xmlns:a16="http://schemas.microsoft.com/office/drawing/2014/main" xmlns="" id="{00000000-0008-0000-0200-00008D0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654" name="Text Box 2">
          <a:extLst>
            <a:ext uri="{FF2B5EF4-FFF2-40B4-BE49-F238E27FC236}">
              <a16:creationId xmlns:a16="http://schemas.microsoft.com/office/drawing/2014/main" xmlns="" id="{00000000-0008-0000-0200-00008E0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655" name="Text Box 1">
          <a:extLst>
            <a:ext uri="{FF2B5EF4-FFF2-40B4-BE49-F238E27FC236}">
              <a16:creationId xmlns:a16="http://schemas.microsoft.com/office/drawing/2014/main" xmlns="" id="{00000000-0008-0000-0200-00008F02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656" name="Text Box 1">
          <a:extLst>
            <a:ext uri="{FF2B5EF4-FFF2-40B4-BE49-F238E27FC236}">
              <a16:creationId xmlns:a16="http://schemas.microsoft.com/office/drawing/2014/main" xmlns="" id="{00000000-0008-0000-0200-00009002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657" name="Text Box 4">
          <a:extLst>
            <a:ext uri="{FF2B5EF4-FFF2-40B4-BE49-F238E27FC236}">
              <a16:creationId xmlns:a16="http://schemas.microsoft.com/office/drawing/2014/main" xmlns="" id="{00000000-0008-0000-0200-00009102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658" name="Text Box 1">
          <a:extLst>
            <a:ext uri="{FF2B5EF4-FFF2-40B4-BE49-F238E27FC236}">
              <a16:creationId xmlns:a16="http://schemas.microsoft.com/office/drawing/2014/main" xmlns="" id="{00000000-0008-0000-0200-00009202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659" name="Text Box 4">
          <a:extLst>
            <a:ext uri="{FF2B5EF4-FFF2-40B4-BE49-F238E27FC236}">
              <a16:creationId xmlns:a16="http://schemas.microsoft.com/office/drawing/2014/main" xmlns="" id="{00000000-0008-0000-0200-00009302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660" name="Text Box 1">
          <a:extLst>
            <a:ext uri="{FF2B5EF4-FFF2-40B4-BE49-F238E27FC236}">
              <a16:creationId xmlns:a16="http://schemas.microsoft.com/office/drawing/2014/main" xmlns="" id="{00000000-0008-0000-0200-00009402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661" name="Text Box 2">
          <a:extLst>
            <a:ext uri="{FF2B5EF4-FFF2-40B4-BE49-F238E27FC236}">
              <a16:creationId xmlns:a16="http://schemas.microsoft.com/office/drawing/2014/main" xmlns="" id="{00000000-0008-0000-0200-00009502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662" name="Text Box 1">
          <a:extLst>
            <a:ext uri="{FF2B5EF4-FFF2-40B4-BE49-F238E27FC236}">
              <a16:creationId xmlns:a16="http://schemas.microsoft.com/office/drawing/2014/main" xmlns="" id="{00000000-0008-0000-0200-00009602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663" name="Text Box 2">
          <a:extLst>
            <a:ext uri="{FF2B5EF4-FFF2-40B4-BE49-F238E27FC236}">
              <a16:creationId xmlns:a16="http://schemas.microsoft.com/office/drawing/2014/main" xmlns="" id="{00000000-0008-0000-0200-00009702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664" name="Text Box 1">
          <a:extLst>
            <a:ext uri="{FF2B5EF4-FFF2-40B4-BE49-F238E27FC236}">
              <a16:creationId xmlns:a16="http://schemas.microsoft.com/office/drawing/2014/main" xmlns="" id="{00000000-0008-0000-0200-00009802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665" name="Text Box 1">
          <a:extLst>
            <a:ext uri="{FF2B5EF4-FFF2-40B4-BE49-F238E27FC236}">
              <a16:creationId xmlns:a16="http://schemas.microsoft.com/office/drawing/2014/main" xmlns="" id="{00000000-0008-0000-0200-00009902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666" name="Text Box 4">
          <a:extLst>
            <a:ext uri="{FF2B5EF4-FFF2-40B4-BE49-F238E27FC236}">
              <a16:creationId xmlns:a16="http://schemas.microsoft.com/office/drawing/2014/main" xmlns="" id="{00000000-0008-0000-0200-00009A02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667" name="Text Box 1">
          <a:extLst>
            <a:ext uri="{FF2B5EF4-FFF2-40B4-BE49-F238E27FC236}">
              <a16:creationId xmlns:a16="http://schemas.microsoft.com/office/drawing/2014/main" xmlns="" id="{00000000-0008-0000-0200-00009B02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668" name="Text Box 4">
          <a:extLst>
            <a:ext uri="{FF2B5EF4-FFF2-40B4-BE49-F238E27FC236}">
              <a16:creationId xmlns:a16="http://schemas.microsoft.com/office/drawing/2014/main" xmlns="" id="{00000000-0008-0000-0200-00009C02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669" name="Text Box 1">
          <a:extLst>
            <a:ext uri="{FF2B5EF4-FFF2-40B4-BE49-F238E27FC236}">
              <a16:creationId xmlns:a16="http://schemas.microsoft.com/office/drawing/2014/main" xmlns="" id="{00000000-0008-0000-0200-00009D02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670" name="Text Box 1">
          <a:extLst>
            <a:ext uri="{FF2B5EF4-FFF2-40B4-BE49-F238E27FC236}">
              <a16:creationId xmlns:a16="http://schemas.microsoft.com/office/drawing/2014/main" xmlns="" id="{00000000-0008-0000-0200-00009E02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671" name="Text Box 4">
          <a:extLst>
            <a:ext uri="{FF2B5EF4-FFF2-40B4-BE49-F238E27FC236}">
              <a16:creationId xmlns:a16="http://schemas.microsoft.com/office/drawing/2014/main" xmlns="" id="{00000000-0008-0000-0200-00009F02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672" name="Text Box 1">
          <a:extLst>
            <a:ext uri="{FF2B5EF4-FFF2-40B4-BE49-F238E27FC236}">
              <a16:creationId xmlns:a16="http://schemas.microsoft.com/office/drawing/2014/main" xmlns="" id="{00000000-0008-0000-0200-0000A002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673" name="Text Box 4">
          <a:extLst>
            <a:ext uri="{FF2B5EF4-FFF2-40B4-BE49-F238E27FC236}">
              <a16:creationId xmlns:a16="http://schemas.microsoft.com/office/drawing/2014/main" xmlns="" id="{00000000-0008-0000-0200-0000A102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674" name="Text Box 1">
          <a:extLst>
            <a:ext uri="{FF2B5EF4-FFF2-40B4-BE49-F238E27FC236}">
              <a16:creationId xmlns:a16="http://schemas.microsoft.com/office/drawing/2014/main" xmlns="" id="{00000000-0008-0000-0200-0000A20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675" name="Text Box 2">
          <a:extLst>
            <a:ext uri="{FF2B5EF4-FFF2-40B4-BE49-F238E27FC236}">
              <a16:creationId xmlns:a16="http://schemas.microsoft.com/office/drawing/2014/main" xmlns="" id="{00000000-0008-0000-0200-0000A30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676" name="Text Box 1">
          <a:extLst>
            <a:ext uri="{FF2B5EF4-FFF2-40B4-BE49-F238E27FC236}">
              <a16:creationId xmlns:a16="http://schemas.microsoft.com/office/drawing/2014/main" xmlns="" id="{00000000-0008-0000-0200-0000A40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677" name="Text Box 2">
          <a:extLst>
            <a:ext uri="{FF2B5EF4-FFF2-40B4-BE49-F238E27FC236}">
              <a16:creationId xmlns:a16="http://schemas.microsoft.com/office/drawing/2014/main" xmlns="" id="{00000000-0008-0000-0200-0000A50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678" name="Text Box 1">
          <a:extLst>
            <a:ext uri="{FF2B5EF4-FFF2-40B4-BE49-F238E27FC236}">
              <a16:creationId xmlns:a16="http://schemas.microsoft.com/office/drawing/2014/main" xmlns="" id="{00000000-0008-0000-0200-0000A602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679" name="Text Box 4">
          <a:extLst>
            <a:ext uri="{FF2B5EF4-FFF2-40B4-BE49-F238E27FC236}">
              <a16:creationId xmlns:a16="http://schemas.microsoft.com/office/drawing/2014/main" xmlns="" id="{00000000-0008-0000-0200-0000A702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680" name="Text Box 1">
          <a:extLst>
            <a:ext uri="{FF2B5EF4-FFF2-40B4-BE49-F238E27FC236}">
              <a16:creationId xmlns:a16="http://schemas.microsoft.com/office/drawing/2014/main" xmlns="" id="{00000000-0008-0000-0200-0000A802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681" name="Text Box 4">
          <a:extLst>
            <a:ext uri="{FF2B5EF4-FFF2-40B4-BE49-F238E27FC236}">
              <a16:creationId xmlns:a16="http://schemas.microsoft.com/office/drawing/2014/main" xmlns="" id="{00000000-0008-0000-0200-0000A902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82" name="Text Box 1">
          <a:extLst>
            <a:ext uri="{FF2B5EF4-FFF2-40B4-BE49-F238E27FC236}">
              <a16:creationId xmlns:a16="http://schemas.microsoft.com/office/drawing/2014/main" xmlns="" id="{00000000-0008-0000-0200-0000AA0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83" name="Text Box 2">
          <a:extLst>
            <a:ext uri="{FF2B5EF4-FFF2-40B4-BE49-F238E27FC236}">
              <a16:creationId xmlns:a16="http://schemas.microsoft.com/office/drawing/2014/main" xmlns="" id="{00000000-0008-0000-0200-0000AB0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84" name="Text Box 1">
          <a:extLst>
            <a:ext uri="{FF2B5EF4-FFF2-40B4-BE49-F238E27FC236}">
              <a16:creationId xmlns:a16="http://schemas.microsoft.com/office/drawing/2014/main" xmlns="" id="{00000000-0008-0000-0200-0000AC0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85" name="Text Box 2">
          <a:extLst>
            <a:ext uri="{FF2B5EF4-FFF2-40B4-BE49-F238E27FC236}">
              <a16:creationId xmlns:a16="http://schemas.microsoft.com/office/drawing/2014/main" xmlns="" id="{00000000-0008-0000-0200-0000AD0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86" name="Text Box 1">
          <a:extLst>
            <a:ext uri="{FF2B5EF4-FFF2-40B4-BE49-F238E27FC236}">
              <a16:creationId xmlns:a16="http://schemas.microsoft.com/office/drawing/2014/main" xmlns="" id="{00000000-0008-0000-0200-0000AE0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87" name="Text Box 2">
          <a:extLst>
            <a:ext uri="{FF2B5EF4-FFF2-40B4-BE49-F238E27FC236}">
              <a16:creationId xmlns:a16="http://schemas.microsoft.com/office/drawing/2014/main" xmlns="" id="{00000000-0008-0000-0200-0000AF0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88" name="Text Box 1">
          <a:extLst>
            <a:ext uri="{FF2B5EF4-FFF2-40B4-BE49-F238E27FC236}">
              <a16:creationId xmlns:a16="http://schemas.microsoft.com/office/drawing/2014/main" xmlns="" id="{00000000-0008-0000-0200-0000B00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689" name="Text Box 2">
          <a:extLst>
            <a:ext uri="{FF2B5EF4-FFF2-40B4-BE49-F238E27FC236}">
              <a16:creationId xmlns:a16="http://schemas.microsoft.com/office/drawing/2014/main" xmlns="" id="{00000000-0008-0000-0200-0000B10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690" name="Text Box 4">
          <a:extLst>
            <a:ext uri="{FF2B5EF4-FFF2-40B4-BE49-F238E27FC236}">
              <a16:creationId xmlns:a16="http://schemas.microsoft.com/office/drawing/2014/main" xmlns="" id="{00000000-0008-0000-0200-0000B202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691" name="Text Box 1">
          <a:extLst>
            <a:ext uri="{FF2B5EF4-FFF2-40B4-BE49-F238E27FC236}">
              <a16:creationId xmlns:a16="http://schemas.microsoft.com/office/drawing/2014/main" xmlns="" id="{00000000-0008-0000-0200-0000B302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692" name="Text Box 4">
          <a:extLst>
            <a:ext uri="{FF2B5EF4-FFF2-40B4-BE49-F238E27FC236}">
              <a16:creationId xmlns:a16="http://schemas.microsoft.com/office/drawing/2014/main" xmlns="" id="{00000000-0008-0000-0200-0000B402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93" name="Text Box 1">
          <a:extLst>
            <a:ext uri="{FF2B5EF4-FFF2-40B4-BE49-F238E27FC236}">
              <a16:creationId xmlns:a16="http://schemas.microsoft.com/office/drawing/2014/main" xmlns="" id="{00000000-0008-0000-0200-0000B50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94" name="Text Box 2">
          <a:extLst>
            <a:ext uri="{FF2B5EF4-FFF2-40B4-BE49-F238E27FC236}">
              <a16:creationId xmlns:a16="http://schemas.microsoft.com/office/drawing/2014/main" xmlns="" id="{00000000-0008-0000-0200-0000B60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95" name="Text Box 1">
          <a:extLst>
            <a:ext uri="{FF2B5EF4-FFF2-40B4-BE49-F238E27FC236}">
              <a16:creationId xmlns:a16="http://schemas.microsoft.com/office/drawing/2014/main" xmlns="" id="{00000000-0008-0000-0200-0000B70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696" name="Text Box 2">
          <a:extLst>
            <a:ext uri="{FF2B5EF4-FFF2-40B4-BE49-F238E27FC236}">
              <a16:creationId xmlns:a16="http://schemas.microsoft.com/office/drawing/2014/main" xmlns="" id="{00000000-0008-0000-0200-0000B80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697" name="Text Box 1">
          <a:extLst>
            <a:ext uri="{FF2B5EF4-FFF2-40B4-BE49-F238E27FC236}">
              <a16:creationId xmlns:a16="http://schemas.microsoft.com/office/drawing/2014/main" xmlns="" id="{00000000-0008-0000-0200-0000B902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698" name="Text Box 4">
          <a:extLst>
            <a:ext uri="{FF2B5EF4-FFF2-40B4-BE49-F238E27FC236}">
              <a16:creationId xmlns:a16="http://schemas.microsoft.com/office/drawing/2014/main" xmlns="" id="{00000000-0008-0000-0200-0000BA02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699" name="Text Box 1">
          <a:extLst>
            <a:ext uri="{FF2B5EF4-FFF2-40B4-BE49-F238E27FC236}">
              <a16:creationId xmlns:a16="http://schemas.microsoft.com/office/drawing/2014/main" xmlns="" id="{00000000-0008-0000-0200-0000BB02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700" name="Text Box 4">
          <a:extLst>
            <a:ext uri="{FF2B5EF4-FFF2-40B4-BE49-F238E27FC236}">
              <a16:creationId xmlns:a16="http://schemas.microsoft.com/office/drawing/2014/main" xmlns="" id="{00000000-0008-0000-0200-0000BC02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701" name="Text Box 1">
          <a:extLst>
            <a:ext uri="{FF2B5EF4-FFF2-40B4-BE49-F238E27FC236}">
              <a16:creationId xmlns:a16="http://schemas.microsoft.com/office/drawing/2014/main" xmlns="" id="{00000000-0008-0000-0200-0000BD02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702" name="Text Box 2">
          <a:extLst>
            <a:ext uri="{FF2B5EF4-FFF2-40B4-BE49-F238E27FC236}">
              <a16:creationId xmlns:a16="http://schemas.microsoft.com/office/drawing/2014/main" xmlns="" id="{00000000-0008-0000-0200-0000BE02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703" name="Text Box 1">
          <a:extLst>
            <a:ext uri="{FF2B5EF4-FFF2-40B4-BE49-F238E27FC236}">
              <a16:creationId xmlns:a16="http://schemas.microsoft.com/office/drawing/2014/main" xmlns="" id="{00000000-0008-0000-0200-0000BF02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704" name="Text Box 2">
          <a:extLst>
            <a:ext uri="{FF2B5EF4-FFF2-40B4-BE49-F238E27FC236}">
              <a16:creationId xmlns:a16="http://schemas.microsoft.com/office/drawing/2014/main" xmlns="" id="{00000000-0008-0000-0200-0000C002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705" name="Text Box 1">
          <a:extLst>
            <a:ext uri="{FF2B5EF4-FFF2-40B4-BE49-F238E27FC236}">
              <a16:creationId xmlns:a16="http://schemas.microsoft.com/office/drawing/2014/main" xmlns="" id="{00000000-0008-0000-0200-0000C102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706" name="Text Box 1">
          <a:extLst>
            <a:ext uri="{FF2B5EF4-FFF2-40B4-BE49-F238E27FC236}">
              <a16:creationId xmlns:a16="http://schemas.microsoft.com/office/drawing/2014/main" xmlns="" id="{00000000-0008-0000-0200-0000C202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707" name="Text Box 4">
          <a:extLst>
            <a:ext uri="{FF2B5EF4-FFF2-40B4-BE49-F238E27FC236}">
              <a16:creationId xmlns:a16="http://schemas.microsoft.com/office/drawing/2014/main" xmlns="" id="{00000000-0008-0000-0200-0000C302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708" name="Text Box 1">
          <a:extLst>
            <a:ext uri="{FF2B5EF4-FFF2-40B4-BE49-F238E27FC236}">
              <a16:creationId xmlns:a16="http://schemas.microsoft.com/office/drawing/2014/main" xmlns="" id="{00000000-0008-0000-0200-0000C402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709" name="Text Box 4">
          <a:extLst>
            <a:ext uri="{FF2B5EF4-FFF2-40B4-BE49-F238E27FC236}">
              <a16:creationId xmlns:a16="http://schemas.microsoft.com/office/drawing/2014/main" xmlns="" id="{00000000-0008-0000-0200-0000C502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710" name="Text Box 1">
          <a:extLst>
            <a:ext uri="{FF2B5EF4-FFF2-40B4-BE49-F238E27FC236}">
              <a16:creationId xmlns:a16="http://schemas.microsoft.com/office/drawing/2014/main" xmlns="" id="{00000000-0008-0000-0200-0000C602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711" name="Text Box 4">
          <a:extLst>
            <a:ext uri="{FF2B5EF4-FFF2-40B4-BE49-F238E27FC236}">
              <a16:creationId xmlns:a16="http://schemas.microsoft.com/office/drawing/2014/main" xmlns="" id="{00000000-0008-0000-0200-0000C702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712" name="Text Box 1">
          <a:extLst>
            <a:ext uri="{FF2B5EF4-FFF2-40B4-BE49-F238E27FC236}">
              <a16:creationId xmlns:a16="http://schemas.microsoft.com/office/drawing/2014/main" xmlns="" id="{00000000-0008-0000-0200-0000C802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713" name="Text Box 4">
          <a:extLst>
            <a:ext uri="{FF2B5EF4-FFF2-40B4-BE49-F238E27FC236}">
              <a16:creationId xmlns:a16="http://schemas.microsoft.com/office/drawing/2014/main" xmlns="" id="{00000000-0008-0000-0200-0000C902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714" name="Text Box 1">
          <a:extLst>
            <a:ext uri="{FF2B5EF4-FFF2-40B4-BE49-F238E27FC236}">
              <a16:creationId xmlns:a16="http://schemas.microsoft.com/office/drawing/2014/main" xmlns="" id="{00000000-0008-0000-0200-0000CA0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715" name="Text Box 2">
          <a:extLst>
            <a:ext uri="{FF2B5EF4-FFF2-40B4-BE49-F238E27FC236}">
              <a16:creationId xmlns:a16="http://schemas.microsoft.com/office/drawing/2014/main" xmlns="" id="{00000000-0008-0000-0200-0000CB0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716" name="Text Box 1">
          <a:extLst>
            <a:ext uri="{FF2B5EF4-FFF2-40B4-BE49-F238E27FC236}">
              <a16:creationId xmlns:a16="http://schemas.microsoft.com/office/drawing/2014/main" xmlns="" id="{00000000-0008-0000-0200-0000CC0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717" name="Text Box 2">
          <a:extLst>
            <a:ext uri="{FF2B5EF4-FFF2-40B4-BE49-F238E27FC236}">
              <a16:creationId xmlns:a16="http://schemas.microsoft.com/office/drawing/2014/main" xmlns="" id="{00000000-0008-0000-0200-0000CD0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718" name="Text Box 1">
          <a:extLst>
            <a:ext uri="{FF2B5EF4-FFF2-40B4-BE49-F238E27FC236}">
              <a16:creationId xmlns:a16="http://schemas.microsoft.com/office/drawing/2014/main" xmlns="" id="{00000000-0008-0000-0200-0000CE02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719" name="Text Box 4">
          <a:extLst>
            <a:ext uri="{FF2B5EF4-FFF2-40B4-BE49-F238E27FC236}">
              <a16:creationId xmlns:a16="http://schemas.microsoft.com/office/drawing/2014/main" xmlns="" id="{00000000-0008-0000-0200-0000CF02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720" name="Text Box 1">
          <a:extLst>
            <a:ext uri="{FF2B5EF4-FFF2-40B4-BE49-F238E27FC236}">
              <a16:creationId xmlns:a16="http://schemas.microsoft.com/office/drawing/2014/main" xmlns="" id="{00000000-0008-0000-0200-0000D002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721" name="Text Box 4">
          <a:extLst>
            <a:ext uri="{FF2B5EF4-FFF2-40B4-BE49-F238E27FC236}">
              <a16:creationId xmlns:a16="http://schemas.microsoft.com/office/drawing/2014/main" xmlns="" id="{00000000-0008-0000-0200-0000D102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722" name="Text Box 1">
          <a:extLst>
            <a:ext uri="{FF2B5EF4-FFF2-40B4-BE49-F238E27FC236}">
              <a16:creationId xmlns:a16="http://schemas.microsoft.com/office/drawing/2014/main" xmlns="" id="{00000000-0008-0000-0200-0000D20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723" name="Text Box 2">
          <a:extLst>
            <a:ext uri="{FF2B5EF4-FFF2-40B4-BE49-F238E27FC236}">
              <a16:creationId xmlns:a16="http://schemas.microsoft.com/office/drawing/2014/main" xmlns="" id="{00000000-0008-0000-0200-0000D30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724" name="Text Box 1">
          <a:extLst>
            <a:ext uri="{FF2B5EF4-FFF2-40B4-BE49-F238E27FC236}">
              <a16:creationId xmlns:a16="http://schemas.microsoft.com/office/drawing/2014/main" xmlns="" id="{00000000-0008-0000-0200-0000D40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725" name="Text Box 2">
          <a:extLst>
            <a:ext uri="{FF2B5EF4-FFF2-40B4-BE49-F238E27FC236}">
              <a16:creationId xmlns:a16="http://schemas.microsoft.com/office/drawing/2014/main" xmlns="" id="{00000000-0008-0000-0200-0000D50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726" name="Text Box 1">
          <a:extLst>
            <a:ext uri="{FF2B5EF4-FFF2-40B4-BE49-F238E27FC236}">
              <a16:creationId xmlns:a16="http://schemas.microsoft.com/office/drawing/2014/main" xmlns="" id="{00000000-0008-0000-0200-0000D60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727" name="Text Box 2">
          <a:extLst>
            <a:ext uri="{FF2B5EF4-FFF2-40B4-BE49-F238E27FC236}">
              <a16:creationId xmlns:a16="http://schemas.microsoft.com/office/drawing/2014/main" xmlns="" id="{00000000-0008-0000-0200-0000D70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728" name="Text Box 1">
          <a:extLst>
            <a:ext uri="{FF2B5EF4-FFF2-40B4-BE49-F238E27FC236}">
              <a16:creationId xmlns:a16="http://schemas.microsoft.com/office/drawing/2014/main" xmlns="" id="{00000000-0008-0000-0200-0000D80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729" name="Text Box 2">
          <a:extLst>
            <a:ext uri="{FF2B5EF4-FFF2-40B4-BE49-F238E27FC236}">
              <a16:creationId xmlns:a16="http://schemas.microsoft.com/office/drawing/2014/main" xmlns="" id="{00000000-0008-0000-0200-0000D90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730" name="Text Box 4">
          <a:extLst>
            <a:ext uri="{FF2B5EF4-FFF2-40B4-BE49-F238E27FC236}">
              <a16:creationId xmlns:a16="http://schemas.microsoft.com/office/drawing/2014/main" xmlns="" id="{00000000-0008-0000-0200-0000DA02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731" name="Text Box 1">
          <a:extLst>
            <a:ext uri="{FF2B5EF4-FFF2-40B4-BE49-F238E27FC236}">
              <a16:creationId xmlns:a16="http://schemas.microsoft.com/office/drawing/2014/main" xmlns="" id="{00000000-0008-0000-0200-0000DB02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732" name="Text Box 4">
          <a:extLst>
            <a:ext uri="{FF2B5EF4-FFF2-40B4-BE49-F238E27FC236}">
              <a16:creationId xmlns:a16="http://schemas.microsoft.com/office/drawing/2014/main" xmlns="" id="{00000000-0008-0000-0200-0000DC02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733" name="Text Box 1">
          <a:extLst>
            <a:ext uri="{FF2B5EF4-FFF2-40B4-BE49-F238E27FC236}">
              <a16:creationId xmlns:a16="http://schemas.microsoft.com/office/drawing/2014/main" xmlns="" id="{00000000-0008-0000-0200-0000DD0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734" name="Text Box 2">
          <a:extLst>
            <a:ext uri="{FF2B5EF4-FFF2-40B4-BE49-F238E27FC236}">
              <a16:creationId xmlns:a16="http://schemas.microsoft.com/office/drawing/2014/main" xmlns="" id="{00000000-0008-0000-0200-0000DE0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735" name="Text Box 1">
          <a:extLst>
            <a:ext uri="{FF2B5EF4-FFF2-40B4-BE49-F238E27FC236}">
              <a16:creationId xmlns:a16="http://schemas.microsoft.com/office/drawing/2014/main" xmlns="" id="{00000000-0008-0000-0200-0000DF0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736" name="Text Box 2">
          <a:extLst>
            <a:ext uri="{FF2B5EF4-FFF2-40B4-BE49-F238E27FC236}">
              <a16:creationId xmlns:a16="http://schemas.microsoft.com/office/drawing/2014/main" xmlns="" id="{00000000-0008-0000-0200-0000E00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737" name="Text Box 1">
          <a:extLst>
            <a:ext uri="{FF2B5EF4-FFF2-40B4-BE49-F238E27FC236}">
              <a16:creationId xmlns:a16="http://schemas.microsoft.com/office/drawing/2014/main" xmlns="" id="{00000000-0008-0000-0200-0000E102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738" name="Text Box 4">
          <a:extLst>
            <a:ext uri="{FF2B5EF4-FFF2-40B4-BE49-F238E27FC236}">
              <a16:creationId xmlns:a16="http://schemas.microsoft.com/office/drawing/2014/main" xmlns="" id="{00000000-0008-0000-0200-0000E202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739" name="Text Box 1">
          <a:extLst>
            <a:ext uri="{FF2B5EF4-FFF2-40B4-BE49-F238E27FC236}">
              <a16:creationId xmlns:a16="http://schemas.microsoft.com/office/drawing/2014/main" xmlns="" id="{00000000-0008-0000-0200-0000E302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740" name="Text Box 4">
          <a:extLst>
            <a:ext uri="{FF2B5EF4-FFF2-40B4-BE49-F238E27FC236}">
              <a16:creationId xmlns:a16="http://schemas.microsoft.com/office/drawing/2014/main" xmlns="" id="{00000000-0008-0000-0200-0000E402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741" name="Text Box 1">
          <a:extLst>
            <a:ext uri="{FF2B5EF4-FFF2-40B4-BE49-F238E27FC236}">
              <a16:creationId xmlns:a16="http://schemas.microsoft.com/office/drawing/2014/main" xmlns="" id="{00000000-0008-0000-0200-0000E502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742" name="Text Box 2">
          <a:extLst>
            <a:ext uri="{FF2B5EF4-FFF2-40B4-BE49-F238E27FC236}">
              <a16:creationId xmlns:a16="http://schemas.microsoft.com/office/drawing/2014/main" xmlns="" id="{00000000-0008-0000-0200-0000E602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743" name="Text Box 1">
          <a:extLst>
            <a:ext uri="{FF2B5EF4-FFF2-40B4-BE49-F238E27FC236}">
              <a16:creationId xmlns:a16="http://schemas.microsoft.com/office/drawing/2014/main" xmlns="" id="{00000000-0008-0000-0200-0000E702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744" name="Text Box 2">
          <a:extLst>
            <a:ext uri="{FF2B5EF4-FFF2-40B4-BE49-F238E27FC236}">
              <a16:creationId xmlns:a16="http://schemas.microsoft.com/office/drawing/2014/main" xmlns="" id="{00000000-0008-0000-0200-0000E802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745" name="Text Box 1">
          <a:extLst>
            <a:ext uri="{FF2B5EF4-FFF2-40B4-BE49-F238E27FC236}">
              <a16:creationId xmlns:a16="http://schemas.microsoft.com/office/drawing/2014/main" xmlns="" id="{00000000-0008-0000-0200-0000E902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746" name="Text Box 1">
          <a:extLst>
            <a:ext uri="{FF2B5EF4-FFF2-40B4-BE49-F238E27FC236}">
              <a16:creationId xmlns:a16="http://schemas.microsoft.com/office/drawing/2014/main" xmlns="" id="{00000000-0008-0000-0200-0000EA02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747" name="Text Box 4">
          <a:extLst>
            <a:ext uri="{FF2B5EF4-FFF2-40B4-BE49-F238E27FC236}">
              <a16:creationId xmlns:a16="http://schemas.microsoft.com/office/drawing/2014/main" xmlns="" id="{00000000-0008-0000-0200-0000EB02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748" name="Text Box 1">
          <a:extLst>
            <a:ext uri="{FF2B5EF4-FFF2-40B4-BE49-F238E27FC236}">
              <a16:creationId xmlns:a16="http://schemas.microsoft.com/office/drawing/2014/main" xmlns="" id="{00000000-0008-0000-0200-0000EC02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749" name="Text Box 4">
          <a:extLst>
            <a:ext uri="{FF2B5EF4-FFF2-40B4-BE49-F238E27FC236}">
              <a16:creationId xmlns:a16="http://schemas.microsoft.com/office/drawing/2014/main" xmlns="" id="{00000000-0008-0000-0200-0000ED02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750" name="Text Box 1">
          <a:extLst>
            <a:ext uri="{FF2B5EF4-FFF2-40B4-BE49-F238E27FC236}">
              <a16:creationId xmlns:a16="http://schemas.microsoft.com/office/drawing/2014/main" xmlns="" id="{00000000-0008-0000-0200-0000EE02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751" name="Text Box 4">
          <a:extLst>
            <a:ext uri="{FF2B5EF4-FFF2-40B4-BE49-F238E27FC236}">
              <a16:creationId xmlns:a16="http://schemas.microsoft.com/office/drawing/2014/main" xmlns="" id="{00000000-0008-0000-0200-0000EF02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752" name="Text Box 1">
          <a:extLst>
            <a:ext uri="{FF2B5EF4-FFF2-40B4-BE49-F238E27FC236}">
              <a16:creationId xmlns:a16="http://schemas.microsoft.com/office/drawing/2014/main" xmlns="" id="{00000000-0008-0000-0200-0000F002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753" name="Text Box 4">
          <a:extLst>
            <a:ext uri="{FF2B5EF4-FFF2-40B4-BE49-F238E27FC236}">
              <a16:creationId xmlns:a16="http://schemas.microsoft.com/office/drawing/2014/main" xmlns="" id="{00000000-0008-0000-0200-0000F102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754" name="Text Box 1">
          <a:extLst>
            <a:ext uri="{FF2B5EF4-FFF2-40B4-BE49-F238E27FC236}">
              <a16:creationId xmlns:a16="http://schemas.microsoft.com/office/drawing/2014/main" xmlns="" id="{00000000-0008-0000-0200-0000F20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755" name="Text Box 2">
          <a:extLst>
            <a:ext uri="{FF2B5EF4-FFF2-40B4-BE49-F238E27FC236}">
              <a16:creationId xmlns:a16="http://schemas.microsoft.com/office/drawing/2014/main" xmlns="" id="{00000000-0008-0000-0200-0000F30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756" name="Text Box 1">
          <a:extLst>
            <a:ext uri="{FF2B5EF4-FFF2-40B4-BE49-F238E27FC236}">
              <a16:creationId xmlns:a16="http://schemas.microsoft.com/office/drawing/2014/main" xmlns="" id="{00000000-0008-0000-0200-0000F40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757" name="Text Box 2">
          <a:extLst>
            <a:ext uri="{FF2B5EF4-FFF2-40B4-BE49-F238E27FC236}">
              <a16:creationId xmlns:a16="http://schemas.microsoft.com/office/drawing/2014/main" xmlns="" id="{00000000-0008-0000-0200-0000F50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758" name="Text Box 1">
          <a:extLst>
            <a:ext uri="{FF2B5EF4-FFF2-40B4-BE49-F238E27FC236}">
              <a16:creationId xmlns:a16="http://schemas.microsoft.com/office/drawing/2014/main" xmlns="" id="{00000000-0008-0000-0200-0000F602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759" name="Text Box 4">
          <a:extLst>
            <a:ext uri="{FF2B5EF4-FFF2-40B4-BE49-F238E27FC236}">
              <a16:creationId xmlns:a16="http://schemas.microsoft.com/office/drawing/2014/main" xmlns="" id="{00000000-0008-0000-0200-0000F702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760" name="Text Box 1">
          <a:extLst>
            <a:ext uri="{FF2B5EF4-FFF2-40B4-BE49-F238E27FC236}">
              <a16:creationId xmlns:a16="http://schemas.microsoft.com/office/drawing/2014/main" xmlns="" id="{00000000-0008-0000-0200-0000F802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761" name="Text Box 4">
          <a:extLst>
            <a:ext uri="{FF2B5EF4-FFF2-40B4-BE49-F238E27FC236}">
              <a16:creationId xmlns:a16="http://schemas.microsoft.com/office/drawing/2014/main" xmlns="" id="{00000000-0008-0000-0200-0000F902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762" name="Text Box 1">
          <a:extLst>
            <a:ext uri="{FF2B5EF4-FFF2-40B4-BE49-F238E27FC236}">
              <a16:creationId xmlns:a16="http://schemas.microsoft.com/office/drawing/2014/main" xmlns="" id="{00000000-0008-0000-0200-0000FA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763" name="Text Box 2">
          <a:extLst>
            <a:ext uri="{FF2B5EF4-FFF2-40B4-BE49-F238E27FC236}">
              <a16:creationId xmlns:a16="http://schemas.microsoft.com/office/drawing/2014/main" xmlns="" id="{00000000-0008-0000-0200-0000FB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764" name="Text Box 1">
          <a:extLst>
            <a:ext uri="{FF2B5EF4-FFF2-40B4-BE49-F238E27FC236}">
              <a16:creationId xmlns:a16="http://schemas.microsoft.com/office/drawing/2014/main" xmlns="" id="{00000000-0008-0000-0200-0000FC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765" name="Text Box 2">
          <a:extLst>
            <a:ext uri="{FF2B5EF4-FFF2-40B4-BE49-F238E27FC236}">
              <a16:creationId xmlns:a16="http://schemas.microsoft.com/office/drawing/2014/main" xmlns="" id="{00000000-0008-0000-0200-0000FD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766" name="Text Box 1">
          <a:extLst>
            <a:ext uri="{FF2B5EF4-FFF2-40B4-BE49-F238E27FC236}">
              <a16:creationId xmlns:a16="http://schemas.microsoft.com/office/drawing/2014/main" xmlns="" id="{00000000-0008-0000-0200-0000FE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767" name="Text Box 2">
          <a:extLst>
            <a:ext uri="{FF2B5EF4-FFF2-40B4-BE49-F238E27FC236}">
              <a16:creationId xmlns:a16="http://schemas.microsoft.com/office/drawing/2014/main" xmlns="" id="{00000000-0008-0000-0200-0000FF0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768" name="Text Box 1">
          <a:extLst>
            <a:ext uri="{FF2B5EF4-FFF2-40B4-BE49-F238E27FC236}">
              <a16:creationId xmlns:a16="http://schemas.microsoft.com/office/drawing/2014/main" xmlns="" id="{00000000-0008-0000-0200-000000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769" name="Text Box 2">
          <a:extLst>
            <a:ext uri="{FF2B5EF4-FFF2-40B4-BE49-F238E27FC236}">
              <a16:creationId xmlns:a16="http://schemas.microsoft.com/office/drawing/2014/main" xmlns="" id="{00000000-0008-0000-0200-000001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770" name="Text Box 1">
          <a:extLst>
            <a:ext uri="{FF2B5EF4-FFF2-40B4-BE49-F238E27FC236}">
              <a16:creationId xmlns:a16="http://schemas.microsoft.com/office/drawing/2014/main" xmlns="" id="{00000000-0008-0000-0200-00000203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771" name="Text Box 4">
          <a:extLst>
            <a:ext uri="{FF2B5EF4-FFF2-40B4-BE49-F238E27FC236}">
              <a16:creationId xmlns:a16="http://schemas.microsoft.com/office/drawing/2014/main" xmlns="" id="{00000000-0008-0000-0200-00000303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772" name="Text Box 1">
          <a:extLst>
            <a:ext uri="{FF2B5EF4-FFF2-40B4-BE49-F238E27FC236}">
              <a16:creationId xmlns:a16="http://schemas.microsoft.com/office/drawing/2014/main" xmlns="" id="{00000000-0008-0000-0200-00000403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773" name="Text Box 4">
          <a:extLst>
            <a:ext uri="{FF2B5EF4-FFF2-40B4-BE49-F238E27FC236}">
              <a16:creationId xmlns:a16="http://schemas.microsoft.com/office/drawing/2014/main" xmlns="" id="{00000000-0008-0000-0200-00000503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774" name="Text Box 1">
          <a:extLst>
            <a:ext uri="{FF2B5EF4-FFF2-40B4-BE49-F238E27FC236}">
              <a16:creationId xmlns:a16="http://schemas.microsoft.com/office/drawing/2014/main" xmlns="" id="{00000000-0008-0000-0200-0000060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775" name="Text Box 2">
          <a:extLst>
            <a:ext uri="{FF2B5EF4-FFF2-40B4-BE49-F238E27FC236}">
              <a16:creationId xmlns:a16="http://schemas.microsoft.com/office/drawing/2014/main" xmlns="" id="{00000000-0008-0000-0200-0000070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776" name="Text Box 1">
          <a:extLst>
            <a:ext uri="{FF2B5EF4-FFF2-40B4-BE49-F238E27FC236}">
              <a16:creationId xmlns:a16="http://schemas.microsoft.com/office/drawing/2014/main" xmlns="" id="{00000000-0008-0000-0200-0000080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777" name="Text Box 2">
          <a:extLst>
            <a:ext uri="{FF2B5EF4-FFF2-40B4-BE49-F238E27FC236}">
              <a16:creationId xmlns:a16="http://schemas.microsoft.com/office/drawing/2014/main" xmlns="" id="{00000000-0008-0000-0200-0000090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778" name="Text Box 1">
          <a:extLst>
            <a:ext uri="{FF2B5EF4-FFF2-40B4-BE49-F238E27FC236}">
              <a16:creationId xmlns:a16="http://schemas.microsoft.com/office/drawing/2014/main" xmlns="" id="{00000000-0008-0000-0200-00000A03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779" name="Text Box 1">
          <a:extLst>
            <a:ext uri="{FF2B5EF4-FFF2-40B4-BE49-F238E27FC236}">
              <a16:creationId xmlns:a16="http://schemas.microsoft.com/office/drawing/2014/main" xmlns="" id="{00000000-0008-0000-0200-00000B03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780" name="Text Box 4">
          <a:extLst>
            <a:ext uri="{FF2B5EF4-FFF2-40B4-BE49-F238E27FC236}">
              <a16:creationId xmlns:a16="http://schemas.microsoft.com/office/drawing/2014/main" xmlns="" id="{00000000-0008-0000-0200-00000C03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781" name="Text Box 1">
          <a:extLst>
            <a:ext uri="{FF2B5EF4-FFF2-40B4-BE49-F238E27FC236}">
              <a16:creationId xmlns:a16="http://schemas.microsoft.com/office/drawing/2014/main" xmlns="" id="{00000000-0008-0000-0200-00000D03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782" name="Text Box 4">
          <a:extLst>
            <a:ext uri="{FF2B5EF4-FFF2-40B4-BE49-F238E27FC236}">
              <a16:creationId xmlns:a16="http://schemas.microsoft.com/office/drawing/2014/main" xmlns="" id="{00000000-0008-0000-0200-00000E03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783" name="Text Box 1">
          <a:extLst>
            <a:ext uri="{FF2B5EF4-FFF2-40B4-BE49-F238E27FC236}">
              <a16:creationId xmlns:a16="http://schemas.microsoft.com/office/drawing/2014/main" xmlns="" id="{00000000-0008-0000-0200-00000F03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784" name="Text Box 2">
          <a:extLst>
            <a:ext uri="{FF2B5EF4-FFF2-40B4-BE49-F238E27FC236}">
              <a16:creationId xmlns:a16="http://schemas.microsoft.com/office/drawing/2014/main" xmlns="" id="{00000000-0008-0000-0200-00001003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785" name="Text Box 1">
          <a:extLst>
            <a:ext uri="{FF2B5EF4-FFF2-40B4-BE49-F238E27FC236}">
              <a16:creationId xmlns:a16="http://schemas.microsoft.com/office/drawing/2014/main" xmlns="" id="{00000000-0008-0000-0200-00001103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786" name="Text Box 2">
          <a:extLst>
            <a:ext uri="{FF2B5EF4-FFF2-40B4-BE49-F238E27FC236}">
              <a16:creationId xmlns:a16="http://schemas.microsoft.com/office/drawing/2014/main" xmlns="" id="{00000000-0008-0000-0200-00001203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787" name="Text Box 1">
          <a:extLst>
            <a:ext uri="{FF2B5EF4-FFF2-40B4-BE49-F238E27FC236}">
              <a16:creationId xmlns:a16="http://schemas.microsoft.com/office/drawing/2014/main" xmlns="" id="{00000000-0008-0000-0200-00001303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788" name="Text Box 1">
          <a:extLst>
            <a:ext uri="{FF2B5EF4-FFF2-40B4-BE49-F238E27FC236}">
              <a16:creationId xmlns:a16="http://schemas.microsoft.com/office/drawing/2014/main" xmlns="" id="{00000000-0008-0000-0200-00001403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789" name="Text Box 4">
          <a:extLst>
            <a:ext uri="{FF2B5EF4-FFF2-40B4-BE49-F238E27FC236}">
              <a16:creationId xmlns:a16="http://schemas.microsoft.com/office/drawing/2014/main" xmlns="" id="{00000000-0008-0000-0200-00001503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790" name="Text Box 1">
          <a:extLst>
            <a:ext uri="{FF2B5EF4-FFF2-40B4-BE49-F238E27FC236}">
              <a16:creationId xmlns:a16="http://schemas.microsoft.com/office/drawing/2014/main" xmlns="" id="{00000000-0008-0000-0200-00001603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791" name="Text Box 4">
          <a:extLst>
            <a:ext uri="{FF2B5EF4-FFF2-40B4-BE49-F238E27FC236}">
              <a16:creationId xmlns:a16="http://schemas.microsoft.com/office/drawing/2014/main" xmlns="" id="{00000000-0008-0000-0200-00001703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792" name="Text Box 1">
          <a:extLst>
            <a:ext uri="{FF2B5EF4-FFF2-40B4-BE49-F238E27FC236}">
              <a16:creationId xmlns:a16="http://schemas.microsoft.com/office/drawing/2014/main" xmlns="" id="{00000000-0008-0000-0200-00001803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793" name="Text Box 1">
          <a:extLst>
            <a:ext uri="{FF2B5EF4-FFF2-40B4-BE49-F238E27FC236}">
              <a16:creationId xmlns:a16="http://schemas.microsoft.com/office/drawing/2014/main" xmlns="" id="{00000000-0008-0000-0200-00001903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794" name="Text Box 4">
          <a:extLst>
            <a:ext uri="{FF2B5EF4-FFF2-40B4-BE49-F238E27FC236}">
              <a16:creationId xmlns:a16="http://schemas.microsoft.com/office/drawing/2014/main" xmlns="" id="{00000000-0008-0000-0200-00001A03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795" name="Text Box 1">
          <a:extLst>
            <a:ext uri="{FF2B5EF4-FFF2-40B4-BE49-F238E27FC236}">
              <a16:creationId xmlns:a16="http://schemas.microsoft.com/office/drawing/2014/main" xmlns="" id="{00000000-0008-0000-0200-00001B03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796" name="Text Box 4">
          <a:extLst>
            <a:ext uri="{FF2B5EF4-FFF2-40B4-BE49-F238E27FC236}">
              <a16:creationId xmlns:a16="http://schemas.microsoft.com/office/drawing/2014/main" xmlns="" id="{00000000-0008-0000-0200-00001C03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797" name="Text Box 1">
          <a:extLst>
            <a:ext uri="{FF2B5EF4-FFF2-40B4-BE49-F238E27FC236}">
              <a16:creationId xmlns:a16="http://schemas.microsoft.com/office/drawing/2014/main" xmlns="" id="{00000000-0008-0000-0200-00001D0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798" name="Text Box 2">
          <a:extLst>
            <a:ext uri="{FF2B5EF4-FFF2-40B4-BE49-F238E27FC236}">
              <a16:creationId xmlns:a16="http://schemas.microsoft.com/office/drawing/2014/main" xmlns="" id="{00000000-0008-0000-0200-00001E0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799" name="Text Box 1">
          <a:extLst>
            <a:ext uri="{FF2B5EF4-FFF2-40B4-BE49-F238E27FC236}">
              <a16:creationId xmlns:a16="http://schemas.microsoft.com/office/drawing/2014/main" xmlns="" id="{00000000-0008-0000-0200-00001F0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800" name="Text Box 2">
          <a:extLst>
            <a:ext uri="{FF2B5EF4-FFF2-40B4-BE49-F238E27FC236}">
              <a16:creationId xmlns:a16="http://schemas.microsoft.com/office/drawing/2014/main" xmlns="" id="{00000000-0008-0000-0200-0000200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801" name="Text Box 1">
          <a:extLst>
            <a:ext uri="{FF2B5EF4-FFF2-40B4-BE49-F238E27FC236}">
              <a16:creationId xmlns:a16="http://schemas.microsoft.com/office/drawing/2014/main" xmlns="" id="{00000000-0008-0000-0200-00002103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802" name="Text Box 4">
          <a:extLst>
            <a:ext uri="{FF2B5EF4-FFF2-40B4-BE49-F238E27FC236}">
              <a16:creationId xmlns:a16="http://schemas.microsoft.com/office/drawing/2014/main" xmlns="" id="{00000000-0008-0000-0200-00002203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803" name="Text Box 1">
          <a:extLst>
            <a:ext uri="{FF2B5EF4-FFF2-40B4-BE49-F238E27FC236}">
              <a16:creationId xmlns:a16="http://schemas.microsoft.com/office/drawing/2014/main" xmlns="" id="{00000000-0008-0000-0200-00002303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804" name="Text Box 4">
          <a:extLst>
            <a:ext uri="{FF2B5EF4-FFF2-40B4-BE49-F238E27FC236}">
              <a16:creationId xmlns:a16="http://schemas.microsoft.com/office/drawing/2014/main" xmlns="" id="{00000000-0008-0000-0200-00002403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805" name="Text Box 1">
          <a:extLst>
            <a:ext uri="{FF2B5EF4-FFF2-40B4-BE49-F238E27FC236}">
              <a16:creationId xmlns:a16="http://schemas.microsoft.com/office/drawing/2014/main" xmlns="" id="{00000000-0008-0000-0200-0000250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806" name="Text Box 2">
          <a:extLst>
            <a:ext uri="{FF2B5EF4-FFF2-40B4-BE49-F238E27FC236}">
              <a16:creationId xmlns:a16="http://schemas.microsoft.com/office/drawing/2014/main" xmlns="" id="{00000000-0008-0000-0200-0000260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807" name="Text Box 1">
          <a:extLst>
            <a:ext uri="{FF2B5EF4-FFF2-40B4-BE49-F238E27FC236}">
              <a16:creationId xmlns:a16="http://schemas.microsoft.com/office/drawing/2014/main" xmlns="" id="{00000000-0008-0000-0200-0000270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808" name="Text Box 2">
          <a:extLst>
            <a:ext uri="{FF2B5EF4-FFF2-40B4-BE49-F238E27FC236}">
              <a16:creationId xmlns:a16="http://schemas.microsoft.com/office/drawing/2014/main" xmlns="" id="{00000000-0008-0000-0200-0000280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809" name="Text Box 1">
          <a:extLst>
            <a:ext uri="{FF2B5EF4-FFF2-40B4-BE49-F238E27FC236}">
              <a16:creationId xmlns:a16="http://schemas.microsoft.com/office/drawing/2014/main" xmlns="" id="{00000000-0008-0000-0200-0000290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810" name="Text Box 2">
          <a:extLst>
            <a:ext uri="{FF2B5EF4-FFF2-40B4-BE49-F238E27FC236}">
              <a16:creationId xmlns:a16="http://schemas.microsoft.com/office/drawing/2014/main" xmlns="" id="{00000000-0008-0000-0200-00002A0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811" name="Text Box 1">
          <a:extLst>
            <a:ext uri="{FF2B5EF4-FFF2-40B4-BE49-F238E27FC236}">
              <a16:creationId xmlns:a16="http://schemas.microsoft.com/office/drawing/2014/main" xmlns="" id="{00000000-0008-0000-0200-00002B0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812" name="Text Box 2">
          <a:extLst>
            <a:ext uri="{FF2B5EF4-FFF2-40B4-BE49-F238E27FC236}">
              <a16:creationId xmlns:a16="http://schemas.microsoft.com/office/drawing/2014/main" xmlns="" id="{00000000-0008-0000-0200-00002C0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813" name="Text Box 1">
          <a:extLst>
            <a:ext uri="{FF2B5EF4-FFF2-40B4-BE49-F238E27FC236}">
              <a16:creationId xmlns:a16="http://schemas.microsoft.com/office/drawing/2014/main" xmlns="" id="{00000000-0008-0000-0200-00002D03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814" name="Text Box 4">
          <a:extLst>
            <a:ext uri="{FF2B5EF4-FFF2-40B4-BE49-F238E27FC236}">
              <a16:creationId xmlns:a16="http://schemas.microsoft.com/office/drawing/2014/main" xmlns="" id="{00000000-0008-0000-0200-00002E03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815" name="Text Box 1">
          <a:extLst>
            <a:ext uri="{FF2B5EF4-FFF2-40B4-BE49-F238E27FC236}">
              <a16:creationId xmlns:a16="http://schemas.microsoft.com/office/drawing/2014/main" xmlns="" id="{00000000-0008-0000-0200-00002F03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816" name="Text Box 4">
          <a:extLst>
            <a:ext uri="{FF2B5EF4-FFF2-40B4-BE49-F238E27FC236}">
              <a16:creationId xmlns:a16="http://schemas.microsoft.com/office/drawing/2014/main" xmlns="" id="{00000000-0008-0000-0200-00003003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817" name="Text Box 1">
          <a:extLst>
            <a:ext uri="{FF2B5EF4-FFF2-40B4-BE49-F238E27FC236}">
              <a16:creationId xmlns:a16="http://schemas.microsoft.com/office/drawing/2014/main" xmlns="" id="{00000000-0008-0000-0200-0000310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818" name="Text Box 2">
          <a:extLst>
            <a:ext uri="{FF2B5EF4-FFF2-40B4-BE49-F238E27FC236}">
              <a16:creationId xmlns:a16="http://schemas.microsoft.com/office/drawing/2014/main" xmlns="" id="{00000000-0008-0000-0200-0000320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819" name="Text Box 1">
          <a:extLst>
            <a:ext uri="{FF2B5EF4-FFF2-40B4-BE49-F238E27FC236}">
              <a16:creationId xmlns:a16="http://schemas.microsoft.com/office/drawing/2014/main" xmlns="" id="{00000000-0008-0000-0200-0000330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820" name="Text Box 2">
          <a:extLst>
            <a:ext uri="{FF2B5EF4-FFF2-40B4-BE49-F238E27FC236}">
              <a16:creationId xmlns:a16="http://schemas.microsoft.com/office/drawing/2014/main" xmlns="" id="{00000000-0008-0000-0200-0000340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821" name="Text Box 1">
          <a:extLst>
            <a:ext uri="{FF2B5EF4-FFF2-40B4-BE49-F238E27FC236}">
              <a16:creationId xmlns:a16="http://schemas.microsoft.com/office/drawing/2014/main" xmlns="" id="{00000000-0008-0000-0200-00003503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822" name="Text Box 1">
          <a:extLst>
            <a:ext uri="{FF2B5EF4-FFF2-40B4-BE49-F238E27FC236}">
              <a16:creationId xmlns:a16="http://schemas.microsoft.com/office/drawing/2014/main" xmlns="" id="{00000000-0008-0000-0200-00003603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823" name="Text Box 4">
          <a:extLst>
            <a:ext uri="{FF2B5EF4-FFF2-40B4-BE49-F238E27FC236}">
              <a16:creationId xmlns:a16="http://schemas.microsoft.com/office/drawing/2014/main" xmlns="" id="{00000000-0008-0000-0200-00003703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824" name="Text Box 1">
          <a:extLst>
            <a:ext uri="{FF2B5EF4-FFF2-40B4-BE49-F238E27FC236}">
              <a16:creationId xmlns:a16="http://schemas.microsoft.com/office/drawing/2014/main" xmlns="" id="{00000000-0008-0000-0200-00003803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825" name="Text Box 4">
          <a:extLst>
            <a:ext uri="{FF2B5EF4-FFF2-40B4-BE49-F238E27FC236}">
              <a16:creationId xmlns:a16="http://schemas.microsoft.com/office/drawing/2014/main" xmlns="" id="{00000000-0008-0000-0200-00003903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826" name="Text Box 1">
          <a:extLst>
            <a:ext uri="{FF2B5EF4-FFF2-40B4-BE49-F238E27FC236}">
              <a16:creationId xmlns:a16="http://schemas.microsoft.com/office/drawing/2014/main" xmlns="" id="{00000000-0008-0000-0200-00003A03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827" name="Text Box 2">
          <a:extLst>
            <a:ext uri="{FF2B5EF4-FFF2-40B4-BE49-F238E27FC236}">
              <a16:creationId xmlns:a16="http://schemas.microsoft.com/office/drawing/2014/main" xmlns="" id="{00000000-0008-0000-0200-00003B03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828" name="Text Box 1">
          <a:extLst>
            <a:ext uri="{FF2B5EF4-FFF2-40B4-BE49-F238E27FC236}">
              <a16:creationId xmlns:a16="http://schemas.microsoft.com/office/drawing/2014/main" xmlns="" id="{00000000-0008-0000-0200-00003C03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829" name="Text Box 2">
          <a:extLst>
            <a:ext uri="{FF2B5EF4-FFF2-40B4-BE49-F238E27FC236}">
              <a16:creationId xmlns:a16="http://schemas.microsoft.com/office/drawing/2014/main" xmlns="" id="{00000000-0008-0000-0200-00003D03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830" name="Text Box 1">
          <a:extLst>
            <a:ext uri="{FF2B5EF4-FFF2-40B4-BE49-F238E27FC236}">
              <a16:creationId xmlns:a16="http://schemas.microsoft.com/office/drawing/2014/main" xmlns="" id="{00000000-0008-0000-0200-00003E03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831" name="Text Box 1">
          <a:extLst>
            <a:ext uri="{FF2B5EF4-FFF2-40B4-BE49-F238E27FC236}">
              <a16:creationId xmlns:a16="http://schemas.microsoft.com/office/drawing/2014/main" xmlns="" id="{00000000-0008-0000-0200-00003F03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832" name="Text Box 4">
          <a:extLst>
            <a:ext uri="{FF2B5EF4-FFF2-40B4-BE49-F238E27FC236}">
              <a16:creationId xmlns:a16="http://schemas.microsoft.com/office/drawing/2014/main" xmlns="" id="{00000000-0008-0000-0200-00004003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833" name="Text Box 1">
          <a:extLst>
            <a:ext uri="{FF2B5EF4-FFF2-40B4-BE49-F238E27FC236}">
              <a16:creationId xmlns:a16="http://schemas.microsoft.com/office/drawing/2014/main" xmlns="" id="{00000000-0008-0000-0200-00004103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834" name="Text Box 4">
          <a:extLst>
            <a:ext uri="{FF2B5EF4-FFF2-40B4-BE49-F238E27FC236}">
              <a16:creationId xmlns:a16="http://schemas.microsoft.com/office/drawing/2014/main" xmlns="" id="{00000000-0008-0000-0200-00004203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835" name="Text Box 1">
          <a:extLst>
            <a:ext uri="{FF2B5EF4-FFF2-40B4-BE49-F238E27FC236}">
              <a16:creationId xmlns:a16="http://schemas.microsoft.com/office/drawing/2014/main" xmlns="" id="{00000000-0008-0000-0200-00004303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836" name="Text Box 1">
          <a:extLst>
            <a:ext uri="{FF2B5EF4-FFF2-40B4-BE49-F238E27FC236}">
              <a16:creationId xmlns:a16="http://schemas.microsoft.com/office/drawing/2014/main" xmlns="" id="{00000000-0008-0000-0200-00004403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837" name="Text Box 4">
          <a:extLst>
            <a:ext uri="{FF2B5EF4-FFF2-40B4-BE49-F238E27FC236}">
              <a16:creationId xmlns:a16="http://schemas.microsoft.com/office/drawing/2014/main" xmlns="" id="{00000000-0008-0000-0200-00004503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838" name="Text Box 1">
          <a:extLst>
            <a:ext uri="{FF2B5EF4-FFF2-40B4-BE49-F238E27FC236}">
              <a16:creationId xmlns:a16="http://schemas.microsoft.com/office/drawing/2014/main" xmlns="" id="{00000000-0008-0000-0200-00004603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839" name="Text Box 4">
          <a:extLst>
            <a:ext uri="{FF2B5EF4-FFF2-40B4-BE49-F238E27FC236}">
              <a16:creationId xmlns:a16="http://schemas.microsoft.com/office/drawing/2014/main" xmlns="" id="{00000000-0008-0000-0200-00004703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840" name="Text Box 1">
          <a:extLst>
            <a:ext uri="{FF2B5EF4-FFF2-40B4-BE49-F238E27FC236}">
              <a16:creationId xmlns:a16="http://schemas.microsoft.com/office/drawing/2014/main" xmlns="" id="{00000000-0008-0000-0200-0000480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841" name="Text Box 2">
          <a:extLst>
            <a:ext uri="{FF2B5EF4-FFF2-40B4-BE49-F238E27FC236}">
              <a16:creationId xmlns:a16="http://schemas.microsoft.com/office/drawing/2014/main" xmlns="" id="{00000000-0008-0000-0200-0000490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842" name="Text Box 1">
          <a:extLst>
            <a:ext uri="{FF2B5EF4-FFF2-40B4-BE49-F238E27FC236}">
              <a16:creationId xmlns:a16="http://schemas.microsoft.com/office/drawing/2014/main" xmlns="" id="{00000000-0008-0000-0200-00004A0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843" name="Text Box 2">
          <a:extLst>
            <a:ext uri="{FF2B5EF4-FFF2-40B4-BE49-F238E27FC236}">
              <a16:creationId xmlns:a16="http://schemas.microsoft.com/office/drawing/2014/main" xmlns="" id="{00000000-0008-0000-0200-00004B0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844" name="Text Box 1">
          <a:extLst>
            <a:ext uri="{FF2B5EF4-FFF2-40B4-BE49-F238E27FC236}">
              <a16:creationId xmlns:a16="http://schemas.microsoft.com/office/drawing/2014/main" xmlns="" id="{00000000-0008-0000-0200-00004C03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845" name="Text Box 4">
          <a:extLst>
            <a:ext uri="{FF2B5EF4-FFF2-40B4-BE49-F238E27FC236}">
              <a16:creationId xmlns:a16="http://schemas.microsoft.com/office/drawing/2014/main" xmlns="" id="{00000000-0008-0000-0200-00004D03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846" name="Text Box 1">
          <a:extLst>
            <a:ext uri="{FF2B5EF4-FFF2-40B4-BE49-F238E27FC236}">
              <a16:creationId xmlns:a16="http://schemas.microsoft.com/office/drawing/2014/main" xmlns="" id="{00000000-0008-0000-0200-00004E03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847" name="Text Box 4">
          <a:extLst>
            <a:ext uri="{FF2B5EF4-FFF2-40B4-BE49-F238E27FC236}">
              <a16:creationId xmlns:a16="http://schemas.microsoft.com/office/drawing/2014/main" xmlns="" id="{00000000-0008-0000-0200-00004F03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848" name="Text Box 1">
          <a:extLst>
            <a:ext uri="{FF2B5EF4-FFF2-40B4-BE49-F238E27FC236}">
              <a16:creationId xmlns:a16="http://schemas.microsoft.com/office/drawing/2014/main" xmlns="" id="{00000000-0008-0000-0200-0000500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849" name="Text Box 2">
          <a:extLst>
            <a:ext uri="{FF2B5EF4-FFF2-40B4-BE49-F238E27FC236}">
              <a16:creationId xmlns:a16="http://schemas.microsoft.com/office/drawing/2014/main" xmlns="" id="{00000000-0008-0000-0200-0000510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850" name="Text Box 1">
          <a:extLst>
            <a:ext uri="{FF2B5EF4-FFF2-40B4-BE49-F238E27FC236}">
              <a16:creationId xmlns:a16="http://schemas.microsoft.com/office/drawing/2014/main" xmlns="" id="{00000000-0008-0000-0200-0000520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851" name="Text Box 2">
          <a:extLst>
            <a:ext uri="{FF2B5EF4-FFF2-40B4-BE49-F238E27FC236}">
              <a16:creationId xmlns:a16="http://schemas.microsoft.com/office/drawing/2014/main" xmlns="" id="{00000000-0008-0000-0200-0000530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852" name="Text Box 1">
          <a:extLst>
            <a:ext uri="{FF2B5EF4-FFF2-40B4-BE49-F238E27FC236}">
              <a16:creationId xmlns:a16="http://schemas.microsoft.com/office/drawing/2014/main" xmlns="" id="{00000000-0008-0000-0200-0000540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853" name="Text Box 2">
          <a:extLst>
            <a:ext uri="{FF2B5EF4-FFF2-40B4-BE49-F238E27FC236}">
              <a16:creationId xmlns:a16="http://schemas.microsoft.com/office/drawing/2014/main" xmlns="" id="{00000000-0008-0000-0200-0000550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854" name="Text Box 1">
          <a:extLst>
            <a:ext uri="{FF2B5EF4-FFF2-40B4-BE49-F238E27FC236}">
              <a16:creationId xmlns:a16="http://schemas.microsoft.com/office/drawing/2014/main" xmlns="" id="{00000000-0008-0000-0200-0000560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855" name="Text Box 2">
          <a:extLst>
            <a:ext uri="{FF2B5EF4-FFF2-40B4-BE49-F238E27FC236}">
              <a16:creationId xmlns:a16="http://schemas.microsoft.com/office/drawing/2014/main" xmlns="" id="{00000000-0008-0000-0200-0000570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856" name="Text Box 1">
          <a:extLst>
            <a:ext uri="{FF2B5EF4-FFF2-40B4-BE49-F238E27FC236}">
              <a16:creationId xmlns:a16="http://schemas.microsoft.com/office/drawing/2014/main" xmlns="" id="{00000000-0008-0000-0200-00005803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857" name="Text Box 4">
          <a:extLst>
            <a:ext uri="{FF2B5EF4-FFF2-40B4-BE49-F238E27FC236}">
              <a16:creationId xmlns:a16="http://schemas.microsoft.com/office/drawing/2014/main" xmlns="" id="{00000000-0008-0000-0200-00005903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858" name="Text Box 1">
          <a:extLst>
            <a:ext uri="{FF2B5EF4-FFF2-40B4-BE49-F238E27FC236}">
              <a16:creationId xmlns:a16="http://schemas.microsoft.com/office/drawing/2014/main" xmlns="" id="{00000000-0008-0000-0200-00005A03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859" name="Text Box 4">
          <a:extLst>
            <a:ext uri="{FF2B5EF4-FFF2-40B4-BE49-F238E27FC236}">
              <a16:creationId xmlns:a16="http://schemas.microsoft.com/office/drawing/2014/main" xmlns="" id="{00000000-0008-0000-0200-00005B03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860" name="Text Box 1">
          <a:extLst>
            <a:ext uri="{FF2B5EF4-FFF2-40B4-BE49-F238E27FC236}">
              <a16:creationId xmlns:a16="http://schemas.microsoft.com/office/drawing/2014/main" xmlns="" id="{00000000-0008-0000-0200-00005C0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861" name="Text Box 2">
          <a:extLst>
            <a:ext uri="{FF2B5EF4-FFF2-40B4-BE49-F238E27FC236}">
              <a16:creationId xmlns:a16="http://schemas.microsoft.com/office/drawing/2014/main" xmlns="" id="{00000000-0008-0000-0200-00005D0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862" name="Text Box 1">
          <a:extLst>
            <a:ext uri="{FF2B5EF4-FFF2-40B4-BE49-F238E27FC236}">
              <a16:creationId xmlns:a16="http://schemas.microsoft.com/office/drawing/2014/main" xmlns="" id="{00000000-0008-0000-0200-00005E0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863" name="Text Box 2">
          <a:extLst>
            <a:ext uri="{FF2B5EF4-FFF2-40B4-BE49-F238E27FC236}">
              <a16:creationId xmlns:a16="http://schemas.microsoft.com/office/drawing/2014/main" xmlns="" id="{00000000-0008-0000-0200-00005F0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864" name="Text Box 1">
          <a:extLst>
            <a:ext uri="{FF2B5EF4-FFF2-40B4-BE49-F238E27FC236}">
              <a16:creationId xmlns:a16="http://schemas.microsoft.com/office/drawing/2014/main" xmlns="" id="{00000000-0008-0000-0200-00006003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865" name="Text Box 1">
          <a:extLst>
            <a:ext uri="{FF2B5EF4-FFF2-40B4-BE49-F238E27FC236}">
              <a16:creationId xmlns:a16="http://schemas.microsoft.com/office/drawing/2014/main" xmlns="" id="{00000000-0008-0000-0200-00006103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866" name="Text Box 4">
          <a:extLst>
            <a:ext uri="{FF2B5EF4-FFF2-40B4-BE49-F238E27FC236}">
              <a16:creationId xmlns:a16="http://schemas.microsoft.com/office/drawing/2014/main" xmlns="" id="{00000000-0008-0000-0200-00006203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867" name="Text Box 1">
          <a:extLst>
            <a:ext uri="{FF2B5EF4-FFF2-40B4-BE49-F238E27FC236}">
              <a16:creationId xmlns:a16="http://schemas.microsoft.com/office/drawing/2014/main" xmlns="" id="{00000000-0008-0000-0200-00006303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868" name="Text Box 4">
          <a:extLst>
            <a:ext uri="{FF2B5EF4-FFF2-40B4-BE49-F238E27FC236}">
              <a16:creationId xmlns:a16="http://schemas.microsoft.com/office/drawing/2014/main" xmlns="" id="{00000000-0008-0000-0200-00006403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869" name="Text Box 1">
          <a:extLst>
            <a:ext uri="{FF2B5EF4-FFF2-40B4-BE49-F238E27FC236}">
              <a16:creationId xmlns:a16="http://schemas.microsoft.com/office/drawing/2014/main" xmlns="" id="{00000000-0008-0000-0200-00006503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870" name="Text Box 2">
          <a:extLst>
            <a:ext uri="{FF2B5EF4-FFF2-40B4-BE49-F238E27FC236}">
              <a16:creationId xmlns:a16="http://schemas.microsoft.com/office/drawing/2014/main" xmlns="" id="{00000000-0008-0000-0200-00006603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871" name="Text Box 1">
          <a:extLst>
            <a:ext uri="{FF2B5EF4-FFF2-40B4-BE49-F238E27FC236}">
              <a16:creationId xmlns:a16="http://schemas.microsoft.com/office/drawing/2014/main" xmlns="" id="{00000000-0008-0000-0200-00006703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872" name="Text Box 2">
          <a:extLst>
            <a:ext uri="{FF2B5EF4-FFF2-40B4-BE49-F238E27FC236}">
              <a16:creationId xmlns:a16="http://schemas.microsoft.com/office/drawing/2014/main" xmlns="" id="{00000000-0008-0000-0200-00006803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873" name="Text Box 1">
          <a:extLst>
            <a:ext uri="{FF2B5EF4-FFF2-40B4-BE49-F238E27FC236}">
              <a16:creationId xmlns:a16="http://schemas.microsoft.com/office/drawing/2014/main" xmlns="" id="{00000000-0008-0000-0200-00006903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874" name="Text Box 1">
          <a:extLst>
            <a:ext uri="{FF2B5EF4-FFF2-40B4-BE49-F238E27FC236}">
              <a16:creationId xmlns:a16="http://schemas.microsoft.com/office/drawing/2014/main" xmlns="" id="{00000000-0008-0000-0200-00006A03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875" name="Text Box 4">
          <a:extLst>
            <a:ext uri="{FF2B5EF4-FFF2-40B4-BE49-F238E27FC236}">
              <a16:creationId xmlns:a16="http://schemas.microsoft.com/office/drawing/2014/main" xmlns="" id="{00000000-0008-0000-0200-00006B03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876" name="Text Box 1">
          <a:extLst>
            <a:ext uri="{FF2B5EF4-FFF2-40B4-BE49-F238E27FC236}">
              <a16:creationId xmlns:a16="http://schemas.microsoft.com/office/drawing/2014/main" xmlns="" id="{00000000-0008-0000-0200-00006C03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877" name="Text Box 4">
          <a:extLst>
            <a:ext uri="{FF2B5EF4-FFF2-40B4-BE49-F238E27FC236}">
              <a16:creationId xmlns:a16="http://schemas.microsoft.com/office/drawing/2014/main" xmlns="" id="{00000000-0008-0000-0200-00006D03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878" name="Text Box 1">
          <a:extLst>
            <a:ext uri="{FF2B5EF4-FFF2-40B4-BE49-F238E27FC236}">
              <a16:creationId xmlns:a16="http://schemas.microsoft.com/office/drawing/2014/main" xmlns="" id="{00000000-0008-0000-0200-00006E03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879" name="Text Box 1">
          <a:extLst>
            <a:ext uri="{FF2B5EF4-FFF2-40B4-BE49-F238E27FC236}">
              <a16:creationId xmlns:a16="http://schemas.microsoft.com/office/drawing/2014/main" xmlns="" id="{00000000-0008-0000-0200-00006F03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880" name="Text Box 4">
          <a:extLst>
            <a:ext uri="{FF2B5EF4-FFF2-40B4-BE49-F238E27FC236}">
              <a16:creationId xmlns:a16="http://schemas.microsoft.com/office/drawing/2014/main" xmlns="" id="{00000000-0008-0000-0200-00007003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881" name="Text Box 1">
          <a:extLst>
            <a:ext uri="{FF2B5EF4-FFF2-40B4-BE49-F238E27FC236}">
              <a16:creationId xmlns:a16="http://schemas.microsoft.com/office/drawing/2014/main" xmlns="" id="{00000000-0008-0000-0200-00007103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882" name="Text Box 4">
          <a:extLst>
            <a:ext uri="{FF2B5EF4-FFF2-40B4-BE49-F238E27FC236}">
              <a16:creationId xmlns:a16="http://schemas.microsoft.com/office/drawing/2014/main" xmlns="" id="{00000000-0008-0000-0200-00007203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883" name="Text Box 1">
          <a:extLst>
            <a:ext uri="{FF2B5EF4-FFF2-40B4-BE49-F238E27FC236}">
              <a16:creationId xmlns:a16="http://schemas.microsoft.com/office/drawing/2014/main" xmlns="" id="{00000000-0008-0000-0200-0000730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884" name="Text Box 2">
          <a:extLst>
            <a:ext uri="{FF2B5EF4-FFF2-40B4-BE49-F238E27FC236}">
              <a16:creationId xmlns:a16="http://schemas.microsoft.com/office/drawing/2014/main" xmlns="" id="{00000000-0008-0000-0200-0000740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885" name="Text Box 1">
          <a:extLst>
            <a:ext uri="{FF2B5EF4-FFF2-40B4-BE49-F238E27FC236}">
              <a16:creationId xmlns:a16="http://schemas.microsoft.com/office/drawing/2014/main" xmlns="" id="{00000000-0008-0000-0200-0000750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886" name="Text Box 2">
          <a:extLst>
            <a:ext uri="{FF2B5EF4-FFF2-40B4-BE49-F238E27FC236}">
              <a16:creationId xmlns:a16="http://schemas.microsoft.com/office/drawing/2014/main" xmlns="" id="{00000000-0008-0000-0200-0000760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887" name="Text Box 1">
          <a:extLst>
            <a:ext uri="{FF2B5EF4-FFF2-40B4-BE49-F238E27FC236}">
              <a16:creationId xmlns:a16="http://schemas.microsoft.com/office/drawing/2014/main" xmlns="" id="{00000000-0008-0000-0200-00007703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888" name="Text Box 4">
          <a:extLst>
            <a:ext uri="{FF2B5EF4-FFF2-40B4-BE49-F238E27FC236}">
              <a16:creationId xmlns:a16="http://schemas.microsoft.com/office/drawing/2014/main" xmlns="" id="{00000000-0008-0000-0200-00007803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889" name="Text Box 1">
          <a:extLst>
            <a:ext uri="{FF2B5EF4-FFF2-40B4-BE49-F238E27FC236}">
              <a16:creationId xmlns:a16="http://schemas.microsoft.com/office/drawing/2014/main" xmlns="" id="{00000000-0008-0000-0200-00007903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890" name="Text Box 4">
          <a:extLst>
            <a:ext uri="{FF2B5EF4-FFF2-40B4-BE49-F238E27FC236}">
              <a16:creationId xmlns:a16="http://schemas.microsoft.com/office/drawing/2014/main" xmlns="" id="{00000000-0008-0000-0200-00007A03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891" name="Text Box 1">
          <a:extLst>
            <a:ext uri="{FF2B5EF4-FFF2-40B4-BE49-F238E27FC236}">
              <a16:creationId xmlns:a16="http://schemas.microsoft.com/office/drawing/2014/main" xmlns="" id="{00000000-0008-0000-0200-00007B0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892" name="Text Box 2">
          <a:extLst>
            <a:ext uri="{FF2B5EF4-FFF2-40B4-BE49-F238E27FC236}">
              <a16:creationId xmlns:a16="http://schemas.microsoft.com/office/drawing/2014/main" xmlns="" id="{00000000-0008-0000-0200-00007C0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893" name="Text Box 1">
          <a:extLst>
            <a:ext uri="{FF2B5EF4-FFF2-40B4-BE49-F238E27FC236}">
              <a16:creationId xmlns:a16="http://schemas.microsoft.com/office/drawing/2014/main" xmlns="" id="{00000000-0008-0000-0200-00007D0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894" name="Text Box 2">
          <a:extLst>
            <a:ext uri="{FF2B5EF4-FFF2-40B4-BE49-F238E27FC236}">
              <a16:creationId xmlns:a16="http://schemas.microsoft.com/office/drawing/2014/main" xmlns="" id="{00000000-0008-0000-0200-00007E0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895" name="Text Box 1">
          <a:extLst>
            <a:ext uri="{FF2B5EF4-FFF2-40B4-BE49-F238E27FC236}">
              <a16:creationId xmlns:a16="http://schemas.microsoft.com/office/drawing/2014/main" xmlns="" id="{00000000-0008-0000-0200-00007F0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896" name="Text Box 2">
          <a:extLst>
            <a:ext uri="{FF2B5EF4-FFF2-40B4-BE49-F238E27FC236}">
              <a16:creationId xmlns:a16="http://schemas.microsoft.com/office/drawing/2014/main" xmlns="" id="{00000000-0008-0000-0200-0000800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897" name="Text Box 1">
          <a:extLst>
            <a:ext uri="{FF2B5EF4-FFF2-40B4-BE49-F238E27FC236}">
              <a16:creationId xmlns:a16="http://schemas.microsoft.com/office/drawing/2014/main" xmlns="" id="{00000000-0008-0000-0200-0000810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898" name="Text Box 2">
          <a:extLst>
            <a:ext uri="{FF2B5EF4-FFF2-40B4-BE49-F238E27FC236}">
              <a16:creationId xmlns:a16="http://schemas.microsoft.com/office/drawing/2014/main" xmlns="" id="{00000000-0008-0000-0200-0000820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899" name="Text Box 1">
          <a:extLst>
            <a:ext uri="{FF2B5EF4-FFF2-40B4-BE49-F238E27FC236}">
              <a16:creationId xmlns:a16="http://schemas.microsoft.com/office/drawing/2014/main" xmlns="" id="{00000000-0008-0000-0200-00008303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900" name="Text Box 4">
          <a:extLst>
            <a:ext uri="{FF2B5EF4-FFF2-40B4-BE49-F238E27FC236}">
              <a16:creationId xmlns:a16="http://schemas.microsoft.com/office/drawing/2014/main" xmlns="" id="{00000000-0008-0000-0200-00008403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901" name="Text Box 1">
          <a:extLst>
            <a:ext uri="{FF2B5EF4-FFF2-40B4-BE49-F238E27FC236}">
              <a16:creationId xmlns:a16="http://schemas.microsoft.com/office/drawing/2014/main" xmlns="" id="{00000000-0008-0000-0200-00008503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902" name="Text Box 4">
          <a:extLst>
            <a:ext uri="{FF2B5EF4-FFF2-40B4-BE49-F238E27FC236}">
              <a16:creationId xmlns:a16="http://schemas.microsoft.com/office/drawing/2014/main" xmlns="" id="{00000000-0008-0000-0200-00008603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903" name="Text Box 1">
          <a:extLst>
            <a:ext uri="{FF2B5EF4-FFF2-40B4-BE49-F238E27FC236}">
              <a16:creationId xmlns:a16="http://schemas.microsoft.com/office/drawing/2014/main" xmlns="" id="{00000000-0008-0000-0200-0000870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904" name="Text Box 2">
          <a:extLst>
            <a:ext uri="{FF2B5EF4-FFF2-40B4-BE49-F238E27FC236}">
              <a16:creationId xmlns:a16="http://schemas.microsoft.com/office/drawing/2014/main" xmlns="" id="{00000000-0008-0000-0200-0000880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905" name="Text Box 1">
          <a:extLst>
            <a:ext uri="{FF2B5EF4-FFF2-40B4-BE49-F238E27FC236}">
              <a16:creationId xmlns:a16="http://schemas.microsoft.com/office/drawing/2014/main" xmlns="" id="{00000000-0008-0000-0200-0000890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906" name="Text Box 2">
          <a:extLst>
            <a:ext uri="{FF2B5EF4-FFF2-40B4-BE49-F238E27FC236}">
              <a16:creationId xmlns:a16="http://schemas.microsoft.com/office/drawing/2014/main" xmlns="" id="{00000000-0008-0000-0200-00008A0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907" name="Text Box 1">
          <a:extLst>
            <a:ext uri="{FF2B5EF4-FFF2-40B4-BE49-F238E27FC236}">
              <a16:creationId xmlns:a16="http://schemas.microsoft.com/office/drawing/2014/main" xmlns="" id="{00000000-0008-0000-0200-00008B03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908" name="Text Box 1">
          <a:extLst>
            <a:ext uri="{FF2B5EF4-FFF2-40B4-BE49-F238E27FC236}">
              <a16:creationId xmlns:a16="http://schemas.microsoft.com/office/drawing/2014/main" xmlns="" id="{00000000-0008-0000-0200-00008C0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909" name="Text Box 4">
          <a:extLst>
            <a:ext uri="{FF2B5EF4-FFF2-40B4-BE49-F238E27FC236}">
              <a16:creationId xmlns:a16="http://schemas.microsoft.com/office/drawing/2014/main" xmlns="" id="{00000000-0008-0000-0200-00008D0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910" name="Text Box 1">
          <a:extLst>
            <a:ext uri="{FF2B5EF4-FFF2-40B4-BE49-F238E27FC236}">
              <a16:creationId xmlns:a16="http://schemas.microsoft.com/office/drawing/2014/main" xmlns="" id="{00000000-0008-0000-0200-00008E03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911" name="Text Box 4">
          <a:extLst>
            <a:ext uri="{FF2B5EF4-FFF2-40B4-BE49-F238E27FC236}">
              <a16:creationId xmlns:a16="http://schemas.microsoft.com/office/drawing/2014/main" xmlns="" id="{00000000-0008-0000-0200-00008F03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912" name="Text Box 1">
          <a:extLst>
            <a:ext uri="{FF2B5EF4-FFF2-40B4-BE49-F238E27FC236}">
              <a16:creationId xmlns:a16="http://schemas.microsoft.com/office/drawing/2014/main" xmlns="" id="{00000000-0008-0000-0200-00009003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913" name="Text Box 2">
          <a:extLst>
            <a:ext uri="{FF2B5EF4-FFF2-40B4-BE49-F238E27FC236}">
              <a16:creationId xmlns:a16="http://schemas.microsoft.com/office/drawing/2014/main" xmlns="" id="{00000000-0008-0000-0200-00009103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914" name="Text Box 1">
          <a:extLst>
            <a:ext uri="{FF2B5EF4-FFF2-40B4-BE49-F238E27FC236}">
              <a16:creationId xmlns:a16="http://schemas.microsoft.com/office/drawing/2014/main" xmlns="" id="{00000000-0008-0000-0200-00009203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915" name="Text Box 2">
          <a:extLst>
            <a:ext uri="{FF2B5EF4-FFF2-40B4-BE49-F238E27FC236}">
              <a16:creationId xmlns:a16="http://schemas.microsoft.com/office/drawing/2014/main" xmlns="" id="{00000000-0008-0000-0200-00009303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916" name="Text Box 1">
          <a:extLst>
            <a:ext uri="{FF2B5EF4-FFF2-40B4-BE49-F238E27FC236}">
              <a16:creationId xmlns:a16="http://schemas.microsoft.com/office/drawing/2014/main" xmlns="" id="{00000000-0008-0000-0200-00009403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917" name="Text Box 1">
          <a:extLst>
            <a:ext uri="{FF2B5EF4-FFF2-40B4-BE49-F238E27FC236}">
              <a16:creationId xmlns:a16="http://schemas.microsoft.com/office/drawing/2014/main" xmlns="" id="{00000000-0008-0000-0200-00009503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918" name="Text Box 4">
          <a:extLst>
            <a:ext uri="{FF2B5EF4-FFF2-40B4-BE49-F238E27FC236}">
              <a16:creationId xmlns:a16="http://schemas.microsoft.com/office/drawing/2014/main" xmlns="" id="{00000000-0008-0000-0200-00009603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919" name="Text Box 1">
          <a:extLst>
            <a:ext uri="{FF2B5EF4-FFF2-40B4-BE49-F238E27FC236}">
              <a16:creationId xmlns:a16="http://schemas.microsoft.com/office/drawing/2014/main" xmlns="" id="{00000000-0008-0000-0200-00009703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920" name="Text Box 4">
          <a:extLst>
            <a:ext uri="{FF2B5EF4-FFF2-40B4-BE49-F238E27FC236}">
              <a16:creationId xmlns:a16="http://schemas.microsoft.com/office/drawing/2014/main" xmlns="" id="{00000000-0008-0000-0200-00009803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921" name="Text Box 1">
          <a:extLst>
            <a:ext uri="{FF2B5EF4-FFF2-40B4-BE49-F238E27FC236}">
              <a16:creationId xmlns:a16="http://schemas.microsoft.com/office/drawing/2014/main" xmlns="" id="{00000000-0008-0000-0200-00009903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922" name="Text Box 1">
          <a:extLst>
            <a:ext uri="{FF2B5EF4-FFF2-40B4-BE49-F238E27FC236}">
              <a16:creationId xmlns:a16="http://schemas.microsoft.com/office/drawing/2014/main" xmlns="" id="{00000000-0008-0000-0200-00009A0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923" name="Text Box 4">
          <a:extLst>
            <a:ext uri="{FF2B5EF4-FFF2-40B4-BE49-F238E27FC236}">
              <a16:creationId xmlns:a16="http://schemas.microsoft.com/office/drawing/2014/main" xmlns="" id="{00000000-0008-0000-0200-00009B0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924" name="Text Box 1">
          <a:extLst>
            <a:ext uri="{FF2B5EF4-FFF2-40B4-BE49-F238E27FC236}">
              <a16:creationId xmlns:a16="http://schemas.microsoft.com/office/drawing/2014/main" xmlns="" id="{00000000-0008-0000-0200-00009C03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925" name="Text Box 4">
          <a:extLst>
            <a:ext uri="{FF2B5EF4-FFF2-40B4-BE49-F238E27FC236}">
              <a16:creationId xmlns:a16="http://schemas.microsoft.com/office/drawing/2014/main" xmlns="" id="{00000000-0008-0000-0200-00009D03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926" name="Text Box 1">
          <a:extLst>
            <a:ext uri="{FF2B5EF4-FFF2-40B4-BE49-F238E27FC236}">
              <a16:creationId xmlns:a16="http://schemas.microsoft.com/office/drawing/2014/main" xmlns="" id="{00000000-0008-0000-0200-00009E0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927" name="Text Box 2">
          <a:extLst>
            <a:ext uri="{FF2B5EF4-FFF2-40B4-BE49-F238E27FC236}">
              <a16:creationId xmlns:a16="http://schemas.microsoft.com/office/drawing/2014/main" xmlns="" id="{00000000-0008-0000-0200-00009F0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928" name="Text Box 1">
          <a:extLst>
            <a:ext uri="{FF2B5EF4-FFF2-40B4-BE49-F238E27FC236}">
              <a16:creationId xmlns:a16="http://schemas.microsoft.com/office/drawing/2014/main" xmlns="" id="{00000000-0008-0000-0200-0000A00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929" name="Text Box 2">
          <a:extLst>
            <a:ext uri="{FF2B5EF4-FFF2-40B4-BE49-F238E27FC236}">
              <a16:creationId xmlns:a16="http://schemas.microsoft.com/office/drawing/2014/main" xmlns="" id="{00000000-0008-0000-0200-0000A10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930" name="Text Box 1">
          <a:extLst>
            <a:ext uri="{FF2B5EF4-FFF2-40B4-BE49-F238E27FC236}">
              <a16:creationId xmlns:a16="http://schemas.microsoft.com/office/drawing/2014/main" xmlns="" id="{00000000-0008-0000-0200-0000A203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931" name="Text Box 4">
          <a:extLst>
            <a:ext uri="{FF2B5EF4-FFF2-40B4-BE49-F238E27FC236}">
              <a16:creationId xmlns:a16="http://schemas.microsoft.com/office/drawing/2014/main" xmlns="" id="{00000000-0008-0000-0200-0000A303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932" name="Text Box 1">
          <a:extLst>
            <a:ext uri="{FF2B5EF4-FFF2-40B4-BE49-F238E27FC236}">
              <a16:creationId xmlns:a16="http://schemas.microsoft.com/office/drawing/2014/main" xmlns="" id="{00000000-0008-0000-0200-0000A403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933" name="Text Box 4">
          <a:extLst>
            <a:ext uri="{FF2B5EF4-FFF2-40B4-BE49-F238E27FC236}">
              <a16:creationId xmlns:a16="http://schemas.microsoft.com/office/drawing/2014/main" xmlns="" id="{00000000-0008-0000-0200-0000A503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34" name="Text Box 1">
          <a:extLst>
            <a:ext uri="{FF2B5EF4-FFF2-40B4-BE49-F238E27FC236}">
              <a16:creationId xmlns:a16="http://schemas.microsoft.com/office/drawing/2014/main" xmlns="" id="{00000000-0008-0000-0200-0000A60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35" name="Text Box 2">
          <a:extLst>
            <a:ext uri="{FF2B5EF4-FFF2-40B4-BE49-F238E27FC236}">
              <a16:creationId xmlns:a16="http://schemas.microsoft.com/office/drawing/2014/main" xmlns="" id="{00000000-0008-0000-0200-0000A70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36" name="Text Box 1">
          <a:extLst>
            <a:ext uri="{FF2B5EF4-FFF2-40B4-BE49-F238E27FC236}">
              <a16:creationId xmlns:a16="http://schemas.microsoft.com/office/drawing/2014/main" xmlns="" id="{00000000-0008-0000-0200-0000A80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37" name="Text Box 2">
          <a:extLst>
            <a:ext uri="{FF2B5EF4-FFF2-40B4-BE49-F238E27FC236}">
              <a16:creationId xmlns:a16="http://schemas.microsoft.com/office/drawing/2014/main" xmlns="" id="{00000000-0008-0000-0200-0000A90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38" name="Text Box 1">
          <a:extLst>
            <a:ext uri="{FF2B5EF4-FFF2-40B4-BE49-F238E27FC236}">
              <a16:creationId xmlns:a16="http://schemas.microsoft.com/office/drawing/2014/main" xmlns="" id="{00000000-0008-0000-0200-0000AA0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39" name="Text Box 2">
          <a:extLst>
            <a:ext uri="{FF2B5EF4-FFF2-40B4-BE49-F238E27FC236}">
              <a16:creationId xmlns:a16="http://schemas.microsoft.com/office/drawing/2014/main" xmlns="" id="{00000000-0008-0000-0200-0000AB0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40" name="Text Box 1">
          <a:extLst>
            <a:ext uri="{FF2B5EF4-FFF2-40B4-BE49-F238E27FC236}">
              <a16:creationId xmlns:a16="http://schemas.microsoft.com/office/drawing/2014/main" xmlns="" id="{00000000-0008-0000-0200-0000AC0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941" name="Text Box 2">
          <a:extLst>
            <a:ext uri="{FF2B5EF4-FFF2-40B4-BE49-F238E27FC236}">
              <a16:creationId xmlns:a16="http://schemas.microsoft.com/office/drawing/2014/main" xmlns="" id="{00000000-0008-0000-0200-0000AD0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942" name="Text Box 4">
          <a:extLst>
            <a:ext uri="{FF2B5EF4-FFF2-40B4-BE49-F238E27FC236}">
              <a16:creationId xmlns:a16="http://schemas.microsoft.com/office/drawing/2014/main" xmlns="" id="{00000000-0008-0000-0200-0000AE03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943" name="Text Box 1">
          <a:extLst>
            <a:ext uri="{FF2B5EF4-FFF2-40B4-BE49-F238E27FC236}">
              <a16:creationId xmlns:a16="http://schemas.microsoft.com/office/drawing/2014/main" xmlns="" id="{00000000-0008-0000-0200-0000AF03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944" name="Text Box 4">
          <a:extLst>
            <a:ext uri="{FF2B5EF4-FFF2-40B4-BE49-F238E27FC236}">
              <a16:creationId xmlns:a16="http://schemas.microsoft.com/office/drawing/2014/main" xmlns="" id="{00000000-0008-0000-0200-0000B003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945" name="Text Box 1">
          <a:extLst>
            <a:ext uri="{FF2B5EF4-FFF2-40B4-BE49-F238E27FC236}">
              <a16:creationId xmlns:a16="http://schemas.microsoft.com/office/drawing/2014/main" xmlns="" id="{00000000-0008-0000-0200-0000B10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946" name="Text Box 2">
          <a:extLst>
            <a:ext uri="{FF2B5EF4-FFF2-40B4-BE49-F238E27FC236}">
              <a16:creationId xmlns:a16="http://schemas.microsoft.com/office/drawing/2014/main" xmlns="" id="{00000000-0008-0000-0200-0000B20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947" name="Text Box 1">
          <a:extLst>
            <a:ext uri="{FF2B5EF4-FFF2-40B4-BE49-F238E27FC236}">
              <a16:creationId xmlns:a16="http://schemas.microsoft.com/office/drawing/2014/main" xmlns="" id="{00000000-0008-0000-0200-0000B30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948" name="Text Box 2">
          <a:extLst>
            <a:ext uri="{FF2B5EF4-FFF2-40B4-BE49-F238E27FC236}">
              <a16:creationId xmlns:a16="http://schemas.microsoft.com/office/drawing/2014/main" xmlns="" id="{00000000-0008-0000-0200-0000B40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949" name="Text Box 1">
          <a:extLst>
            <a:ext uri="{FF2B5EF4-FFF2-40B4-BE49-F238E27FC236}">
              <a16:creationId xmlns:a16="http://schemas.microsoft.com/office/drawing/2014/main" xmlns="" id="{00000000-0008-0000-0200-0000B503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950" name="Text Box 4">
          <a:extLst>
            <a:ext uri="{FF2B5EF4-FFF2-40B4-BE49-F238E27FC236}">
              <a16:creationId xmlns:a16="http://schemas.microsoft.com/office/drawing/2014/main" xmlns="" id="{00000000-0008-0000-0200-0000B603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951" name="Text Box 1">
          <a:extLst>
            <a:ext uri="{FF2B5EF4-FFF2-40B4-BE49-F238E27FC236}">
              <a16:creationId xmlns:a16="http://schemas.microsoft.com/office/drawing/2014/main" xmlns="" id="{00000000-0008-0000-0200-0000B703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952" name="Text Box 4">
          <a:extLst>
            <a:ext uri="{FF2B5EF4-FFF2-40B4-BE49-F238E27FC236}">
              <a16:creationId xmlns:a16="http://schemas.microsoft.com/office/drawing/2014/main" xmlns="" id="{00000000-0008-0000-0200-0000B803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953" name="Text Box 1">
          <a:extLst>
            <a:ext uri="{FF2B5EF4-FFF2-40B4-BE49-F238E27FC236}">
              <a16:creationId xmlns:a16="http://schemas.microsoft.com/office/drawing/2014/main" xmlns="" id="{00000000-0008-0000-0200-0000B903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954" name="Text Box 2">
          <a:extLst>
            <a:ext uri="{FF2B5EF4-FFF2-40B4-BE49-F238E27FC236}">
              <a16:creationId xmlns:a16="http://schemas.microsoft.com/office/drawing/2014/main" xmlns="" id="{00000000-0008-0000-0200-0000BA03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955" name="Text Box 1">
          <a:extLst>
            <a:ext uri="{FF2B5EF4-FFF2-40B4-BE49-F238E27FC236}">
              <a16:creationId xmlns:a16="http://schemas.microsoft.com/office/drawing/2014/main" xmlns="" id="{00000000-0008-0000-0200-0000BB03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956" name="Text Box 2">
          <a:extLst>
            <a:ext uri="{FF2B5EF4-FFF2-40B4-BE49-F238E27FC236}">
              <a16:creationId xmlns:a16="http://schemas.microsoft.com/office/drawing/2014/main" xmlns="" id="{00000000-0008-0000-0200-0000BC03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957" name="Text Box 1">
          <a:extLst>
            <a:ext uri="{FF2B5EF4-FFF2-40B4-BE49-F238E27FC236}">
              <a16:creationId xmlns:a16="http://schemas.microsoft.com/office/drawing/2014/main" xmlns="" id="{00000000-0008-0000-0200-0000BD03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958" name="Text Box 1">
          <a:extLst>
            <a:ext uri="{FF2B5EF4-FFF2-40B4-BE49-F238E27FC236}">
              <a16:creationId xmlns:a16="http://schemas.microsoft.com/office/drawing/2014/main" xmlns="" id="{00000000-0008-0000-0200-0000BE03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959" name="Text Box 4">
          <a:extLst>
            <a:ext uri="{FF2B5EF4-FFF2-40B4-BE49-F238E27FC236}">
              <a16:creationId xmlns:a16="http://schemas.microsoft.com/office/drawing/2014/main" xmlns="" id="{00000000-0008-0000-0200-0000BF03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960" name="Text Box 1">
          <a:extLst>
            <a:ext uri="{FF2B5EF4-FFF2-40B4-BE49-F238E27FC236}">
              <a16:creationId xmlns:a16="http://schemas.microsoft.com/office/drawing/2014/main" xmlns="" id="{00000000-0008-0000-0200-0000C003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961" name="Text Box 4">
          <a:extLst>
            <a:ext uri="{FF2B5EF4-FFF2-40B4-BE49-F238E27FC236}">
              <a16:creationId xmlns:a16="http://schemas.microsoft.com/office/drawing/2014/main" xmlns="" id="{00000000-0008-0000-0200-0000C103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962" name="Text Box 1">
          <a:extLst>
            <a:ext uri="{FF2B5EF4-FFF2-40B4-BE49-F238E27FC236}">
              <a16:creationId xmlns:a16="http://schemas.microsoft.com/office/drawing/2014/main" xmlns="" id="{00000000-0008-0000-0200-0000C203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963" name="Text Box 4">
          <a:extLst>
            <a:ext uri="{FF2B5EF4-FFF2-40B4-BE49-F238E27FC236}">
              <a16:creationId xmlns:a16="http://schemas.microsoft.com/office/drawing/2014/main" xmlns="" id="{00000000-0008-0000-0200-0000C303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964" name="Text Box 1">
          <a:extLst>
            <a:ext uri="{FF2B5EF4-FFF2-40B4-BE49-F238E27FC236}">
              <a16:creationId xmlns:a16="http://schemas.microsoft.com/office/drawing/2014/main" xmlns="" id="{00000000-0008-0000-0200-0000C403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965" name="Text Box 4">
          <a:extLst>
            <a:ext uri="{FF2B5EF4-FFF2-40B4-BE49-F238E27FC236}">
              <a16:creationId xmlns:a16="http://schemas.microsoft.com/office/drawing/2014/main" xmlns="" id="{00000000-0008-0000-0200-0000C503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966" name="Text Box 1">
          <a:extLst>
            <a:ext uri="{FF2B5EF4-FFF2-40B4-BE49-F238E27FC236}">
              <a16:creationId xmlns:a16="http://schemas.microsoft.com/office/drawing/2014/main" xmlns="" id="{00000000-0008-0000-0200-0000C60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967" name="Text Box 2">
          <a:extLst>
            <a:ext uri="{FF2B5EF4-FFF2-40B4-BE49-F238E27FC236}">
              <a16:creationId xmlns:a16="http://schemas.microsoft.com/office/drawing/2014/main" xmlns="" id="{00000000-0008-0000-0200-0000C70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968" name="Text Box 1">
          <a:extLst>
            <a:ext uri="{FF2B5EF4-FFF2-40B4-BE49-F238E27FC236}">
              <a16:creationId xmlns:a16="http://schemas.microsoft.com/office/drawing/2014/main" xmlns="" id="{00000000-0008-0000-0200-0000C80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969" name="Text Box 2">
          <a:extLst>
            <a:ext uri="{FF2B5EF4-FFF2-40B4-BE49-F238E27FC236}">
              <a16:creationId xmlns:a16="http://schemas.microsoft.com/office/drawing/2014/main" xmlns="" id="{00000000-0008-0000-0200-0000C90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970" name="Text Box 1">
          <a:extLst>
            <a:ext uri="{FF2B5EF4-FFF2-40B4-BE49-F238E27FC236}">
              <a16:creationId xmlns:a16="http://schemas.microsoft.com/office/drawing/2014/main" xmlns="" id="{00000000-0008-0000-0200-0000CA03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971" name="Text Box 4">
          <a:extLst>
            <a:ext uri="{FF2B5EF4-FFF2-40B4-BE49-F238E27FC236}">
              <a16:creationId xmlns:a16="http://schemas.microsoft.com/office/drawing/2014/main" xmlns="" id="{00000000-0008-0000-0200-0000CB03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972" name="Text Box 1">
          <a:extLst>
            <a:ext uri="{FF2B5EF4-FFF2-40B4-BE49-F238E27FC236}">
              <a16:creationId xmlns:a16="http://schemas.microsoft.com/office/drawing/2014/main" xmlns="" id="{00000000-0008-0000-0200-0000CC03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973" name="Text Box 4">
          <a:extLst>
            <a:ext uri="{FF2B5EF4-FFF2-40B4-BE49-F238E27FC236}">
              <a16:creationId xmlns:a16="http://schemas.microsoft.com/office/drawing/2014/main" xmlns="" id="{00000000-0008-0000-0200-0000CD03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974" name="Text Box 1">
          <a:extLst>
            <a:ext uri="{FF2B5EF4-FFF2-40B4-BE49-F238E27FC236}">
              <a16:creationId xmlns:a16="http://schemas.microsoft.com/office/drawing/2014/main" xmlns="" id="{00000000-0008-0000-0200-0000CE0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975" name="Text Box 2">
          <a:extLst>
            <a:ext uri="{FF2B5EF4-FFF2-40B4-BE49-F238E27FC236}">
              <a16:creationId xmlns:a16="http://schemas.microsoft.com/office/drawing/2014/main" xmlns="" id="{00000000-0008-0000-0200-0000CF0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976" name="Text Box 1">
          <a:extLst>
            <a:ext uri="{FF2B5EF4-FFF2-40B4-BE49-F238E27FC236}">
              <a16:creationId xmlns:a16="http://schemas.microsoft.com/office/drawing/2014/main" xmlns="" id="{00000000-0008-0000-0200-0000D00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977" name="Text Box 2">
          <a:extLst>
            <a:ext uri="{FF2B5EF4-FFF2-40B4-BE49-F238E27FC236}">
              <a16:creationId xmlns:a16="http://schemas.microsoft.com/office/drawing/2014/main" xmlns="" id="{00000000-0008-0000-0200-0000D10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978" name="Text Box 1">
          <a:extLst>
            <a:ext uri="{FF2B5EF4-FFF2-40B4-BE49-F238E27FC236}">
              <a16:creationId xmlns:a16="http://schemas.microsoft.com/office/drawing/2014/main" xmlns="" id="{00000000-0008-0000-0200-0000D20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979" name="Text Box 2">
          <a:extLst>
            <a:ext uri="{FF2B5EF4-FFF2-40B4-BE49-F238E27FC236}">
              <a16:creationId xmlns:a16="http://schemas.microsoft.com/office/drawing/2014/main" xmlns="" id="{00000000-0008-0000-0200-0000D30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980" name="Text Box 1">
          <a:extLst>
            <a:ext uri="{FF2B5EF4-FFF2-40B4-BE49-F238E27FC236}">
              <a16:creationId xmlns:a16="http://schemas.microsoft.com/office/drawing/2014/main" xmlns="" id="{00000000-0008-0000-0200-0000D40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981" name="Text Box 2">
          <a:extLst>
            <a:ext uri="{FF2B5EF4-FFF2-40B4-BE49-F238E27FC236}">
              <a16:creationId xmlns:a16="http://schemas.microsoft.com/office/drawing/2014/main" xmlns="" id="{00000000-0008-0000-0200-0000D50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982" name="Text Box 4">
          <a:extLst>
            <a:ext uri="{FF2B5EF4-FFF2-40B4-BE49-F238E27FC236}">
              <a16:creationId xmlns:a16="http://schemas.microsoft.com/office/drawing/2014/main" xmlns="" id="{00000000-0008-0000-0200-0000D603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983" name="Text Box 1">
          <a:extLst>
            <a:ext uri="{FF2B5EF4-FFF2-40B4-BE49-F238E27FC236}">
              <a16:creationId xmlns:a16="http://schemas.microsoft.com/office/drawing/2014/main" xmlns="" id="{00000000-0008-0000-0200-0000D703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984" name="Text Box 4">
          <a:extLst>
            <a:ext uri="{FF2B5EF4-FFF2-40B4-BE49-F238E27FC236}">
              <a16:creationId xmlns:a16="http://schemas.microsoft.com/office/drawing/2014/main" xmlns="" id="{00000000-0008-0000-0200-0000D803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985" name="Text Box 1">
          <a:extLst>
            <a:ext uri="{FF2B5EF4-FFF2-40B4-BE49-F238E27FC236}">
              <a16:creationId xmlns:a16="http://schemas.microsoft.com/office/drawing/2014/main" xmlns="" id="{00000000-0008-0000-0200-0000D90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986" name="Text Box 2">
          <a:extLst>
            <a:ext uri="{FF2B5EF4-FFF2-40B4-BE49-F238E27FC236}">
              <a16:creationId xmlns:a16="http://schemas.microsoft.com/office/drawing/2014/main" xmlns="" id="{00000000-0008-0000-0200-0000DA0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987" name="Text Box 1">
          <a:extLst>
            <a:ext uri="{FF2B5EF4-FFF2-40B4-BE49-F238E27FC236}">
              <a16:creationId xmlns:a16="http://schemas.microsoft.com/office/drawing/2014/main" xmlns="" id="{00000000-0008-0000-0200-0000DB0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988" name="Text Box 2">
          <a:extLst>
            <a:ext uri="{FF2B5EF4-FFF2-40B4-BE49-F238E27FC236}">
              <a16:creationId xmlns:a16="http://schemas.microsoft.com/office/drawing/2014/main" xmlns="" id="{00000000-0008-0000-0200-0000DC0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989" name="Text Box 1">
          <a:extLst>
            <a:ext uri="{FF2B5EF4-FFF2-40B4-BE49-F238E27FC236}">
              <a16:creationId xmlns:a16="http://schemas.microsoft.com/office/drawing/2014/main" xmlns="" id="{00000000-0008-0000-0200-0000DD03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990" name="Text Box 4">
          <a:extLst>
            <a:ext uri="{FF2B5EF4-FFF2-40B4-BE49-F238E27FC236}">
              <a16:creationId xmlns:a16="http://schemas.microsoft.com/office/drawing/2014/main" xmlns="" id="{00000000-0008-0000-0200-0000DE03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991" name="Text Box 1">
          <a:extLst>
            <a:ext uri="{FF2B5EF4-FFF2-40B4-BE49-F238E27FC236}">
              <a16:creationId xmlns:a16="http://schemas.microsoft.com/office/drawing/2014/main" xmlns="" id="{00000000-0008-0000-0200-0000DF03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992" name="Text Box 4">
          <a:extLst>
            <a:ext uri="{FF2B5EF4-FFF2-40B4-BE49-F238E27FC236}">
              <a16:creationId xmlns:a16="http://schemas.microsoft.com/office/drawing/2014/main" xmlns="" id="{00000000-0008-0000-0200-0000E003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993" name="Text Box 1">
          <a:extLst>
            <a:ext uri="{FF2B5EF4-FFF2-40B4-BE49-F238E27FC236}">
              <a16:creationId xmlns:a16="http://schemas.microsoft.com/office/drawing/2014/main" xmlns="" id="{00000000-0008-0000-0200-0000E103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994" name="Text Box 2">
          <a:extLst>
            <a:ext uri="{FF2B5EF4-FFF2-40B4-BE49-F238E27FC236}">
              <a16:creationId xmlns:a16="http://schemas.microsoft.com/office/drawing/2014/main" xmlns="" id="{00000000-0008-0000-0200-0000E203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995" name="Text Box 1">
          <a:extLst>
            <a:ext uri="{FF2B5EF4-FFF2-40B4-BE49-F238E27FC236}">
              <a16:creationId xmlns:a16="http://schemas.microsoft.com/office/drawing/2014/main" xmlns="" id="{00000000-0008-0000-0200-0000E303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996" name="Text Box 2">
          <a:extLst>
            <a:ext uri="{FF2B5EF4-FFF2-40B4-BE49-F238E27FC236}">
              <a16:creationId xmlns:a16="http://schemas.microsoft.com/office/drawing/2014/main" xmlns="" id="{00000000-0008-0000-0200-0000E403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997" name="Text Box 1">
          <a:extLst>
            <a:ext uri="{FF2B5EF4-FFF2-40B4-BE49-F238E27FC236}">
              <a16:creationId xmlns:a16="http://schemas.microsoft.com/office/drawing/2014/main" xmlns="" id="{00000000-0008-0000-0200-0000E503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998" name="Text Box 1">
          <a:extLst>
            <a:ext uri="{FF2B5EF4-FFF2-40B4-BE49-F238E27FC236}">
              <a16:creationId xmlns:a16="http://schemas.microsoft.com/office/drawing/2014/main" xmlns="" id="{00000000-0008-0000-0200-0000E603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999" name="Text Box 4">
          <a:extLst>
            <a:ext uri="{FF2B5EF4-FFF2-40B4-BE49-F238E27FC236}">
              <a16:creationId xmlns:a16="http://schemas.microsoft.com/office/drawing/2014/main" xmlns="" id="{00000000-0008-0000-0200-0000E703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1000" name="Text Box 1">
          <a:extLst>
            <a:ext uri="{FF2B5EF4-FFF2-40B4-BE49-F238E27FC236}">
              <a16:creationId xmlns:a16="http://schemas.microsoft.com/office/drawing/2014/main" xmlns="" id="{00000000-0008-0000-0200-0000E803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1001" name="Text Box 4">
          <a:extLst>
            <a:ext uri="{FF2B5EF4-FFF2-40B4-BE49-F238E27FC236}">
              <a16:creationId xmlns:a16="http://schemas.microsoft.com/office/drawing/2014/main" xmlns="" id="{00000000-0008-0000-0200-0000E903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002" name="Text Box 1">
          <a:extLst>
            <a:ext uri="{FF2B5EF4-FFF2-40B4-BE49-F238E27FC236}">
              <a16:creationId xmlns:a16="http://schemas.microsoft.com/office/drawing/2014/main" xmlns="" id="{00000000-0008-0000-0200-0000EA03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003" name="Text Box 4">
          <a:extLst>
            <a:ext uri="{FF2B5EF4-FFF2-40B4-BE49-F238E27FC236}">
              <a16:creationId xmlns:a16="http://schemas.microsoft.com/office/drawing/2014/main" xmlns="" id="{00000000-0008-0000-0200-0000EB03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004" name="Text Box 1">
          <a:extLst>
            <a:ext uri="{FF2B5EF4-FFF2-40B4-BE49-F238E27FC236}">
              <a16:creationId xmlns:a16="http://schemas.microsoft.com/office/drawing/2014/main" xmlns="" id="{00000000-0008-0000-0200-0000EC03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005" name="Text Box 4">
          <a:extLst>
            <a:ext uri="{FF2B5EF4-FFF2-40B4-BE49-F238E27FC236}">
              <a16:creationId xmlns:a16="http://schemas.microsoft.com/office/drawing/2014/main" xmlns="" id="{00000000-0008-0000-0200-0000ED03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006" name="Text Box 1">
          <a:extLst>
            <a:ext uri="{FF2B5EF4-FFF2-40B4-BE49-F238E27FC236}">
              <a16:creationId xmlns:a16="http://schemas.microsoft.com/office/drawing/2014/main" xmlns="" id="{00000000-0008-0000-0200-0000EE0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007" name="Text Box 2">
          <a:extLst>
            <a:ext uri="{FF2B5EF4-FFF2-40B4-BE49-F238E27FC236}">
              <a16:creationId xmlns:a16="http://schemas.microsoft.com/office/drawing/2014/main" xmlns="" id="{00000000-0008-0000-0200-0000EF0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008" name="Text Box 1">
          <a:extLst>
            <a:ext uri="{FF2B5EF4-FFF2-40B4-BE49-F238E27FC236}">
              <a16:creationId xmlns:a16="http://schemas.microsoft.com/office/drawing/2014/main" xmlns="" id="{00000000-0008-0000-0200-0000F00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009" name="Text Box 2">
          <a:extLst>
            <a:ext uri="{FF2B5EF4-FFF2-40B4-BE49-F238E27FC236}">
              <a16:creationId xmlns:a16="http://schemas.microsoft.com/office/drawing/2014/main" xmlns="" id="{00000000-0008-0000-0200-0000F10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1010" name="Text Box 1">
          <a:extLst>
            <a:ext uri="{FF2B5EF4-FFF2-40B4-BE49-F238E27FC236}">
              <a16:creationId xmlns:a16="http://schemas.microsoft.com/office/drawing/2014/main" xmlns="" id="{00000000-0008-0000-0200-0000F203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1011" name="Text Box 4">
          <a:extLst>
            <a:ext uri="{FF2B5EF4-FFF2-40B4-BE49-F238E27FC236}">
              <a16:creationId xmlns:a16="http://schemas.microsoft.com/office/drawing/2014/main" xmlns="" id="{00000000-0008-0000-0200-0000F303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1012" name="Text Box 1">
          <a:extLst>
            <a:ext uri="{FF2B5EF4-FFF2-40B4-BE49-F238E27FC236}">
              <a16:creationId xmlns:a16="http://schemas.microsoft.com/office/drawing/2014/main" xmlns="" id="{00000000-0008-0000-0200-0000F403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1013" name="Text Box 4">
          <a:extLst>
            <a:ext uri="{FF2B5EF4-FFF2-40B4-BE49-F238E27FC236}">
              <a16:creationId xmlns:a16="http://schemas.microsoft.com/office/drawing/2014/main" xmlns="" id="{00000000-0008-0000-0200-0000F503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014" name="Text Box 1">
          <a:extLst>
            <a:ext uri="{FF2B5EF4-FFF2-40B4-BE49-F238E27FC236}">
              <a16:creationId xmlns:a16="http://schemas.microsoft.com/office/drawing/2014/main" xmlns="" id="{00000000-0008-0000-0200-0000F6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015" name="Text Box 2">
          <a:extLst>
            <a:ext uri="{FF2B5EF4-FFF2-40B4-BE49-F238E27FC236}">
              <a16:creationId xmlns:a16="http://schemas.microsoft.com/office/drawing/2014/main" xmlns="" id="{00000000-0008-0000-0200-0000F7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016" name="Text Box 1">
          <a:extLst>
            <a:ext uri="{FF2B5EF4-FFF2-40B4-BE49-F238E27FC236}">
              <a16:creationId xmlns:a16="http://schemas.microsoft.com/office/drawing/2014/main" xmlns="" id="{00000000-0008-0000-0200-0000F8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017" name="Text Box 2">
          <a:extLst>
            <a:ext uri="{FF2B5EF4-FFF2-40B4-BE49-F238E27FC236}">
              <a16:creationId xmlns:a16="http://schemas.microsoft.com/office/drawing/2014/main" xmlns="" id="{00000000-0008-0000-0200-0000F9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018" name="Text Box 1">
          <a:extLst>
            <a:ext uri="{FF2B5EF4-FFF2-40B4-BE49-F238E27FC236}">
              <a16:creationId xmlns:a16="http://schemas.microsoft.com/office/drawing/2014/main" xmlns="" id="{00000000-0008-0000-0200-0000FA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019" name="Text Box 2">
          <a:extLst>
            <a:ext uri="{FF2B5EF4-FFF2-40B4-BE49-F238E27FC236}">
              <a16:creationId xmlns:a16="http://schemas.microsoft.com/office/drawing/2014/main" xmlns="" id="{00000000-0008-0000-0200-0000FB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020" name="Text Box 1">
          <a:extLst>
            <a:ext uri="{FF2B5EF4-FFF2-40B4-BE49-F238E27FC236}">
              <a16:creationId xmlns:a16="http://schemas.microsoft.com/office/drawing/2014/main" xmlns="" id="{00000000-0008-0000-0200-0000FC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021" name="Text Box 2">
          <a:extLst>
            <a:ext uri="{FF2B5EF4-FFF2-40B4-BE49-F238E27FC236}">
              <a16:creationId xmlns:a16="http://schemas.microsoft.com/office/drawing/2014/main" xmlns="" id="{00000000-0008-0000-0200-0000FD0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022" name="Text Box 1">
          <a:extLst>
            <a:ext uri="{FF2B5EF4-FFF2-40B4-BE49-F238E27FC236}">
              <a16:creationId xmlns:a16="http://schemas.microsoft.com/office/drawing/2014/main" xmlns="" id="{00000000-0008-0000-0200-0000FE03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1023" name="Text Box 4">
          <a:extLst>
            <a:ext uri="{FF2B5EF4-FFF2-40B4-BE49-F238E27FC236}">
              <a16:creationId xmlns:a16="http://schemas.microsoft.com/office/drawing/2014/main" xmlns="" id="{00000000-0008-0000-0200-0000FF03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1024" name="Text Box 1">
          <a:extLst>
            <a:ext uri="{FF2B5EF4-FFF2-40B4-BE49-F238E27FC236}">
              <a16:creationId xmlns:a16="http://schemas.microsoft.com/office/drawing/2014/main" xmlns="" id="{00000000-0008-0000-0200-00000004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1025" name="Text Box 4">
          <a:extLst>
            <a:ext uri="{FF2B5EF4-FFF2-40B4-BE49-F238E27FC236}">
              <a16:creationId xmlns:a16="http://schemas.microsoft.com/office/drawing/2014/main" xmlns="" id="{00000000-0008-0000-0200-00000104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026" name="Text Box 1">
          <a:extLst>
            <a:ext uri="{FF2B5EF4-FFF2-40B4-BE49-F238E27FC236}">
              <a16:creationId xmlns:a16="http://schemas.microsoft.com/office/drawing/2014/main" xmlns="" id="{00000000-0008-0000-0200-000002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027" name="Text Box 2">
          <a:extLst>
            <a:ext uri="{FF2B5EF4-FFF2-40B4-BE49-F238E27FC236}">
              <a16:creationId xmlns:a16="http://schemas.microsoft.com/office/drawing/2014/main" xmlns="" id="{00000000-0008-0000-0200-000003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028" name="Text Box 1">
          <a:extLst>
            <a:ext uri="{FF2B5EF4-FFF2-40B4-BE49-F238E27FC236}">
              <a16:creationId xmlns:a16="http://schemas.microsoft.com/office/drawing/2014/main" xmlns="" id="{00000000-0008-0000-0200-000004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029" name="Text Box 2">
          <a:extLst>
            <a:ext uri="{FF2B5EF4-FFF2-40B4-BE49-F238E27FC236}">
              <a16:creationId xmlns:a16="http://schemas.microsoft.com/office/drawing/2014/main" xmlns="" id="{00000000-0008-0000-0200-000005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030" name="Text Box 1">
          <a:extLst>
            <a:ext uri="{FF2B5EF4-FFF2-40B4-BE49-F238E27FC236}">
              <a16:creationId xmlns:a16="http://schemas.microsoft.com/office/drawing/2014/main" xmlns="" id="{00000000-0008-0000-0200-00000604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031" name="Text Box 1">
          <a:extLst>
            <a:ext uri="{FF2B5EF4-FFF2-40B4-BE49-F238E27FC236}">
              <a16:creationId xmlns:a16="http://schemas.microsoft.com/office/drawing/2014/main" xmlns="" id="{00000000-0008-0000-0200-00000704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032" name="Text Box 4">
          <a:extLst>
            <a:ext uri="{FF2B5EF4-FFF2-40B4-BE49-F238E27FC236}">
              <a16:creationId xmlns:a16="http://schemas.microsoft.com/office/drawing/2014/main" xmlns="" id="{00000000-0008-0000-0200-00000804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1033" name="Text Box 1">
          <a:extLst>
            <a:ext uri="{FF2B5EF4-FFF2-40B4-BE49-F238E27FC236}">
              <a16:creationId xmlns:a16="http://schemas.microsoft.com/office/drawing/2014/main" xmlns="" id="{00000000-0008-0000-0200-00000904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1034" name="Text Box 4">
          <a:extLst>
            <a:ext uri="{FF2B5EF4-FFF2-40B4-BE49-F238E27FC236}">
              <a16:creationId xmlns:a16="http://schemas.microsoft.com/office/drawing/2014/main" xmlns="" id="{00000000-0008-0000-0200-00000A04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035" name="Text Box 1">
          <a:extLst>
            <a:ext uri="{FF2B5EF4-FFF2-40B4-BE49-F238E27FC236}">
              <a16:creationId xmlns:a16="http://schemas.microsoft.com/office/drawing/2014/main" xmlns="" id="{00000000-0008-0000-0200-00000B04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036" name="Text Box 2">
          <a:extLst>
            <a:ext uri="{FF2B5EF4-FFF2-40B4-BE49-F238E27FC236}">
              <a16:creationId xmlns:a16="http://schemas.microsoft.com/office/drawing/2014/main" xmlns="" id="{00000000-0008-0000-0200-00000C04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037" name="Text Box 1">
          <a:extLst>
            <a:ext uri="{FF2B5EF4-FFF2-40B4-BE49-F238E27FC236}">
              <a16:creationId xmlns:a16="http://schemas.microsoft.com/office/drawing/2014/main" xmlns="" id="{00000000-0008-0000-0200-00000D04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038" name="Text Box 2">
          <a:extLst>
            <a:ext uri="{FF2B5EF4-FFF2-40B4-BE49-F238E27FC236}">
              <a16:creationId xmlns:a16="http://schemas.microsoft.com/office/drawing/2014/main" xmlns="" id="{00000000-0008-0000-0200-00000E04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1039" name="Text Box 1">
          <a:extLst>
            <a:ext uri="{FF2B5EF4-FFF2-40B4-BE49-F238E27FC236}">
              <a16:creationId xmlns:a16="http://schemas.microsoft.com/office/drawing/2014/main" xmlns="" id="{00000000-0008-0000-0200-00000F04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1040" name="Text Box 1">
          <a:extLst>
            <a:ext uri="{FF2B5EF4-FFF2-40B4-BE49-F238E27FC236}">
              <a16:creationId xmlns:a16="http://schemas.microsoft.com/office/drawing/2014/main" xmlns="" id="{00000000-0008-0000-0200-00001004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1041" name="Text Box 4">
          <a:extLst>
            <a:ext uri="{FF2B5EF4-FFF2-40B4-BE49-F238E27FC236}">
              <a16:creationId xmlns:a16="http://schemas.microsoft.com/office/drawing/2014/main" xmlns="" id="{00000000-0008-0000-0200-00001104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1042" name="Text Box 1">
          <a:extLst>
            <a:ext uri="{FF2B5EF4-FFF2-40B4-BE49-F238E27FC236}">
              <a16:creationId xmlns:a16="http://schemas.microsoft.com/office/drawing/2014/main" xmlns="" id="{00000000-0008-0000-0200-00001204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1043" name="Text Box 4">
          <a:extLst>
            <a:ext uri="{FF2B5EF4-FFF2-40B4-BE49-F238E27FC236}">
              <a16:creationId xmlns:a16="http://schemas.microsoft.com/office/drawing/2014/main" xmlns="" id="{00000000-0008-0000-0200-00001304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044" name="Text Box 1">
          <a:extLst>
            <a:ext uri="{FF2B5EF4-FFF2-40B4-BE49-F238E27FC236}">
              <a16:creationId xmlns:a16="http://schemas.microsoft.com/office/drawing/2014/main" xmlns="" id="{00000000-0008-0000-0200-00001404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045" name="Text Box 1">
          <a:extLst>
            <a:ext uri="{FF2B5EF4-FFF2-40B4-BE49-F238E27FC236}">
              <a16:creationId xmlns:a16="http://schemas.microsoft.com/office/drawing/2014/main" xmlns="" id="{00000000-0008-0000-0200-00001504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046" name="Text Box 4">
          <a:extLst>
            <a:ext uri="{FF2B5EF4-FFF2-40B4-BE49-F238E27FC236}">
              <a16:creationId xmlns:a16="http://schemas.microsoft.com/office/drawing/2014/main" xmlns="" id="{00000000-0008-0000-0200-00001604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1047" name="Text Box 1">
          <a:extLst>
            <a:ext uri="{FF2B5EF4-FFF2-40B4-BE49-F238E27FC236}">
              <a16:creationId xmlns:a16="http://schemas.microsoft.com/office/drawing/2014/main" xmlns="" id="{00000000-0008-0000-0200-00001704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1048" name="Text Box 4">
          <a:extLst>
            <a:ext uri="{FF2B5EF4-FFF2-40B4-BE49-F238E27FC236}">
              <a16:creationId xmlns:a16="http://schemas.microsoft.com/office/drawing/2014/main" xmlns="" id="{00000000-0008-0000-0200-00001804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049" name="Text Box 1">
          <a:extLst>
            <a:ext uri="{FF2B5EF4-FFF2-40B4-BE49-F238E27FC236}">
              <a16:creationId xmlns:a16="http://schemas.microsoft.com/office/drawing/2014/main" xmlns="" id="{00000000-0008-0000-0200-000019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050" name="Text Box 2">
          <a:extLst>
            <a:ext uri="{FF2B5EF4-FFF2-40B4-BE49-F238E27FC236}">
              <a16:creationId xmlns:a16="http://schemas.microsoft.com/office/drawing/2014/main" xmlns="" id="{00000000-0008-0000-0200-00001A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051" name="Text Box 1">
          <a:extLst>
            <a:ext uri="{FF2B5EF4-FFF2-40B4-BE49-F238E27FC236}">
              <a16:creationId xmlns:a16="http://schemas.microsoft.com/office/drawing/2014/main" xmlns="" id="{00000000-0008-0000-0200-00001B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052" name="Text Box 2">
          <a:extLst>
            <a:ext uri="{FF2B5EF4-FFF2-40B4-BE49-F238E27FC236}">
              <a16:creationId xmlns:a16="http://schemas.microsoft.com/office/drawing/2014/main" xmlns="" id="{00000000-0008-0000-0200-00001C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1053" name="Text Box 1">
          <a:extLst>
            <a:ext uri="{FF2B5EF4-FFF2-40B4-BE49-F238E27FC236}">
              <a16:creationId xmlns:a16="http://schemas.microsoft.com/office/drawing/2014/main" xmlns="" id="{00000000-0008-0000-0200-00001D04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1054" name="Text Box 4">
          <a:extLst>
            <a:ext uri="{FF2B5EF4-FFF2-40B4-BE49-F238E27FC236}">
              <a16:creationId xmlns:a16="http://schemas.microsoft.com/office/drawing/2014/main" xmlns="" id="{00000000-0008-0000-0200-00001E04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1055" name="Text Box 1">
          <a:extLst>
            <a:ext uri="{FF2B5EF4-FFF2-40B4-BE49-F238E27FC236}">
              <a16:creationId xmlns:a16="http://schemas.microsoft.com/office/drawing/2014/main" xmlns="" id="{00000000-0008-0000-0200-00001F04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1056" name="Text Box 4">
          <a:extLst>
            <a:ext uri="{FF2B5EF4-FFF2-40B4-BE49-F238E27FC236}">
              <a16:creationId xmlns:a16="http://schemas.microsoft.com/office/drawing/2014/main" xmlns="" id="{00000000-0008-0000-0200-00002004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057" name="Text Box 1">
          <a:extLst>
            <a:ext uri="{FF2B5EF4-FFF2-40B4-BE49-F238E27FC236}">
              <a16:creationId xmlns:a16="http://schemas.microsoft.com/office/drawing/2014/main" xmlns="" id="{00000000-0008-0000-0200-0000210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058" name="Text Box 2">
          <a:extLst>
            <a:ext uri="{FF2B5EF4-FFF2-40B4-BE49-F238E27FC236}">
              <a16:creationId xmlns:a16="http://schemas.microsoft.com/office/drawing/2014/main" xmlns="" id="{00000000-0008-0000-0200-0000220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059" name="Text Box 1">
          <a:extLst>
            <a:ext uri="{FF2B5EF4-FFF2-40B4-BE49-F238E27FC236}">
              <a16:creationId xmlns:a16="http://schemas.microsoft.com/office/drawing/2014/main" xmlns="" id="{00000000-0008-0000-0200-0000230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060" name="Text Box 2">
          <a:extLst>
            <a:ext uri="{FF2B5EF4-FFF2-40B4-BE49-F238E27FC236}">
              <a16:creationId xmlns:a16="http://schemas.microsoft.com/office/drawing/2014/main" xmlns="" id="{00000000-0008-0000-0200-0000240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061" name="Text Box 1">
          <a:extLst>
            <a:ext uri="{FF2B5EF4-FFF2-40B4-BE49-F238E27FC236}">
              <a16:creationId xmlns:a16="http://schemas.microsoft.com/office/drawing/2014/main" xmlns="" id="{00000000-0008-0000-0200-0000250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062" name="Text Box 2">
          <a:extLst>
            <a:ext uri="{FF2B5EF4-FFF2-40B4-BE49-F238E27FC236}">
              <a16:creationId xmlns:a16="http://schemas.microsoft.com/office/drawing/2014/main" xmlns="" id="{00000000-0008-0000-0200-0000260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063" name="Text Box 1">
          <a:extLst>
            <a:ext uri="{FF2B5EF4-FFF2-40B4-BE49-F238E27FC236}">
              <a16:creationId xmlns:a16="http://schemas.microsoft.com/office/drawing/2014/main" xmlns="" id="{00000000-0008-0000-0200-0000270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064" name="Text Box 2">
          <a:extLst>
            <a:ext uri="{FF2B5EF4-FFF2-40B4-BE49-F238E27FC236}">
              <a16:creationId xmlns:a16="http://schemas.microsoft.com/office/drawing/2014/main" xmlns="" id="{00000000-0008-0000-0200-0000280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065" name="Text Box 1">
          <a:extLst>
            <a:ext uri="{FF2B5EF4-FFF2-40B4-BE49-F238E27FC236}">
              <a16:creationId xmlns:a16="http://schemas.microsoft.com/office/drawing/2014/main" xmlns="" id="{00000000-0008-0000-0200-00002904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1066" name="Text Box 4">
          <a:extLst>
            <a:ext uri="{FF2B5EF4-FFF2-40B4-BE49-F238E27FC236}">
              <a16:creationId xmlns:a16="http://schemas.microsoft.com/office/drawing/2014/main" xmlns="" id="{00000000-0008-0000-0200-00002A04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1067" name="Text Box 1">
          <a:extLst>
            <a:ext uri="{FF2B5EF4-FFF2-40B4-BE49-F238E27FC236}">
              <a16:creationId xmlns:a16="http://schemas.microsoft.com/office/drawing/2014/main" xmlns="" id="{00000000-0008-0000-0200-00002B04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1068" name="Text Box 4">
          <a:extLst>
            <a:ext uri="{FF2B5EF4-FFF2-40B4-BE49-F238E27FC236}">
              <a16:creationId xmlns:a16="http://schemas.microsoft.com/office/drawing/2014/main" xmlns="" id="{00000000-0008-0000-0200-00002C04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069" name="Text Box 1">
          <a:extLst>
            <a:ext uri="{FF2B5EF4-FFF2-40B4-BE49-F238E27FC236}">
              <a16:creationId xmlns:a16="http://schemas.microsoft.com/office/drawing/2014/main" xmlns="" id="{00000000-0008-0000-0200-00002D0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070" name="Text Box 2">
          <a:extLst>
            <a:ext uri="{FF2B5EF4-FFF2-40B4-BE49-F238E27FC236}">
              <a16:creationId xmlns:a16="http://schemas.microsoft.com/office/drawing/2014/main" xmlns="" id="{00000000-0008-0000-0200-00002E0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071" name="Text Box 1">
          <a:extLst>
            <a:ext uri="{FF2B5EF4-FFF2-40B4-BE49-F238E27FC236}">
              <a16:creationId xmlns:a16="http://schemas.microsoft.com/office/drawing/2014/main" xmlns="" id="{00000000-0008-0000-0200-00002F0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072" name="Text Box 2">
          <a:extLst>
            <a:ext uri="{FF2B5EF4-FFF2-40B4-BE49-F238E27FC236}">
              <a16:creationId xmlns:a16="http://schemas.microsoft.com/office/drawing/2014/main" xmlns="" id="{00000000-0008-0000-0200-0000300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073" name="Text Box 1">
          <a:extLst>
            <a:ext uri="{FF2B5EF4-FFF2-40B4-BE49-F238E27FC236}">
              <a16:creationId xmlns:a16="http://schemas.microsoft.com/office/drawing/2014/main" xmlns="" id="{00000000-0008-0000-0200-00003104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074" name="Text Box 1">
          <a:extLst>
            <a:ext uri="{FF2B5EF4-FFF2-40B4-BE49-F238E27FC236}">
              <a16:creationId xmlns:a16="http://schemas.microsoft.com/office/drawing/2014/main" xmlns="" id="{00000000-0008-0000-0200-00003204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075" name="Text Box 4">
          <a:extLst>
            <a:ext uri="{FF2B5EF4-FFF2-40B4-BE49-F238E27FC236}">
              <a16:creationId xmlns:a16="http://schemas.microsoft.com/office/drawing/2014/main" xmlns="" id="{00000000-0008-0000-0200-00003304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1076" name="Text Box 1">
          <a:extLst>
            <a:ext uri="{FF2B5EF4-FFF2-40B4-BE49-F238E27FC236}">
              <a16:creationId xmlns:a16="http://schemas.microsoft.com/office/drawing/2014/main" xmlns="" id="{00000000-0008-0000-0200-00003404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1077" name="Text Box 4">
          <a:extLst>
            <a:ext uri="{FF2B5EF4-FFF2-40B4-BE49-F238E27FC236}">
              <a16:creationId xmlns:a16="http://schemas.microsoft.com/office/drawing/2014/main" xmlns="" id="{00000000-0008-0000-0200-00003504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078" name="Text Box 1">
          <a:extLst>
            <a:ext uri="{FF2B5EF4-FFF2-40B4-BE49-F238E27FC236}">
              <a16:creationId xmlns:a16="http://schemas.microsoft.com/office/drawing/2014/main" xmlns="" id="{00000000-0008-0000-0200-00003604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079" name="Text Box 2">
          <a:extLst>
            <a:ext uri="{FF2B5EF4-FFF2-40B4-BE49-F238E27FC236}">
              <a16:creationId xmlns:a16="http://schemas.microsoft.com/office/drawing/2014/main" xmlns="" id="{00000000-0008-0000-0200-00003704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080" name="Text Box 1">
          <a:extLst>
            <a:ext uri="{FF2B5EF4-FFF2-40B4-BE49-F238E27FC236}">
              <a16:creationId xmlns:a16="http://schemas.microsoft.com/office/drawing/2014/main" xmlns="" id="{00000000-0008-0000-0200-00003804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081" name="Text Box 2">
          <a:extLst>
            <a:ext uri="{FF2B5EF4-FFF2-40B4-BE49-F238E27FC236}">
              <a16:creationId xmlns:a16="http://schemas.microsoft.com/office/drawing/2014/main" xmlns="" id="{00000000-0008-0000-0200-00003904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1082" name="Text Box 1">
          <a:extLst>
            <a:ext uri="{FF2B5EF4-FFF2-40B4-BE49-F238E27FC236}">
              <a16:creationId xmlns:a16="http://schemas.microsoft.com/office/drawing/2014/main" xmlns="" id="{00000000-0008-0000-0200-00003A04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1083" name="Text Box 1">
          <a:extLst>
            <a:ext uri="{FF2B5EF4-FFF2-40B4-BE49-F238E27FC236}">
              <a16:creationId xmlns:a16="http://schemas.microsoft.com/office/drawing/2014/main" xmlns="" id="{00000000-0008-0000-0200-00003B04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1084" name="Text Box 4">
          <a:extLst>
            <a:ext uri="{FF2B5EF4-FFF2-40B4-BE49-F238E27FC236}">
              <a16:creationId xmlns:a16="http://schemas.microsoft.com/office/drawing/2014/main" xmlns="" id="{00000000-0008-0000-0200-00003C04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1085" name="Text Box 1">
          <a:extLst>
            <a:ext uri="{FF2B5EF4-FFF2-40B4-BE49-F238E27FC236}">
              <a16:creationId xmlns:a16="http://schemas.microsoft.com/office/drawing/2014/main" xmlns="" id="{00000000-0008-0000-0200-00003D04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1086" name="Text Box 4">
          <a:extLst>
            <a:ext uri="{FF2B5EF4-FFF2-40B4-BE49-F238E27FC236}">
              <a16:creationId xmlns:a16="http://schemas.microsoft.com/office/drawing/2014/main" xmlns="" id="{00000000-0008-0000-0200-00003E04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087" name="Text Box 1">
          <a:extLst>
            <a:ext uri="{FF2B5EF4-FFF2-40B4-BE49-F238E27FC236}">
              <a16:creationId xmlns:a16="http://schemas.microsoft.com/office/drawing/2014/main" xmlns="" id="{00000000-0008-0000-0200-00003F04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088" name="Text Box 1">
          <a:extLst>
            <a:ext uri="{FF2B5EF4-FFF2-40B4-BE49-F238E27FC236}">
              <a16:creationId xmlns:a16="http://schemas.microsoft.com/office/drawing/2014/main" xmlns="" id="{00000000-0008-0000-0200-00004004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089" name="Text Box 4">
          <a:extLst>
            <a:ext uri="{FF2B5EF4-FFF2-40B4-BE49-F238E27FC236}">
              <a16:creationId xmlns:a16="http://schemas.microsoft.com/office/drawing/2014/main" xmlns="" id="{00000000-0008-0000-0200-00004104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1090" name="Text Box 1">
          <a:extLst>
            <a:ext uri="{FF2B5EF4-FFF2-40B4-BE49-F238E27FC236}">
              <a16:creationId xmlns:a16="http://schemas.microsoft.com/office/drawing/2014/main" xmlns="" id="{00000000-0008-0000-0200-00004204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1091" name="Text Box 4">
          <a:extLst>
            <a:ext uri="{FF2B5EF4-FFF2-40B4-BE49-F238E27FC236}">
              <a16:creationId xmlns:a16="http://schemas.microsoft.com/office/drawing/2014/main" xmlns="" id="{00000000-0008-0000-0200-00004304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092" name="Text Box 1">
          <a:extLst>
            <a:ext uri="{FF2B5EF4-FFF2-40B4-BE49-F238E27FC236}">
              <a16:creationId xmlns:a16="http://schemas.microsoft.com/office/drawing/2014/main" xmlns="" id="{00000000-0008-0000-0200-0000440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093" name="Text Box 2">
          <a:extLst>
            <a:ext uri="{FF2B5EF4-FFF2-40B4-BE49-F238E27FC236}">
              <a16:creationId xmlns:a16="http://schemas.microsoft.com/office/drawing/2014/main" xmlns="" id="{00000000-0008-0000-0200-0000450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094" name="Text Box 1">
          <a:extLst>
            <a:ext uri="{FF2B5EF4-FFF2-40B4-BE49-F238E27FC236}">
              <a16:creationId xmlns:a16="http://schemas.microsoft.com/office/drawing/2014/main" xmlns="" id="{00000000-0008-0000-0200-0000460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095" name="Text Box 2">
          <a:extLst>
            <a:ext uri="{FF2B5EF4-FFF2-40B4-BE49-F238E27FC236}">
              <a16:creationId xmlns:a16="http://schemas.microsoft.com/office/drawing/2014/main" xmlns="" id="{00000000-0008-0000-0200-0000470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1096" name="Text Box 1">
          <a:extLst>
            <a:ext uri="{FF2B5EF4-FFF2-40B4-BE49-F238E27FC236}">
              <a16:creationId xmlns:a16="http://schemas.microsoft.com/office/drawing/2014/main" xmlns="" id="{00000000-0008-0000-0200-00004804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1097" name="Text Box 4">
          <a:extLst>
            <a:ext uri="{FF2B5EF4-FFF2-40B4-BE49-F238E27FC236}">
              <a16:creationId xmlns:a16="http://schemas.microsoft.com/office/drawing/2014/main" xmlns="" id="{00000000-0008-0000-0200-00004904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1098" name="Text Box 1">
          <a:extLst>
            <a:ext uri="{FF2B5EF4-FFF2-40B4-BE49-F238E27FC236}">
              <a16:creationId xmlns:a16="http://schemas.microsoft.com/office/drawing/2014/main" xmlns="" id="{00000000-0008-0000-0200-00004A04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1099" name="Text Box 4">
          <a:extLst>
            <a:ext uri="{FF2B5EF4-FFF2-40B4-BE49-F238E27FC236}">
              <a16:creationId xmlns:a16="http://schemas.microsoft.com/office/drawing/2014/main" xmlns="" id="{00000000-0008-0000-0200-00004B04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100" name="Text Box 1">
          <a:extLst>
            <a:ext uri="{FF2B5EF4-FFF2-40B4-BE49-F238E27FC236}">
              <a16:creationId xmlns:a16="http://schemas.microsoft.com/office/drawing/2014/main" xmlns="" id="{00000000-0008-0000-0200-00004C0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101" name="Text Box 2">
          <a:extLst>
            <a:ext uri="{FF2B5EF4-FFF2-40B4-BE49-F238E27FC236}">
              <a16:creationId xmlns:a16="http://schemas.microsoft.com/office/drawing/2014/main" xmlns="" id="{00000000-0008-0000-0200-00004D0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102" name="Text Box 1">
          <a:extLst>
            <a:ext uri="{FF2B5EF4-FFF2-40B4-BE49-F238E27FC236}">
              <a16:creationId xmlns:a16="http://schemas.microsoft.com/office/drawing/2014/main" xmlns="" id="{00000000-0008-0000-0200-00004E0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103" name="Text Box 2">
          <a:extLst>
            <a:ext uri="{FF2B5EF4-FFF2-40B4-BE49-F238E27FC236}">
              <a16:creationId xmlns:a16="http://schemas.microsoft.com/office/drawing/2014/main" xmlns="" id="{00000000-0008-0000-0200-00004F0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104" name="Text Box 1">
          <a:extLst>
            <a:ext uri="{FF2B5EF4-FFF2-40B4-BE49-F238E27FC236}">
              <a16:creationId xmlns:a16="http://schemas.microsoft.com/office/drawing/2014/main" xmlns="" id="{00000000-0008-0000-0200-0000500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105" name="Text Box 2">
          <a:extLst>
            <a:ext uri="{FF2B5EF4-FFF2-40B4-BE49-F238E27FC236}">
              <a16:creationId xmlns:a16="http://schemas.microsoft.com/office/drawing/2014/main" xmlns="" id="{00000000-0008-0000-0200-0000510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106" name="Text Box 1">
          <a:extLst>
            <a:ext uri="{FF2B5EF4-FFF2-40B4-BE49-F238E27FC236}">
              <a16:creationId xmlns:a16="http://schemas.microsoft.com/office/drawing/2014/main" xmlns="" id="{00000000-0008-0000-0200-0000520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107" name="Text Box 2">
          <a:extLst>
            <a:ext uri="{FF2B5EF4-FFF2-40B4-BE49-F238E27FC236}">
              <a16:creationId xmlns:a16="http://schemas.microsoft.com/office/drawing/2014/main" xmlns="" id="{00000000-0008-0000-0200-0000530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108" name="Text Box 1">
          <a:extLst>
            <a:ext uri="{FF2B5EF4-FFF2-40B4-BE49-F238E27FC236}">
              <a16:creationId xmlns:a16="http://schemas.microsoft.com/office/drawing/2014/main" xmlns="" id="{00000000-0008-0000-0200-00005404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1109" name="Text Box 4">
          <a:extLst>
            <a:ext uri="{FF2B5EF4-FFF2-40B4-BE49-F238E27FC236}">
              <a16:creationId xmlns:a16="http://schemas.microsoft.com/office/drawing/2014/main" xmlns="" id="{00000000-0008-0000-0200-00005504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1110" name="Text Box 1">
          <a:extLst>
            <a:ext uri="{FF2B5EF4-FFF2-40B4-BE49-F238E27FC236}">
              <a16:creationId xmlns:a16="http://schemas.microsoft.com/office/drawing/2014/main" xmlns="" id="{00000000-0008-0000-0200-00005604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1111" name="Text Box 4">
          <a:extLst>
            <a:ext uri="{FF2B5EF4-FFF2-40B4-BE49-F238E27FC236}">
              <a16:creationId xmlns:a16="http://schemas.microsoft.com/office/drawing/2014/main" xmlns="" id="{00000000-0008-0000-0200-00005704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112" name="Text Box 1">
          <a:extLst>
            <a:ext uri="{FF2B5EF4-FFF2-40B4-BE49-F238E27FC236}">
              <a16:creationId xmlns:a16="http://schemas.microsoft.com/office/drawing/2014/main" xmlns="" id="{00000000-0008-0000-0200-0000580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113" name="Text Box 2">
          <a:extLst>
            <a:ext uri="{FF2B5EF4-FFF2-40B4-BE49-F238E27FC236}">
              <a16:creationId xmlns:a16="http://schemas.microsoft.com/office/drawing/2014/main" xmlns="" id="{00000000-0008-0000-0200-0000590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114" name="Text Box 1">
          <a:extLst>
            <a:ext uri="{FF2B5EF4-FFF2-40B4-BE49-F238E27FC236}">
              <a16:creationId xmlns:a16="http://schemas.microsoft.com/office/drawing/2014/main" xmlns="" id="{00000000-0008-0000-0200-00005A0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115" name="Text Box 2">
          <a:extLst>
            <a:ext uri="{FF2B5EF4-FFF2-40B4-BE49-F238E27FC236}">
              <a16:creationId xmlns:a16="http://schemas.microsoft.com/office/drawing/2014/main" xmlns="" id="{00000000-0008-0000-0200-00005B0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116" name="Text Box 1">
          <a:extLst>
            <a:ext uri="{FF2B5EF4-FFF2-40B4-BE49-F238E27FC236}">
              <a16:creationId xmlns:a16="http://schemas.microsoft.com/office/drawing/2014/main" xmlns="" id="{00000000-0008-0000-0200-00005C04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117" name="Text Box 1">
          <a:extLst>
            <a:ext uri="{FF2B5EF4-FFF2-40B4-BE49-F238E27FC236}">
              <a16:creationId xmlns:a16="http://schemas.microsoft.com/office/drawing/2014/main" xmlns="" id="{00000000-0008-0000-0200-00005D04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118" name="Text Box 4">
          <a:extLst>
            <a:ext uri="{FF2B5EF4-FFF2-40B4-BE49-F238E27FC236}">
              <a16:creationId xmlns:a16="http://schemas.microsoft.com/office/drawing/2014/main" xmlns="" id="{00000000-0008-0000-0200-00005E04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1119" name="Text Box 1">
          <a:extLst>
            <a:ext uri="{FF2B5EF4-FFF2-40B4-BE49-F238E27FC236}">
              <a16:creationId xmlns:a16="http://schemas.microsoft.com/office/drawing/2014/main" xmlns="" id="{00000000-0008-0000-0200-00005F04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1120" name="Text Box 4">
          <a:extLst>
            <a:ext uri="{FF2B5EF4-FFF2-40B4-BE49-F238E27FC236}">
              <a16:creationId xmlns:a16="http://schemas.microsoft.com/office/drawing/2014/main" xmlns="" id="{00000000-0008-0000-0200-00006004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121" name="Text Box 1">
          <a:extLst>
            <a:ext uri="{FF2B5EF4-FFF2-40B4-BE49-F238E27FC236}">
              <a16:creationId xmlns:a16="http://schemas.microsoft.com/office/drawing/2014/main" xmlns="" id="{00000000-0008-0000-0200-00006104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122" name="Text Box 2">
          <a:extLst>
            <a:ext uri="{FF2B5EF4-FFF2-40B4-BE49-F238E27FC236}">
              <a16:creationId xmlns:a16="http://schemas.microsoft.com/office/drawing/2014/main" xmlns="" id="{00000000-0008-0000-0200-00006204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123" name="Text Box 1">
          <a:extLst>
            <a:ext uri="{FF2B5EF4-FFF2-40B4-BE49-F238E27FC236}">
              <a16:creationId xmlns:a16="http://schemas.microsoft.com/office/drawing/2014/main" xmlns="" id="{00000000-0008-0000-0200-00006304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124" name="Text Box 2">
          <a:extLst>
            <a:ext uri="{FF2B5EF4-FFF2-40B4-BE49-F238E27FC236}">
              <a16:creationId xmlns:a16="http://schemas.microsoft.com/office/drawing/2014/main" xmlns="" id="{00000000-0008-0000-0200-00006404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1125" name="Text Box 1">
          <a:extLst>
            <a:ext uri="{FF2B5EF4-FFF2-40B4-BE49-F238E27FC236}">
              <a16:creationId xmlns:a16="http://schemas.microsoft.com/office/drawing/2014/main" xmlns="" id="{00000000-0008-0000-0200-00006504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1126" name="Text Box 1">
          <a:extLst>
            <a:ext uri="{FF2B5EF4-FFF2-40B4-BE49-F238E27FC236}">
              <a16:creationId xmlns:a16="http://schemas.microsoft.com/office/drawing/2014/main" xmlns="" id="{00000000-0008-0000-0200-00006604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1127" name="Text Box 4">
          <a:extLst>
            <a:ext uri="{FF2B5EF4-FFF2-40B4-BE49-F238E27FC236}">
              <a16:creationId xmlns:a16="http://schemas.microsoft.com/office/drawing/2014/main" xmlns="" id="{00000000-0008-0000-0200-00006704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1128" name="Text Box 1">
          <a:extLst>
            <a:ext uri="{FF2B5EF4-FFF2-40B4-BE49-F238E27FC236}">
              <a16:creationId xmlns:a16="http://schemas.microsoft.com/office/drawing/2014/main" xmlns="" id="{00000000-0008-0000-0200-00006804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1129" name="Text Box 4">
          <a:extLst>
            <a:ext uri="{FF2B5EF4-FFF2-40B4-BE49-F238E27FC236}">
              <a16:creationId xmlns:a16="http://schemas.microsoft.com/office/drawing/2014/main" xmlns="" id="{00000000-0008-0000-0200-00006904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130" name="Text Box 1">
          <a:extLst>
            <a:ext uri="{FF2B5EF4-FFF2-40B4-BE49-F238E27FC236}">
              <a16:creationId xmlns:a16="http://schemas.microsoft.com/office/drawing/2014/main" xmlns="" id="{00000000-0008-0000-0200-00006A04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131" name="Text Box 1">
          <a:extLst>
            <a:ext uri="{FF2B5EF4-FFF2-40B4-BE49-F238E27FC236}">
              <a16:creationId xmlns:a16="http://schemas.microsoft.com/office/drawing/2014/main" xmlns="" id="{00000000-0008-0000-0200-00006B04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132" name="Text Box 4">
          <a:extLst>
            <a:ext uri="{FF2B5EF4-FFF2-40B4-BE49-F238E27FC236}">
              <a16:creationId xmlns:a16="http://schemas.microsoft.com/office/drawing/2014/main" xmlns="" id="{00000000-0008-0000-0200-00006C04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1133" name="Text Box 1">
          <a:extLst>
            <a:ext uri="{FF2B5EF4-FFF2-40B4-BE49-F238E27FC236}">
              <a16:creationId xmlns:a16="http://schemas.microsoft.com/office/drawing/2014/main" xmlns="" id="{00000000-0008-0000-0200-00006D04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1134" name="Text Box 4">
          <a:extLst>
            <a:ext uri="{FF2B5EF4-FFF2-40B4-BE49-F238E27FC236}">
              <a16:creationId xmlns:a16="http://schemas.microsoft.com/office/drawing/2014/main" xmlns="" id="{00000000-0008-0000-0200-00006E04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135" name="Text Box 1">
          <a:extLst>
            <a:ext uri="{FF2B5EF4-FFF2-40B4-BE49-F238E27FC236}">
              <a16:creationId xmlns:a16="http://schemas.microsoft.com/office/drawing/2014/main" xmlns="" id="{00000000-0008-0000-0200-00006F0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136" name="Text Box 2">
          <a:extLst>
            <a:ext uri="{FF2B5EF4-FFF2-40B4-BE49-F238E27FC236}">
              <a16:creationId xmlns:a16="http://schemas.microsoft.com/office/drawing/2014/main" xmlns="" id="{00000000-0008-0000-0200-0000700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137" name="Text Box 1">
          <a:extLst>
            <a:ext uri="{FF2B5EF4-FFF2-40B4-BE49-F238E27FC236}">
              <a16:creationId xmlns:a16="http://schemas.microsoft.com/office/drawing/2014/main" xmlns="" id="{00000000-0008-0000-0200-0000710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138" name="Text Box 2">
          <a:extLst>
            <a:ext uri="{FF2B5EF4-FFF2-40B4-BE49-F238E27FC236}">
              <a16:creationId xmlns:a16="http://schemas.microsoft.com/office/drawing/2014/main" xmlns="" id="{00000000-0008-0000-0200-0000720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1139" name="Text Box 1">
          <a:extLst>
            <a:ext uri="{FF2B5EF4-FFF2-40B4-BE49-F238E27FC236}">
              <a16:creationId xmlns:a16="http://schemas.microsoft.com/office/drawing/2014/main" xmlns="" id="{00000000-0008-0000-0200-00007304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1140" name="Text Box 4">
          <a:extLst>
            <a:ext uri="{FF2B5EF4-FFF2-40B4-BE49-F238E27FC236}">
              <a16:creationId xmlns:a16="http://schemas.microsoft.com/office/drawing/2014/main" xmlns="" id="{00000000-0008-0000-0200-00007404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1141" name="Text Box 1">
          <a:extLst>
            <a:ext uri="{FF2B5EF4-FFF2-40B4-BE49-F238E27FC236}">
              <a16:creationId xmlns:a16="http://schemas.microsoft.com/office/drawing/2014/main" xmlns="" id="{00000000-0008-0000-0200-00007504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1142" name="Text Box 4">
          <a:extLst>
            <a:ext uri="{FF2B5EF4-FFF2-40B4-BE49-F238E27FC236}">
              <a16:creationId xmlns:a16="http://schemas.microsoft.com/office/drawing/2014/main" xmlns="" id="{00000000-0008-0000-0200-00007604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143" name="Text Box 1">
          <a:extLst>
            <a:ext uri="{FF2B5EF4-FFF2-40B4-BE49-F238E27FC236}">
              <a16:creationId xmlns:a16="http://schemas.microsoft.com/office/drawing/2014/main" xmlns="" id="{00000000-0008-0000-0200-0000770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144" name="Text Box 2">
          <a:extLst>
            <a:ext uri="{FF2B5EF4-FFF2-40B4-BE49-F238E27FC236}">
              <a16:creationId xmlns:a16="http://schemas.microsoft.com/office/drawing/2014/main" xmlns="" id="{00000000-0008-0000-0200-0000780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145" name="Text Box 1">
          <a:extLst>
            <a:ext uri="{FF2B5EF4-FFF2-40B4-BE49-F238E27FC236}">
              <a16:creationId xmlns:a16="http://schemas.microsoft.com/office/drawing/2014/main" xmlns="" id="{00000000-0008-0000-0200-0000790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146" name="Text Box 2">
          <a:extLst>
            <a:ext uri="{FF2B5EF4-FFF2-40B4-BE49-F238E27FC236}">
              <a16:creationId xmlns:a16="http://schemas.microsoft.com/office/drawing/2014/main" xmlns="" id="{00000000-0008-0000-0200-00007A0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147" name="Text Box 1">
          <a:extLst>
            <a:ext uri="{FF2B5EF4-FFF2-40B4-BE49-F238E27FC236}">
              <a16:creationId xmlns:a16="http://schemas.microsoft.com/office/drawing/2014/main" xmlns="" id="{00000000-0008-0000-0200-00007B0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148" name="Text Box 2">
          <a:extLst>
            <a:ext uri="{FF2B5EF4-FFF2-40B4-BE49-F238E27FC236}">
              <a16:creationId xmlns:a16="http://schemas.microsoft.com/office/drawing/2014/main" xmlns="" id="{00000000-0008-0000-0200-00007C0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149" name="Text Box 1">
          <a:extLst>
            <a:ext uri="{FF2B5EF4-FFF2-40B4-BE49-F238E27FC236}">
              <a16:creationId xmlns:a16="http://schemas.microsoft.com/office/drawing/2014/main" xmlns="" id="{00000000-0008-0000-0200-00007D0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150" name="Text Box 2">
          <a:extLst>
            <a:ext uri="{FF2B5EF4-FFF2-40B4-BE49-F238E27FC236}">
              <a16:creationId xmlns:a16="http://schemas.microsoft.com/office/drawing/2014/main" xmlns="" id="{00000000-0008-0000-0200-00007E0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151" name="Text Box 1">
          <a:extLst>
            <a:ext uri="{FF2B5EF4-FFF2-40B4-BE49-F238E27FC236}">
              <a16:creationId xmlns:a16="http://schemas.microsoft.com/office/drawing/2014/main" xmlns="" id="{00000000-0008-0000-0200-00007F04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1152" name="Text Box 4">
          <a:extLst>
            <a:ext uri="{FF2B5EF4-FFF2-40B4-BE49-F238E27FC236}">
              <a16:creationId xmlns:a16="http://schemas.microsoft.com/office/drawing/2014/main" xmlns="" id="{00000000-0008-0000-0200-00008004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1153" name="Text Box 1">
          <a:extLst>
            <a:ext uri="{FF2B5EF4-FFF2-40B4-BE49-F238E27FC236}">
              <a16:creationId xmlns:a16="http://schemas.microsoft.com/office/drawing/2014/main" xmlns="" id="{00000000-0008-0000-0200-00008104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1154" name="Text Box 4">
          <a:extLst>
            <a:ext uri="{FF2B5EF4-FFF2-40B4-BE49-F238E27FC236}">
              <a16:creationId xmlns:a16="http://schemas.microsoft.com/office/drawing/2014/main" xmlns="" id="{00000000-0008-0000-0200-00008204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155" name="Text Box 1">
          <a:extLst>
            <a:ext uri="{FF2B5EF4-FFF2-40B4-BE49-F238E27FC236}">
              <a16:creationId xmlns:a16="http://schemas.microsoft.com/office/drawing/2014/main" xmlns="" id="{00000000-0008-0000-0200-0000830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156" name="Text Box 2">
          <a:extLst>
            <a:ext uri="{FF2B5EF4-FFF2-40B4-BE49-F238E27FC236}">
              <a16:creationId xmlns:a16="http://schemas.microsoft.com/office/drawing/2014/main" xmlns="" id="{00000000-0008-0000-0200-0000840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157" name="Text Box 1">
          <a:extLst>
            <a:ext uri="{FF2B5EF4-FFF2-40B4-BE49-F238E27FC236}">
              <a16:creationId xmlns:a16="http://schemas.microsoft.com/office/drawing/2014/main" xmlns="" id="{00000000-0008-0000-0200-0000850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158" name="Text Box 2">
          <a:extLst>
            <a:ext uri="{FF2B5EF4-FFF2-40B4-BE49-F238E27FC236}">
              <a16:creationId xmlns:a16="http://schemas.microsoft.com/office/drawing/2014/main" xmlns="" id="{00000000-0008-0000-0200-0000860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159" name="Text Box 1">
          <a:extLst>
            <a:ext uri="{FF2B5EF4-FFF2-40B4-BE49-F238E27FC236}">
              <a16:creationId xmlns:a16="http://schemas.microsoft.com/office/drawing/2014/main" xmlns="" id="{00000000-0008-0000-0200-00008704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160" name="Text Box 1">
          <a:extLst>
            <a:ext uri="{FF2B5EF4-FFF2-40B4-BE49-F238E27FC236}">
              <a16:creationId xmlns:a16="http://schemas.microsoft.com/office/drawing/2014/main" xmlns="" id="{00000000-0008-0000-0200-00008804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161" name="Text Box 4">
          <a:extLst>
            <a:ext uri="{FF2B5EF4-FFF2-40B4-BE49-F238E27FC236}">
              <a16:creationId xmlns:a16="http://schemas.microsoft.com/office/drawing/2014/main" xmlns="" id="{00000000-0008-0000-0200-00008904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1162" name="Text Box 1">
          <a:extLst>
            <a:ext uri="{FF2B5EF4-FFF2-40B4-BE49-F238E27FC236}">
              <a16:creationId xmlns:a16="http://schemas.microsoft.com/office/drawing/2014/main" xmlns="" id="{00000000-0008-0000-0200-00008A04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1163" name="Text Box 4">
          <a:extLst>
            <a:ext uri="{FF2B5EF4-FFF2-40B4-BE49-F238E27FC236}">
              <a16:creationId xmlns:a16="http://schemas.microsoft.com/office/drawing/2014/main" xmlns="" id="{00000000-0008-0000-0200-00008B04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164" name="Text Box 1">
          <a:extLst>
            <a:ext uri="{FF2B5EF4-FFF2-40B4-BE49-F238E27FC236}">
              <a16:creationId xmlns:a16="http://schemas.microsoft.com/office/drawing/2014/main" xmlns="" id="{00000000-0008-0000-0200-00008C04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165" name="Text Box 2">
          <a:extLst>
            <a:ext uri="{FF2B5EF4-FFF2-40B4-BE49-F238E27FC236}">
              <a16:creationId xmlns:a16="http://schemas.microsoft.com/office/drawing/2014/main" xmlns="" id="{00000000-0008-0000-0200-00008D04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166" name="Text Box 1">
          <a:extLst>
            <a:ext uri="{FF2B5EF4-FFF2-40B4-BE49-F238E27FC236}">
              <a16:creationId xmlns:a16="http://schemas.microsoft.com/office/drawing/2014/main" xmlns="" id="{00000000-0008-0000-0200-00008E04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167" name="Text Box 2">
          <a:extLst>
            <a:ext uri="{FF2B5EF4-FFF2-40B4-BE49-F238E27FC236}">
              <a16:creationId xmlns:a16="http://schemas.microsoft.com/office/drawing/2014/main" xmlns="" id="{00000000-0008-0000-0200-00008F04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1168" name="Text Box 1">
          <a:extLst>
            <a:ext uri="{FF2B5EF4-FFF2-40B4-BE49-F238E27FC236}">
              <a16:creationId xmlns:a16="http://schemas.microsoft.com/office/drawing/2014/main" xmlns="" id="{00000000-0008-0000-0200-00009004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1169" name="Text Box 1">
          <a:extLst>
            <a:ext uri="{FF2B5EF4-FFF2-40B4-BE49-F238E27FC236}">
              <a16:creationId xmlns:a16="http://schemas.microsoft.com/office/drawing/2014/main" xmlns="" id="{00000000-0008-0000-0200-00009104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1170" name="Text Box 4">
          <a:extLst>
            <a:ext uri="{FF2B5EF4-FFF2-40B4-BE49-F238E27FC236}">
              <a16:creationId xmlns:a16="http://schemas.microsoft.com/office/drawing/2014/main" xmlns="" id="{00000000-0008-0000-0200-00009204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1171" name="Text Box 1">
          <a:extLst>
            <a:ext uri="{FF2B5EF4-FFF2-40B4-BE49-F238E27FC236}">
              <a16:creationId xmlns:a16="http://schemas.microsoft.com/office/drawing/2014/main" xmlns="" id="{00000000-0008-0000-0200-00009304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1172" name="Text Box 4">
          <a:extLst>
            <a:ext uri="{FF2B5EF4-FFF2-40B4-BE49-F238E27FC236}">
              <a16:creationId xmlns:a16="http://schemas.microsoft.com/office/drawing/2014/main" xmlns="" id="{00000000-0008-0000-0200-00009404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173" name="Text Box 1">
          <a:extLst>
            <a:ext uri="{FF2B5EF4-FFF2-40B4-BE49-F238E27FC236}">
              <a16:creationId xmlns:a16="http://schemas.microsoft.com/office/drawing/2014/main" xmlns="" id="{00000000-0008-0000-0200-00009504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174" name="Text Box 1">
          <a:extLst>
            <a:ext uri="{FF2B5EF4-FFF2-40B4-BE49-F238E27FC236}">
              <a16:creationId xmlns:a16="http://schemas.microsoft.com/office/drawing/2014/main" xmlns="" id="{00000000-0008-0000-0200-00009604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175" name="Text Box 4">
          <a:extLst>
            <a:ext uri="{FF2B5EF4-FFF2-40B4-BE49-F238E27FC236}">
              <a16:creationId xmlns:a16="http://schemas.microsoft.com/office/drawing/2014/main" xmlns="" id="{00000000-0008-0000-0200-00009704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1176" name="Text Box 1">
          <a:extLst>
            <a:ext uri="{FF2B5EF4-FFF2-40B4-BE49-F238E27FC236}">
              <a16:creationId xmlns:a16="http://schemas.microsoft.com/office/drawing/2014/main" xmlns="" id="{00000000-0008-0000-0200-00009804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1177" name="Text Box 4">
          <a:extLst>
            <a:ext uri="{FF2B5EF4-FFF2-40B4-BE49-F238E27FC236}">
              <a16:creationId xmlns:a16="http://schemas.microsoft.com/office/drawing/2014/main" xmlns="" id="{00000000-0008-0000-0200-00009904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178" name="Text Box 1">
          <a:extLst>
            <a:ext uri="{FF2B5EF4-FFF2-40B4-BE49-F238E27FC236}">
              <a16:creationId xmlns:a16="http://schemas.microsoft.com/office/drawing/2014/main" xmlns="" id="{00000000-0008-0000-0200-00009A0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179" name="Text Box 2">
          <a:extLst>
            <a:ext uri="{FF2B5EF4-FFF2-40B4-BE49-F238E27FC236}">
              <a16:creationId xmlns:a16="http://schemas.microsoft.com/office/drawing/2014/main" xmlns="" id="{00000000-0008-0000-0200-00009B0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180" name="Text Box 1">
          <a:extLst>
            <a:ext uri="{FF2B5EF4-FFF2-40B4-BE49-F238E27FC236}">
              <a16:creationId xmlns:a16="http://schemas.microsoft.com/office/drawing/2014/main" xmlns="" id="{00000000-0008-0000-0200-00009C0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181" name="Text Box 2">
          <a:extLst>
            <a:ext uri="{FF2B5EF4-FFF2-40B4-BE49-F238E27FC236}">
              <a16:creationId xmlns:a16="http://schemas.microsoft.com/office/drawing/2014/main" xmlns="" id="{00000000-0008-0000-0200-00009D0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1182" name="Text Box 1">
          <a:extLst>
            <a:ext uri="{FF2B5EF4-FFF2-40B4-BE49-F238E27FC236}">
              <a16:creationId xmlns:a16="http://schemas.microsoft.com/office/drawing/2014/main" xmlns="" id="{00000000-0008-0000-0200-00009E04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1183" name="Text Box 4">
          <a:extLst>
            <a:ext uri="{FF2B5EF4-FFF2-40B4-BE49-F238E27FC236}">
              <a16:creationId xmlns:a16="http://schemas.microsoft.com/office/drawing/2014/main" xmlns="" id="{00000000-0008-0000-0200-00009F04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1184" name="Text Box 1">
          <a:extLst>
            <a:ext uri="{FF2B5EF4-FFF2-40B4-BE49-F238E27FC236}">
              <a16:creationId xmlns:a16="http://schemas.microsoft.com/office/drawing/2014/main" xmlns="" id="{00000000-0008-0000-0200-0000A004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1185" name="Text Box 4">
          <a:extLst>
            <a:ext uri="{FF2B5EF4-FFF2-40B4-BE49-F238E27FC236}">
              <a16:creationId xmlns:a16="http://schemas.microsoft.com/office/drawing/2014/main" xmlns="" id="{00000000-0008-0000-0200-0000A104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186" name="Text Box 1">
          <a:extLst>
            <a:ext uri="{FF2B5EF4-FFF2-40B4-BE49-F238E27FC236}">
              <a16:creationId xmlns:a16="http://schemas.microsoft.com/office/drawing/2014/main" xmlns="" id="{00000000-0008-0000-0200-0000A20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187" name="Text Box 2">
          <a:extLst>
            <a:ext uri="{FF2B5EF4-FFF2-40B4-BE49-F238E27FC236}">
              <a16:creationId xmlns:a16="http://schemas.microsoft.com/office/drawing/2014/main" xmlns="" id="{00000000-0008-0000-0200-0000A30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188" name="Text Box 1">
          <a:extLst>
            <a:ext uri="{FF2B5EF4-FFF2-40B4-BE49-F238E27FC236}">
              <a16:creationId xmlns:a16="http://schemas.microsoft.com/office/drawing/2014/main" xmlns="" id="{00000000-0008-0000-0200-0000A40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189" name="Text Box 2">
          <a:extLst>
            <a:ext uri="{FF2B5EF4-FFF2-40B4-BE49-F238E27FC236}">
              <a16:creationId xmlns:a16="http://schemas.microsoft.com/office/drawing/2014/main" xmlns="" id="{00000000-0008-0000-0200-0000A50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190" name="Text Box 1">
          <a:extLst>
            <a:ext uri="{FF2B5EF4-FFF2-40B4-BE49-F238E27FC236}">
              <a16:creationId xmlns:a16="http://schemas.microsoft.com/office/drawing/2014/main" xmlns="" id="{00000000-0008-0000-0200-0000A60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191" name="Text Box 2">
          <a:extLst>
            <a:ext uri="{FF2B5EF4-FFF2-40B4-BE49-F238E27FC236}">
              <a16:creationId xmlns:a16="http://schemas.microsoft.com/office/drawing/2014/main" xmlns="" id="{00000000-0008-0000-0200-0000A70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192" name="Text Box 1">
          <a:extLst>
            <a:ext uri="{FF2B5EF4-FFF2-40B4-BE49-F238E27FC236}">
              <a16:creationId xmlns:a16="http://schemas.microsoft.com/office/drawing/2014/main" xmlns="" id="{00000000-0008-0000-0200-0000A80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193" name="Text Box 2">
          <a:extLst>
            <a:ext uri="{FF2B5EF4-FFF2-40B4-BE49-F238E27FC236}">
              <a16:creationId xmlns:a16="http://schemas.microsoft.com/office/drawing/2014/main" xmlns="" id="{00000000-0008-0000-0200-0000A90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1194" name="Text Box 4">
          <a:extLst>
            <a:ext uri="{FF2B5EF4-FFF2-40B4-BE49-F238E27FC236}">
              <a16:creationId xmlns:a16="http://schemas.microsoft.com/office/drawing/2014/main" xmlns="" id="{00000000-0008-0000-0200-0000AA04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1195" name="Text Box 1">
          <a:extLst>
            <a:ext uri="{FF2B5EF4-FFF2-40B4-BE49-F238E27FC236}">
              <a16:creationId xmlns:a16="http://schemas.microsoft.com/office/drawing/2014/main" xmlns="" id="{00000000-0008-0000-0200-0000AB04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1196" name="Text Box 4">
          <a:extLst>
            <a:ext uri="{FF2B5EF4-FFF2-40B4-BE49-F238E27FC236}">
              <a16:creationId xmlns:a16="http://schemas.microsoft.com/office/drawing/2014/main" xmlns="" id="{00000000-0008-0000-0200-0000AC04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197" name="Text Box 1">
          <a:extLst>
            <a:ext uri="{FF2B5EF4-FFF2-40B4-BE49-F238E27FC236}">
              <a16:creationId xmlns:a16="http://schemas.microsoft.com/office/drawing/2014/main" xmlns="" id="{00000000-0008-0000-0200-0000AD0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198" name="Text Box 2">
          <a:extLst>
            <a:ext uri="{FF2B5EF4-FFF2-40B4-BE49-F238E27FC236}">
              <a16:creationId xmlns:a16="http://schemas.microsoft.com/office/drawing/2014/main" xmlns="" id="{00000000-0008-0000-0200-0000AE0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199" name="Text Box 1">
          <a:extLst>
            <a:ext uri="{FF2B5EF4-FFF2-40B4-BE49-F238E27FC236}">
              <a16:creationId xmlns:a16="http://schemas.microsoft.com/office/drawing/2014/main" xmlns="" id="{00000000-0008-0000-0200-0000AF0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00" name="Text Box 2">
          <a:extLst>
            <a:ext uri="{FF2B5EF4-FFF2-40B4-BE49-F238E27FC236}">
              <a16:creationId xmlns:a16="http://schemas.microsoft.com/office/drawing/2014/main" xmlns="" id="{00000000-0008-0000-0200-0000B00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201" name="Text Box 1">
          <a:extLst>
            <a:ext uri="{FF2B5EF4-FFF2-40B4-BE49-F238E27FC236}">
              <a16:creationId xmlns:a16="http://schemas.microsoft.com/office/drawing/2014/main" xmlns="" id="{00000000-0008-0000-0200-0000B104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202" name="Text Box 4">
          <a:extLst>
            <a:ext uri="{FF2B5EF4-FFF2-40B4-BE49-F238E27FC236}">
              <a16:creationId xmlns:a16="http://schemas.microsoft.com/office/drawing/2014/main" xmlns="" id="{00000000-0008-0000-0200-0000B204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1203" name="Text Box 1">
          <a:extLst>
            <a:ext uri="{FF2B5EF4-FFF2-40B4-BE49-F238E27FC236}">
              <a16:creationId xmlns:a16="http://schemas.microsoft.com/office/drawing/2014/main" xmlns="" id="{00000000-0008-0000-0200-0000B304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1204" name="Text Box 4">
          <a:extLst>
            <a:ext uri="{FF2B5EF4-FFF2-40B4-BE49-F238E27FC236}">
              <a16:creationId xmlns:a16="http://schemas.microsoft.com/office/drawing/2014/main" xmlns="" id="{00000000-0008-0000-0200-0000B404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205" name="Text Box 1">
          <a:extLst>
            <a:ext uri="{FF2B5EF4-FFF2-40B4-BE49-F238E27FC236}">
              <a16:creationId xmlns:a16="http://schemas.microsoft.com/office/drawing/2014/main" xmlns="" id="{00000000-0008-0000-0200-0000B504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206" name="Text Box 2">
          <a:extLst>
            <a:ext uri="{FF2B5EF4-FFF2-40B4-BE49-F238E27FC236}">
              <a16:creationId xmlns:a16="http://schemas.microsoft.com/office/drawing/2014/main" xmlns="" id="{00000000-0008-0000-0200-0000B604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207" name="Text Box 1">
          <a:extLst>
            <a:ext uri="{FF2B5EF4-FFF2-40B4-BE49-F238E27FC236}">
              <a16:creationId xmlns:a16="http://schemas.microsoft.com/office/drawing/2014/main" xmlns="" id="{00000000-0008-0000-0200-0000B704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208" name="Text Box 2">
          <a:extLst>
            <a:ext uri="{FF2B5EF4-FFF2-40B4-BE49-F238E27FC236}">
              <a16:creationId xmlns:a16="http://schemas.microsoft.com/office/drawing/2014/main" xmlns="" id="{00000000-0008-0000-0200-0000B804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1209" name="Text Box 1">
          <a:extLst>
            <a:ext uri="{FF2B5EF4-FFF2-40B4-BE49-F238E27FC236}">
              <a16:creationId xmlns:a16="http://schemas.microsoft.com/office/drawing/2014/main" xmlns="" id="{00000000-0008-0000-0200-0000B904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1210" name="Text Box 1">
          <a:extLst>
            <a:ext uri="{FF2B5EF4-FFF2-40B4-BE49-F238E27FC236}">
              <a16:creationId xmlns:a16="http://schemas.microsoft.com/office/drawing/2014/main" xmlns="" id="{00000000-0008-0000-0200-0000BA04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1211" name="Text Box 4">
          <a:extLst>
            <a:ext uri="{FF2B5EF4-FFF2-40B4-BE49-F238E27FC236}">
              <a16:creationId xmlns:a16="http://schemas.microsoft.com/office/drawing/2014/main" xmlns="" id="{00000000-0008-0000-0200-0000BB04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1212" name="Text Box 1">
          <a:extLst>
            <a:ext uri="{FF2B5EF4-FFF2-40B4-BE49-F238E27FC236}">
              <a16:creationId xmlns:a16="http://schemas.microsoft.com/office/drawing/2014/main" xmlns="" id="{00000000-0008-0000-0200-0000BC04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1213" name="Text Box 4">
          <a:extLst>
            <a:ext uri="{FF2B5EF4-FFF2-40B4-BE49-F238E27FC236}">
              <a16:creationId xmlns:a16="http://schemas.microsoft.com/office/drawing/2014/main" xmlns="" id="{00000000-0008-0000-0200-0000BD04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214" name="Text Box 1">
          <a:extLst>
            <a:ext uri="{FF2B5EF4-FFF2-40B4-BE49-F238E27FC236}">
              <a16:creationId xmlns:a16="http://schemas.microsoft.com/office/drawing/2014/main" xmlns="" id="{00000000-0008-0000-0200-0000BE04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215" name="Text Box 4">
          <a:extLst>
            <a:ext uri="{FF2B5EF4-FFF2-40B4-BE49-F238E27FC236}">
              <a16:creationId xmlns:a16="http://schemas.microsoft.com/office/drawing/2014/main" xmlns="" id="{00000000-0008-0000-0200-0000BF04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1216" name="Text Box 1">
          <a:extLst>
            <a:ext uri="{FF2B5EF4-FFF2-40B4-BE49-F238E27FC236}">
              <a16:creationId xmlns:a16="http://schemas.microsoft.com/office/drawing/2014/main" xmlns="" id="{00000000-0008-0000-0200-0000C004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1217" name="Text Box 4">
          <a:extLst>
            <a:ext uri="{FF2B5EF4-FFF2-40B4-BE49-F238E27FC236}">
              <a16:creationId xmlns:a16="http://schemas.microsoft.com/office/drawing/2014/main" xmlns="" id="{00000000-0008-0000-0200-0000C104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18" name="Text Box 1">
          <a:extLst>
            <a:ext uri="{FF2B5EF4-FFF2-40B4-BE49-F238E27FC236}">
              <a16:creationId xmlns:a16="http://schemas.microsoft.com/office/drawing/2014/main" xmlns="" id="{00000000-0008-0000-0200-0000C20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19" name="Text Box 2">
          <a:extLst>
            <a:ext uri="{FF2B5EF4-FFF2-40B4-BE49-F238E27FC236}">
              <a16:creationId xmlns:a16="http://schemas.microsoft.com/office/drawing/2014/main" xmlns="" id="{00000000-0008-0000-0200-0000C30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20" name="Text Box 1">
          <a:extLst>
            <a:ext uri="{FF2B5EF4-FFF2-40B4-BE49-F238E27FC236}">
              <a16:creationId xmlns:a16="http://schemas.microsoft.com/office/drawing/2014/main" xmlns="" id="{00000000-0008-0000-0200-0000C40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221" name="Text Box 2">
          <a:extLst>
            <a:ext uri="{FF2B5EF4-FFF2-40B4-BE49-F238E27FC236}">
              <a16:creationId xmlns:a16="http://schemas.microsoft.com/office/drawing/2014/main" xmlns="" id="{00000000-0008-0000-0200-0000C50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1222" name="Text Box 1">
          <a:extLst>
            <a:ext uri="{FF2B5EF4-FFF2-40B4-BE49-F238E27FC236}">
              <a16:creationId xmlns:a16="http://schemas.microsoft.com/office/drawing/2014/main" xmlns="" id="{00000000-0008-0000-0200-0000C604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1223" name="Text Box 4">
          <a:extLst>
            <a:ext uri="{FF2B5EF4-FFF2-40B4-BE49-F238E27FC236}">
              <a16:creationId xmlns:a16="http://schemas.microsoft.com/office/drawing/2014/main" xmlns="" id="{00000000-0008-0000-0200-0000C704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1224" name="Text Box 1">
          <a:extLst>
            <a:ext uri="{FF2B5EF4-FFF2-40B4-BE49-F238E27FC236}">
              <a16:creationId xmlns:a16="http://schemas.microsoft.com/office/drawing/2014/main" xmlns="" id="{00000000-0008-0000-0200-0000C804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1225" name="Text Box 4">
          <a:extLst>
            <a:ext uri="{FF2B5EF4-FFF2-40B4-BE49-F238E27FC236}">
              <a16:creationId xmlns:a16="http://schemas.microsoft.com/office/drawing/2014/main" xmlns="" id="{00000000-0008-0000-0200-0000C904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226" name="Text Box 1">
          <a:extLst>
            <a:ext uri="{FF2B5EF4-FFF2-40B4-BE49-F238E27FC236}">
              <a16:creationId xmlns:a16="http://schemas.microsoft.com/office/drawing/2014/main" xmlns="" id="{00000000-0008-0000-0200-0000CA0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227" name="Text Box 2">
          <a:extLst>
            <a:ext uri="{FF2B5EF4-FFF2-40B4-BE49-F238E27FC236}">
              <a16:creationId xmlns:a16="http://schemas.microsoft.com/office/drawing/2014/main" xmlns="" id="{00000000-0008-0000-0200-0000CB0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228" name="Text Box 1">
          <a:extLst>
            <a:ext uri="{FF2B5EF4-FFF2-40B4-BE49-F238E27FC236}">
              <a16:creationId xmlns:a16="http://schemas.microsoft.com/office/drawing/2014/main" xmlns="" id="{00000000-0008-0000-0200-0000CC0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229" name="Text Box 2">
          <a:extLst>
            <a:ext uri="{FF2B5EF4-FFF2-40B4-BE49-F238E27FC236}">
              <a16:creationId xmlns:a16="http://schemas.microsoft.com/office/drawing/2014/main" xmlns="" id="{00000000-0008-0000-0200-0000CD0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230" name="Text Box 1">
          <a:extLst>
            <a:ext uri="{FF2B5EF4-FFF2-40B4-BE49-F238E27FC236}">
              <a16:creationId xmlns:a16="http://schemas.microsoft.com/office/drawing/2014/main" xmlns="" id="{00000000-0008-0000-0200-0000CE0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231" name="Text Box 2">
          <a:extLst>
            <a:ext uri="{FF2B5EF4-FFF2-40B4-BE49-F238E27FC236}">
              <a16:creationId xmlns:a16="http://schemas.microsoft.com/office/drawing/2014/main" xmlns="" id="{00000000-0008-0000-0200-0000CF0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232" name="Text Box 1">
          <a:extLst>
            <a:ext uri="{FF2B5EF4-FFF2-40B4-BE49-F238E27FC236}">
              <a16:creationId xmlns:a16="http://schemas.microsoft.com/office/drawing/2014/main" xmlns="" id="{00000000-0008-0000-0200-0000D00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233" name="Text Box 2">
          <a:extLst>
            <a:ext uri="{FF2B5EF4-FFF2-40B4-BE49-F238E27FC236}">
              <a16:creationId xmlns:a16="http://schemas.microsoft.com/office/drawing/2014/main" xmlns="" id="{00000000-0008-0000-0200-0000D10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1234" name="Text Box 4">
          <a:extLst>
            <a:ext uri="{FF2B5EF4-FFF2-40B4-BE49-F238E27FC236}">
              <a16:creationId xmlns:a16="http://schemas.microsoft.com/office/drawing/2014/main" xmlns="" id="{00000000-0008-0000-0200-0000D204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1235" name="Text Box 1">
          <a:extLst>
            <a:ext uri="{FF2B5EF4-FFF2-40B4-BE49-F238E27FC236}">
              <a16:creationId xmlns:a16="http://schemas.microsoft.com/office/drawing/2014/main" xmlns="" id="{00000000-0008-0000-0200-0000D304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1236" name="Text Box 4">
          <a:extLst>
            <a:ext uri="{FF2B5EF4-FFF2-40B4-BE49-F238E27FC236}">
              <a16:creationId xmlns:a16="http://schemas.microsoft.com/office/drawing/2014/main" xmlns="" id="{00000000-0008-0000-0200-0000D404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237" name="Text Box 1">
          <a:extLst>
            <a:ext uri="{FF2B5EF4-FFF2-40B4-BE49-F238E27FC236}">
              <a16:creationId xmlns:a16="http://schemas.microsoft.com/office/drawing/2014/main" xmlns="" id="{00000000-0008-0000-0200-0000D50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238" name="Text Box 2">
          <a:extLst>
            <a:ext uri="{FF2B5EF4-FFF2-40B4-BE49-F238E27FC236}">
              <a16:creationId xmlns:a16="http://schemas.microsoft.com/office/drawing/2014/main" xmlns="" id="{00000000-0008-0000-0200-0000D60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239" name="Text Box 1">
          <a:extLst>
            <a:ext uri="{FF2B5EF4-FFF2-40B4-BE49-F238E27FC236}">
              <a16:creationId xmlns:a16="http://schemas.microsoft.com/office/drawing/2014/main" xmlns="" id="{00000000-0008-0000-0200-0000D70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240" name="Text Box 2">
          <a:extLst>
            <a:ext uri="{FF2B5EF4-FFF2-40B4-BE49-F238E27FC236}">
              <a16:creationId xmlns:a16="http://schemas.microsoft.com/office/drawing/2014/main" xmlns="" id="{00000000-0008-0000-0200-0000D80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241" name="Text Box 1">
          <a:extLst>
            <a:ext uri="{FF2B5EF4-FFF2-40B4-BE49-F238E27FC236}">
              <a16:creationId xmlns:a16="http://schemas.microsoft.com/office/drawing/2014/main" xmlns="" id="{00000000-0008-0000-0200-0000D904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242" name="Text Box 4">
          <a:extLst>
            <a:ext uri="{FF2B5EF4-FFF2-40B4-BE49-F238E27FC236}">
              <a16:creationId xmlns:a16="http://schemas.microsoft.com/office/drawing/2014/main" xmlns="" id="{00000000-0008-0000-0200-0000DA04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243" name="Text Box 1">
          <a:extLst>
            <a:ext uri="{FF2B5EF4-FFF2-40B4-BE49-F238E27FC236}">
              <a16:creationId xmlns:a16="http://schemas.microsoft.com/office/drawing/2014/main" xmlns="" id="{00000000-0008-0000-0200-0000DB04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244" name="Text Box 4">
          <a:extLst>
            <a:ext uri="{FF2B5EF4-FFF2-40B4-BE49-F238E27FC236}">
              <a16:creationId xmlns:a16="http://schemas.microsoft.com/office/drawing/2014/main" xmlns="" id="{00000000-0008-0000-0200-0000DC04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245" name="Text Box 1">
          <a:extLst>
            <a:ext uri="{FF2B5EF4-FFF2-40B4-BE49-F238E27FC236}">
              <a16:creationId xmlns:a16="http://schemas.microsoft.com/office/drawing/2014/main" xmlns="" id="{00000000-0008-0000-0200-0000DD04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246" name="Text Box 2">
          <a:extLst>
            <a:ext uri="{FF2B5EF4-FFF2-40B4-BE49-F238E27FC236}">
              <a16:creationId xmlns:a16="http://schemas.microsoft.com/office/drawing/2014/main" xmlns="" id="{00000000-0008-0000-0200-0000DE04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247" name="Text Box 1">
          <a:extLst>
            <a:ext uri="{FF2B5EF4-FFF2-40B4-BE49-F238E27FC236}">
              <a16:creationId xmlns:a16="http://schemas.microsoft.com/office/drawing/2014/main" xmlns="" id="{00000000-0008-0000-0200-0000DF04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248" name="Text Box 2">
          <a:extLst>
            <a:ext uri="{FF2B5EF4-FFF2-40B4-BE49-F238E27FC236}">
              <a16:creationId xmlns:a16="http://schemas.microsoft.com/office/drawing/2014/main" xmlns="" id="{00000000-0008-0000-0200-0000E004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1249" name="Text Box 1">
          <a:extLst>
            <a:ext uri="{FF2B5EF4-FFF2-40B4-BE49-F238E27FC236}">
              <a16:creationId xmlns:a16="http://schemas.microsoft.com/office/drawing/2014/main" xmlns="" id="{00000000-0008-0000-0200-0000E104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1250" name="Text Box 1">
          <a:extLst>
            <a:ext uri="{FF2B5EF4-FFF2-40B4-BE49-F238E27FC236}">
              <a16:creationId xmlns:a16="http://schemas.microsoft.com/office/drawing/2014/main" xmlns="" id="{00000000-0008-0000-0200-0000E204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1251" name="Text Box 4">
          <a:extLst>
            <a:ext uri="{FF2B5EF4-FFF2-40B4-BE49-F238E27FC236}">
              <a16:creationId xmlns:a16="http://schemas.microsoft.com/office/drawing/2014/main" xmlns="" id="{00000000-0008-0000-0200-0000E304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1252" name="Text Box 1">
          <a:extLst>
            <a:ext uri="{FF2B5EF4-FFF2-40B4-BE49-F238E27FC236}">
              <a16:creationId xmlns:a16="http://schemas.microsoft.com/office/drawing/2014/main" xmlns="" id="{00000000-0008-0000-0200-0000E404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1253" name="Text Box 4">
          <a:extLst>
            <a:ext uri="{FF2B5EF4-FFF2-40B4-BE49-F238E27FC236}">
              <a16:creationId xmlns:a16="http://schemas.microsoft.com/office/drawing/2014/main" xmlns="" id="{00000000-0008-0000-0200-0000E504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254" name="Text Box 1">
          <a:extLst>
            <a:ext uri="{FF2B5EF4-FFF2-40B4-BE49-F238E27FC236}">
              <a16:creationId xmlns:a16="http://schemas.microsoft.com/office/drawing/2014/main" xmlns="" id="{00000000-0008-0000-0200-0000E604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255" name="Text Box 4">
          <a:extLst>
            <a:ext uri="{FF2B5EF4-FFF2-40B4-BE49-F238E27FC236}">
              <a16:creationId xmlns:a16="http://schemas.microsoft.com/office/drawing/2014/main" xmlns="" id="{00000000-0008-0000-0200-0000E704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256" name="Text Box 1">
          <a:extLst>
            <a:ext uri="{FF2B5EF4-FFF2-40B4-BE49-F238E27FC236}">
              <a16:creationId xmlns:a16="http://schemas.microsoft.com/office/drawing/2014/main" xmlns="" id="{00000000-0008-0000-0200-0000E804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257" name="Text Box 4">
          <a:extLst>
            <a:ext uri="{FF2B5EF4-FFF2-40B4-BE49-F238E27FC236}">
              <a16:creationId xmlns:a16="http://schemas.microsoft.com/office/drawing/2014/main" xmlns="" id="{00000000-0008-0000-0200-0000E904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258" name="Text Box 1">
          <a:extLst>
            <a:ext uri="{FF2B5EF4-FFF2-40B4-BE49-F238E27FC236}">
              <a16:creationId xmlns:a16="http://schemas.microsoft.com/office/drawing/2014/main" xmlns="" id="{00000000-0008-0000-0200-0000EA0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259" name="Text Box 2">
          <a:extLst>
            <a:ext uri="{FF2B5EF4-FFF2-40B4-BE49-F238E27FC236}">
              <a16:creationId xmlns:a16="http://schemas.microsoft.com/office/drawing/2014/main" xmlns="" id="{00000000-0008-0000-0200-0000EB0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260" name="Text Box 1">
          <a:extLst>
            <a:ext uri="{FF2B5EF4-FFF2-40B4-BE49-F238E27FC236}">
              <a16:creationId xmlns:a16="http://schemas.microsoft.com/office/drawing/2014/main" xmlns="" id="{00000000-0008-0000-0200-0000EC0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261" name="Text Box 2">
          <a:extLst>
            <a:ext uri="{FF2B5EF4-FFF2-40B4-BE49-F238E27FC236}">
              <a16:creationId xmlns:a16="http://schemas.microsoft.com/office/drawing/2014/main" xmlns="" id="{00000000-0008-0000-0200-0000ED0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1262" name="Text Box 1">
          <a:extLst>
            <a:ext uri="{FF2B5EF4-FFF2-40B4-BE49-F238E27FC236}">
              <a16:creationId xmlns:a16="http://schemas.microsoft.com/office/drawing/2014/main" xmlns="" id="{00000000-0008-0000-0200-0000EE04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1263" name="Text Box 4">
          <a:extLst>
            <a:ext uri="{FF2B5EF4-FFF2-40B4-BE49-F238E27FC236}">
              <a16:creationId xmlns:a16="http://schemas.microsoft.com/office/drawing/2014/main" xmlns="" id="{00000000-0008-0000-0200-0000EF04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1264" name="Text Box 1">
          <a:extLst>
            <a:ext uri="{FF2B5EF4-FFF2-40B4-BE49-F238E27FC236}">
              <a16:creationId xmlns:a16="http://schemas.microsoft.com/office/drawing/2014/main" xmlns="" id="{00000000-0008-0000-0200-0000F004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1265" name="Text Box 4">
          <a:extLst>
            <a:ext uri="{FF2B5EF4-FFF2-40B4-BE49-F238E27FC236}">
              <a16:creationId xmlns:a16="http://schemas.microsoft.com/office/drawing/2014/main" xmlns="" id="{00000000-0008-0000-0200-0000F104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266" name="Text Box 1">
          <a:extLst>
            <a:ext uri="{FF2B5EF4-FFF2-40B4-BE49-F238E27FC236}">
              <a16:creationId xmlns:a16="http://schemas.microsoft.com/office/drawing/2014/main" xmlns="" id="{00000000-0008-0000-0200-0000F20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267" name="Text Box 2">
          <a:extLst>
            <a:ext uri="{FF2B5EF4-FFF2-40B4-BE49-F238E27FC236}">
              <a16:creationId xmlns:a16="http://schemas.microsoft.com/office/drawing/2014/main" xmlns="" id="{00000000-0008-0000-0200-0000F30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268" name="Text Box 1">
          <a:extLst>
            <a:ext uri="{FF2B5EF4-FFF2-40B4-BE49-F238E27FC236}">
              <a16:creationId xmlns:a16="http://schemas.microsoft.com/office/drawing/2014/main" xmlns="" id="{00000000-0008-0000-0200-0000F40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269" name="Text Box 2">
          <a:extLst>
            <a:ext uri="{FF2B5EF4-FFF2-40B4-BE49-F238E27FC236}">
              <a16:creationId xmlns:a16="http://schemas.microsoft.com/office/drawing/2014/main" xmlns="" id="{00000000-0008-0000-0200-0000F50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270" name="Text Box 1">
          <a:extLst>
            <a:ext uri="{FF2B5EF4-FFF2-40B4-BE49-F238E27FC236}">
              <a16:creationId xmlns:a16="http://schemas.microsoft.com/office/drawing/2014/main" xmlns="" id="{00000000-0008-0000-0200-0000F60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271" name="Text Box 2">
          <a:extLst>
            <a:ext uri="{FF2B5EF4-FFF2-40B4-BE49-F238E27FC236}">
              <a16:creationId xmlns:a16="http://schemas.microsoft.com/office/drawing/2014/main" xmlns="" id="{00000000-0008-0000-0200-0000F70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272" name="Text Box 1">
          <a:extLst>
            <a:ext uri="{FF2B5EF4-FFF2-40B4-BE49-F238E27FC236}">
              <a16:creationId xmlns:a16="http://schemas.microsoft.com/office/drawing/2014/main" xmlns="" id="{00000000-0008-0000-0200-0000F80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273" name="Text Box 2">
          <a:extLst>
            <a:ext uri="{FF2B5EF4-FFF2-40B4-BE49-F238E27FC236}">
              <a16:creationId xmlns:a16="http://schemas.microsoft.com/office/drawing/2014/main" xmlns="" id="{00000000-0008-0000-0200-0000F90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274" name="Text Box 1">
          <a:extLst>
            <a:ext uri="{FF2B5EF4-FFF2-40B4-BE49-F238E27FC236}">
              <a16:creationId xmlns:a16="http://schemas.microsoft.com/office/drawing/2014/main" xmlns="" id="{00000000-0008-0000-0200-0000FA04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1275" name="Text Box 4">
          <a:extLst>
            <a:ext uri="{FF2B5EF4-FFF2-40B4-BE49-F238E27FC236}">
              <a16:creationId xmlns:a16="http://schemas.microsoft.com/office/drawing/2014/main" xmlns="" id="{00000000-0008-0000-0200-0000FB04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1276" name="Text Box 1">
          <a:extLst>
            <a:ext uri="{FF2B5EF4-FFF2-40B4-BE49-F238E27FC236}">
              <a16:creationId xmlns:a16="http://schemas.microsoft.com/office/drawing/2014/main" xmlns="" id="{00000000-0008-0000-0200-0000FC04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1277" name="Text Box 4">
          <a:extLst>
            <a:ext uri="{FF2B5EF4-FFF2-40B4-BE49-F238E27FC236}">
              <a16:creationId xmlns:a16="http://schemas.microsoft.com/office/drawing/2014/main" xmlns="" id="{00000000-0008-0000-0200-0000FD04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278" name="Text Box 1">
          <a:extLst>
            <a:ext uri="{FF2B5EF4-FFF2-40B4-BE49-F238E27FC236}">
              <a16:creationId xmlns:a16="http://schemas.microsoft.com/office/drawing/2014/main" xmlns="" id="{00000000-0008-0000-0200-0000FE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279" name="Text Box 2">
          <a:extLst>
            <a:ext uri="{FF2B5EF4-FFF2-40B4-BE49-F238E27FC236}">
              <a16:creationId xmlns:a16="http://schemas.microsoft.com/office/drawing/2014/main" xmlns="" id="{00000000-0008-0000-0200-0000FF0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280" name="Text Box 1">
          <a:extLst>
            <a:ext uri="{FF2B5EF4-FFF2-40B4-BE49-F238E27FC236}">
              <a16:creationId xmlns:a16="http://schemas.microsoft.com/office/drawing/2014/main" xmlns="" id="{00000000-0008-0000-0200-000000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281" name="Text Box 2">
          <a:extLst>
            <a:ext uri="{FF2B5EF4-FFF2-40B4-BE49-F238E27FC236}">
              <a16:creationId xmlns:a16="http://schemas.microsoft.com/office/drawing/2014/main" xmlns="" id="{00000000-0008-0000-0200-000001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282" name="Text Box 1">
          <a:extLst>
            <a:ext uri="{FF2B5EF4-FFF2-40B4-BE49-F238E27FC236}">
              <a16:creationId xmlns:a16="http://schemas.microsoft.com/office/drawing/2014/main" xmlns="" id="{00000000-0008-0000-0200-00000205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283" name="Text Box 1">
          <a:extLst>
            <a:ext uri="{FF2B5EF4-FFF2-40B4-BE49-F238E27FC236}">
              <a16:creationId xmlns:a16="http://schemas.microsoft.com/office/drawing/2014/main" xmlns="" id="{00000000-0008-0000-0200-0000030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284" name="Text Box 4">
          <a:extLst>
            <a:ext uri="{FF2B5EF4-FFF2-40B4-BE49-F238E27FC236}">
              <a16:creationId xmlns:a16="http://schemas.microsoft.com/office/drawing/2014/main" xmlns="" id="{00000000-0008-0000-0200-0000040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1285" name="Text Box 1">
          <a:extLst>
            <a:ext uri="{FF2B5EF4-FFF2-40B4-BE49-F238E27FC236}">
              <a16:creationId xmlns:a16="http://schemas.microsoft.com/office/drawing/2014/main" xmlns="" id="{00000000-0008-0000-0200-00000505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1286" name="Text Box 4">
          <a:extLst>
            <a:ext uri="{FF2B5EF4-FFF2-40B4-BE49-F238E27FC236}">
              <a16:creationId xmlns:a16="http://schemas.microsoft.com/office/drawing/2014/main" xmlns="" id="{00000000-0008-0000-0200-00000605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287" name="Text Box 1">
          <a:extLst>
            <a:ext uri="{FF2B5EF4-FFF2-40B4-BE49-F238E27FC236}">
              <a16:creationId xmlns:a16="http://schemas.microsoft.com/office/drawing/2014/main" xmlns="" id="{00000000-0008-0000-0200-00000705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288" name="Text Box 2">
          <a:extLst>
            <a:ext uri="{FF2B5EF4-FFF2-40B4-BE49-F238E27FC236}">
              <a16:creationId xmlns:a16="http://schemas.microsoft.com/office/drawing/2014/main" xmlns="" id="{00000000-0008-0000-0200-00000805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289" name="Text Box 1">
          <a:extLst>
            <a:ext uri="{FF2B5EF4-FFF2-40B4-BE49-F238E27FC236}">
              <a16:creationId xmlns:a16="http://schemas.microsoft.com/office/drawing/2014/main" xmlns="" id="{00000000-0008-0000-0200-00000905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290" name="Text Box 2">
          <a:extLst>
            <a:ext uri="{FF2B5EF4-FFF2-40B4-BE49-F238E27FC236}">
              <a16:creationId xmlns:a16="http://schemas.microsoft.com/office/drawing/2014/main" xmlns="" id="{00000000-0008-0000-0200-00000A05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1291" name="Text Box 1">
          <a:extLst>
            <a:ext uri="{FF2B5EF4-FFF2-40B4-BE49-F238E27FC236}">
              <a16:creationId xmlns:a16="http://schemas.microsoft.com/office/drawing/2014/main" xmlns="" id="{00000000-0008-0000-0200-00000B05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1292" name="Text Box 1">
          <a:extLst>
            <a:ext uri="{FF2B5EF4-FFF2-40B4-BE49-F238E27FC236}">
              <a16:creationId xmlns:a16="http://schemas.microsoft.com/office/drawing/2014/main" xmlns="" id="{00000000-0008-0000-0200-00000C05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1293" name="Text Box 4">
          <a:extLst>
            <a:ext uri="{FF2B5EF4-FFF2-40B4-BE49-F238E27FC236}">
              <a16:creationId xmlns:a16="http://schemas.microsoft.com/office/drawing/2014/main" xmlns="" id="{00000000-0008-0000-0200-00000D05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1294" name="Text Box 1">
          <a:extLst>
            <a:ext uri="{FF2B5EF4-FFF2-40B4-BE49-F238E27FC236}">
              <a16:creationId xmlns:a16="http://schemas.microsoft.com/office/drawing/2014/main" xmlns="" id="{00000000-0008-0000-0200-00000E05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1295" name="Text Box 4">
          <a:extLst>
            <a:ext uri="{FF2B5EF4-FFF2-40B4-BE49-F238E27FC236}">
              <a16:creationId xmlns:a16="http://schemas.microsoft.com/office/drawing/2014/main" xmlns="" id="{00000000-0008-0000-0200-00000F05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296" name="Text Box 1">
          <a:extLst>
            <a:ext uri="{FF2B5EF4-FFF2-40B4-BE49-F238E27FC236}">
              <a16:creationId xmlns:a16="http://schemas.microsoft.com/office/drawing/2014/main" xmlns="" id="{00000000-0008-0000-0200-00001005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297" name="Text Box 1">
          <a:extLst>
            <a:ext uri="{FF2B5EF4-FFF2-40B4-BE49-F238E27FC236}">
              <a16:creationId xmlns:a16="http://schemas.microsoft.com/office/drawing/2014/main" xmlns="" id="{00000000-0008-0000-0200-0000110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298" name="Text Box 4">
          <a:extLst>
            <a:ext uri="{FF2B5EF4-FFF2-40B4-BE49-F238E27FC236}">
              <a16:creationId xmlns:a16="http://schemas.microsoft.com/office/drawing/2014/main" xmlns="" id="{00000000-0008-0000-0200-0000120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1299" name="Text Box 1">
          <a:extLst>
            <a:ext uri="{FF2B5EF4-FFF2-40B4-BE49-F238E27FC236}">
              <a16:creationId xmlns:a16="http://schemas.microsoft.com/office/drawing/2014/main" xmlns="" id="{00000000-0008-0000-0200-00001305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1300" name="Text Box 4">
          <a:extLst>
            <a:ext uri="{FF2B5EF4-FFF2-40B4-BE49-F238E27FC236}">
              <a16:creationId xmlns:a16="http://schemas.microsoft.com/office/drawing/2014/main" xmlns="" id="{00000000-0008-0000-0200-00001405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301" name="Text Box 1">
          <a:extLst>
            <a:ext uri="{FF2B5EF4-FFF2-40B4-BE49-F238E27FC236}">
              <a16:creationId xmlns:a16="http://schemas.microsoft.com/office/drawing/2014/main" xmlns="" id="{00000000-0008-0000-0200-000015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302" name="Text Box 2">
          <a:extLst>
            <a:ext uri="{FF2B5EF4-FFF2-40B4-BE49-F238E27FC236}">
              <a16:creationId xmlns:a16="http://schemas.microsoft.com/office/drawing/2014/main" xmlns="" id="{00000000-0008-0000-0200-000016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303" name="Text Box 1">
          <a:extLst>
            <a:ext uri="{FF2B5EF4-FFF2-40B4-BE49-F238E27FC236}">
              <a16:creationId xmlns:a16="http://schemas.microsoft.com/office/drawing/2014/main" xmlns="" id="{00000000-0008-0000-0200-000017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304" name="Text Box 2">
          <a:extLst>
            <a:ext uri="{FF2B5EF4-FFF2-40B4-BE49-F238E27FC236}">
              <a16:creationId xmlns:a16="http://schemas.microsoft.com/office/drawing/2014/main" xmlns="" id="{00000000-0008-0000-0200-000018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1305" name="Text Box 1">
          <a:extLst>
            <a:ext uri="{FF2B5EF4-FFF2-40B4-BE49-F238E27FC236}">
              <a16:creationId xmlns:a16="http://schemas.microsoft.com/office/drawing/2014/main" xmlns="" id="{00000000-0008-0000-0200-00001905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1306" name="Text Box 4">
          <a:extLst>
            <a:ext uri="{FF2B5EF4-FFF2-40B4-BE49-F238E27FC236}">
              <a16:creationId xmlns:a16="http://schemas.microsoft.com/office/drawing/2014/main" xmlns="" id="{00000000-0008-0000-0200-00001A05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1307" name="Text Box 1">
          <a:extLst>
            <a:ext uri="{FF2B5EF4-FFF2-40B4-BE49-F238E27FC236}">
              <a16:creationId xmlns:a16="http://schemas.microsoft.com/office/drawing/2014/main" xmlns="" id="{00000000-0008-0000-0200-00001B05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1308" name="Text Box 4">
          <a:extLst>
            <a:ext uri="{FF2B5EF4-FFF2-40B4-BE49-F238E27FC236}">
              <a16:creationId xmlns:a16="http://schemas.microsoft.com/office/drawing/2014/main" xmlns="" id="{00000000-0008-0000-0200-00001C05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309" name="Text Box 1">
          <a:extLst>
            <a:ext uri="{FF2B5EF4-FFF2-40B4-BE49-F238E27FC236}">
              <a16:creationId xmlns:a16="http://schemas.microsoft.com/office/drawing/2014/main" xmlns="" id="{00000000-0008-0000-0200-00001D0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310" name="Text Box 2">
          <a:extLst>
            <a:ext uri="{FF2B5EF4-FFF2-40B4-BE49-F238E27FC236}">
              <a16:creationId xmlns:a16="http://schemas.microsoft.com/office/drawing/2014/main" xmlns="" id="{00000000-0008-0000-0200-00001E0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311" name="Text Box 1">
          <a:extLst>
            <a:ext uri="{FF2B5EF4-FFF2-40B4-BE49-F238E27FC236}">
              <a16:creationId xmlns:a16="http://schemas.microsoft.com/office/drawing/2014/main" xmlns="" id="{00000000-0008-0000-0200-00001F0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312" name="Text Box 2">
          <a:extLst>
            <a:ext uri="{FF2B5EF4-FFF2-40B4-BE49-F238E27FC236}">
              <a16:creationId xmlns:a16="http://schemas.microsoft.com/office/drawing/2014/main" xmlns="" id="{00000000-0008-0000-0200-0000200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313" name="Text Box 1">
          <a:extLst>
            <a:ext uri="{FF2B5EF4-FFF2-40B4-BE49-F238E27FC236}">
              <a16:creationId xmlns:a16="http://schemas.microsoft.com/office/drawing/2014/main" xmlns="" id="{00000000-0008-0000-0200-0000210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314" name="Text Box 2">
          <a:extLst>
            <a:ext uri="{FF2B5EF4-FFF2-40B4-BE49-F238E27FC236}">
              <a16:creationId xmlns:a16="http://schemas.microsoft.com/office/drawing/2014/main" xmlns="" id="{00000000-0008-0000-0200-0000220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315" name="Text Box 1">
          <a:extLst>
            <a:ext uri="{FF2B5EF4-FFF2-40B4-BE49-F238E27FC236}">
              <a16:creationId xmlns:a16="http://schemas.microsoft.com/office/drawing/2014/main" xmlns="" id="{00000000-0008-0000-0200-0000230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316" name="Text Box 2">
          <a:extLst>
            <a:ext uri="{FF2B5EF4-FFF2-40B4-BE49-F238E27FC236}">
              <a16:creationId xmlns:a16="http://schemas.microsoft.com/office/drawing/2014/main" xmlns="" id="{00000000-0008-0000-0200-0000240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317" name="Text Box 1">
          <a:extLst>
            <a:ext uri="{FF2B5EF4-FFF2-40B4-BE49-F238E27FC236}">
              <a16:creationId xmlns:a16="http://schemas.microsoft.com/office/drawing/2014/main" xmlns="" id="{00000000-0008-0000-0200-00002505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1318" name="Text Box 4">
          <a:extLst>
            <a:ext uri="{FF2B5EF4-FFF2-40B4-BE49-F238E27FC236}">
              <a16:creationId xmlns:a16="http://schemas.microsoft.com/office/drawing/2014/main" xmlns="" id="{00000000-0008-0000-0200-00002605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1319" name="Text Box 1">
          <a:extLst>
            <a:ext uri="{FF2B5EF4-FFF2-40B4-BE49-F238E27FC236}">
              <a16:creationId xmlns:a16="http://schemas.microsoft.com/office/drawing/2014/main" xmlns="" id="{00000000-0008-0000-0200-00002705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1320" name="Text Box 4">
          <a:extLst>
            <a:ext uri="{FF2B5EF4-FFF2-40B4-BE49-F238E27FC236}">
              <a16:creationId xmlns:a16="http://schemas.microsoft.com/office/drawing/2014/main" xmlns="" id="{00000000-0008-0000-0200-00002805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321" name="Text Box 1">
          <a:extLst>
            <a:ext uri="{FF2B5EF4-FFF2-40B4-BE49-F238E27FC236}">
              <a16:creationId xmlns:a16="http://schemas.microsoft.com/office/drawing/2014/main" xmlns="" id="{00000000-0008-0000-0200-0000290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322" name="Text Box 2">
          <a:extLst>
            <a:ext uri="{FF2B5EF4-FFF2-40B4-BE49-F238E27FC236}">
              <a16:creationId xmlns:a16="http://schemas.microsoft.com/office/drawing/2014/main" xmlns="" id="{00000000-0008-0000-0200-00002A0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323" name="Text Box 1">
          <a:extLst>
            <a:ext uri="{FF2B5EF4-FFF2-40B4-BE49-F238E27FC236}">
              <a16:creationId xmlns:a16="http://schemas.microsoft.com/office/drawing/2014/main" xmlns="" id="{00000000-0008-0000-0200-00002B0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324" name="Text Box 2">
          <a:extLst>
            <a:ext uri="{FF2B5EF4-FFF2-40B4-BE49-F238E27FC236}">
              <a16:creationId xmlns:a16="http://schemas.microsoft.com/office/drawing/2014/main" xmlns="" id="{00000000-0008-0000-0200-00002C0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325" name="Text Box 1">
          <a:extLst>
            <a:ext uri="{FF2B5EF4-FFF2-40B4-BE49-F238E27FC236}">
              <a16:creationId xmlns:a16="http://schemas.microsoft.com/office/drawing/2014/main" xmlns="" id="{00000000-0008-0000-0200-00002D05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326" name="Text Box 1">
          <a:extLst>
            <a:ext uri="{FF2B5EF4-FFF2-40B4-BE49-F238E27FC236}">
              <a16:creationId xmlns:a16="http://schemas.microsoft.com/office/drawing/2014/main" xmlns="" id="{00000000-0008-0000-0200-00002E05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327" name="Text Box 4">
          <a:extLst>
            <a:ext uri="{FF2B5EF4-FFF2-40B4-BE49-F238E27FC236}">
              <a16:creationId xmlns:a16="http://schemas.microsoft.com/office/drawing/2014/main" xmlns="" id="{00000000-0008-0000-0200-00002F05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1328" name="Text Box 1">
          <a:extLst>
            <a:ext uri="{FF2B5EF4-FFF2-40B4-BE49-F238E27FC236}">
              <a16:creationId xmlns:a16="http://schemas.microsoft.com/office/drawing/2014/main" xmlns="" id="{00000000-0008-0000-0200-00003005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1329" name="Text Box 4">
          <a:extLst>
            <a:ext uri="{FF2B5EF4-FFF2-40B4-BE49-F238E27FC236}">
              <a16:creationId xmlns:a16="http://schemas.microsoft.com/office/drawing/2014/main" xmlns="" id="{00000000-0008-0000-0200-00003105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330" name="Text Box 1">
          <a:extLst>
            <a:ext uri="{FF2B5EF4-FFF2-40B4-BE49-F238E27FC236}">
              <a16:creationId xmlns:a16="http://schemas.microsoft.com/office/drawing/2014/main" xmlns="" id="{00000000-0008-0000-0200-00003205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331" name="Text Box 2">
          <a:extLst>
            <a:ext uri="{FF2B5EF4-FFF2-40B4-BE49-F238E27FC236}">
              <a16:creationId xmlns:a16="http://schemas.microsoft.com/office/drawing/2014/main" xmlns="" id="{00000000-0008-0000-0200-00003305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332" name="Text Box 1">
          <a:extLst>
            <a:ext uri="{FF2B5EF4-FFF2-40B4-BE49-F238E27FC236}">
              <a16:creationId xmlns:a16="http://schemas.microsoft.com/office/drawing/2014/main" xmlns="" id="{00000000-0008-0000-0200-00003405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333" name="Text Box 2">
          <a:extLst>
            <a:ext uri="{FF2B5EF4-FFF2-40B4-BE49-F238E27FC236}">
              <a16:creationId xmlns:a16="http://schemas.microsoft.com/office/drawing/2014/main" xmlns="" id="{00000000-0008-0000-0200-00003505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1334" name="Text Box 1">
          <a:extLst>
            <a:ext uri="{FF2B5EF4-FFF2-40B4-BE49-F238E27FC236}">
              <a16:creationId xmlns:a16="http://schemas.microsoft.com/office/drawing/2014/main" xmlns="" id="{00000000-0008-0000-0200-00003605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1335" name="Text Box 1">
          <a:extLst>
            <a:ext uri="{FF2B5EF4-FFF2-40B4-BE49-F238E27FC236}">
              <a16:creationId xmlns:a16="http://schemas.microsoft.com/office/drawing/2014/main" xmlns="" id="{00000000-0008-0000-0200-00003705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1336" name="Text Box 4">
          <a:extLst>
            <a:ext uri="{FF2B5EF4-FFF2-40B4-BE49-F238E27FC236}">
              <a16:creationId xmlns:a16="http://schemas.microsoft.com/office/drawing/2014/main" xmlns="" id="{00000000-0008-0000-0200-00003805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1337" name="Text Box 1">
          <a:extLst>
            <a:ext uri="{FF2B5EF4-FFF2-40B4-BE49-F238E27FC236}">
              <a16:creationId xmlns:a16="http://schemas.microsoft.com/office/drawing/2014/main" xmlns="" id="{00000000-0008-0000-0200-00003905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1338" name="Text Box 4">
          <a:extLst>
            <a:ext uri="{FF2B5EF4-FFF2-40B4-BE49-F238E27FC236}">
              <a16:creationId xmlns:a16="http://schemas.microsoft.com/office/drawing/2014/main" xmlns="" id="{00000000-0008-0000-0200-00003A05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339" name="Text Box 1">
          <a:extLst>
            <a:ext uri="{FF2B5EF4-FFF2-40B4-BE49-F238E27FC236}">
              <a16:creationId xmlns:a16="http://schemas.microsoft.com/office/drawing/2014/main" xmlns="" id="{00000000-0008-0000-0200-00003B05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340" name="Text Box 1">
          <a:extLst>
            <a:ext uri="{FF2B5EF4-FFF2-40B4-BE49-F238E27FC236}">
              <a16:creationId xmlns:a16="http://schemas.microsoft.com/office/drawing/2014/main" xmlns="" id="{00000000-0008-0000-0200-00003C05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341" name="Text Box 4">
          <a:extLst>
            <a:ext uri="{FF2B5EF4-FFF2-40B4-BE49-F238E27FC236}">
              <a16:creationId xmlns:a16="http://schemas.microsoft.com/office/drawing/2014/main" xmlns="" id="{00000000-0008-0000-0200-00003D05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1342" name="Text Box 1">
          <a:extLst>
            <a:ext uri="{FF2B5EF4-FFF2-40B4-BE49-F238E27FC236}">
              <a16:creationId xmlns:a16="http://schemas.microsoft.com/office/drawing/2014/main" xmlns="" id="{00000000-0008-0000-0200-00003E05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1343" name="Text Box 4">
          <a:extLst>
            <a:ext uri="{FF2B5EF4-FFF2-40B4-BE49-F238E27FC236}">
              <a16:creationId xmlns:a16="http://schemas.microsoft.com/office/drawing/2014/main" xmlns="" id="{00000000-0008-0000-0200-00003F05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344" name="Text Box 1">
          <a:extLst>
            <a:ext uri="{FF2B5EF4-FFF2-40B4-BE49-F238E27FC236}">
              <a16:creationId xmlns:a16="http://schemas.microsoft.com/office/drawing/2014/main" xmlns="" id="{00000000-0008-0000-0200-0000400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345" name="Text Box 2">
          <a:extLst>
            <a:ext uri="{FF2B5EF4-FFF2-40B4-BE49-F238E27FC236}">
              <a16:creationId xmlns:a16="http://schemas.microsoft.com/office/drawing/2014/main" xmlns="" id="{00000000-0008-0000-0200-0000410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346" name="Text Box 1">
          <a:extLst>
            <a:ext uri="{FF2B5EF4-FFF2-40B4-BE49-F238E27FC236}">
              <a16:creationId xmlns:a16="http://schemas.microsoft.com/office/drawing/2014/main" xmlns="" id="{00000000-0008-0000-0200-0000420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347" name="Text Box 2">
          <a:extLst>
            <a:ext uri="{FF2B5EF4-FFF2-40B4-BE49-F238E27FC236}">
              <a16:creationId xmlns:a16="http://schemas.microsoft.com/office/drawing/2014/main" xmlns="" id="{00000000-0008-0000-0200-0000430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1348" name="Text Box 1">
          <a:extLst>
            <a:ext uri="{FF2B5EF4-FFF2-40B4-BE49-F238E27FC236}">
              <a16:creationId xmlns:a16="http://schemas.microsoft.com/office/drawing/2014/main" xmlns="" id="{00000000-0008-0000-0200-00004405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1349" name="Text Box 4">
          <a:extLst>
            <a:ext uri="{FF2B5EF4-FFF2-40B4-BE49-F238E27FC236}">
              <a16:creationId xmlns:a16="http://schemas.microsoft.com/office/drawing/2014/main" xmlns="" id="{00000000-0008-0000-0200-00004505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1350" name="Text Box 1">
          <a:extLst>
            <a:ext uri="{FF2B5EF4-FFF2-40B4-BE49-F238E27FC236}">
              <a16:creationId xmlns:a16="http://schemas.microsoft.com/office/drawing/2014/main" xmlns="" id="{00000000-0008-0000-0200-00004605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1351" name="Text Box 4">
          <a:extLst>
            <a:ext uri="{FF2B5EF4-FFF2-40B4-BE49-F238E27FC236}">
              <a16:creationId xmlns:a16="http://schemas.microsoft.com/office/drawing/2014/main" xmlns="" id="{00000000-0008-0000-0200-00004705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352" name="Text Box 1">
          <a:extLst>
            <a:ext uri="{FF2B5EF4-FFF2-40B4-BE49-F238E27FC236}">
              <a16:creationId xmlns:a16="http://schemas.microsoft.com/office/drawing/2014/main" xmlns="" id="{00000000-0008-0000-0200-0000480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353" name="Text Box 2">
          <a:extLst>
            <a:ext uri="{FF2B5EF4-FFF2-40B4-BE49-F238E27FC236}">
              <a16:creationId xmlns:a16="http://schemas.microsoft.com/office/drawing/2014/main" xmlns="" id="{00000000-0008-0000-0200-0000490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354" name="Text Box 1">
          <a:extLst>
            <a:ext uri="{FF2B5EF4-FFF2-40B4-BE49-F238E27FC236}">
              <a16:creationId xmlns:a16="http://schemas.microsoft.com/office/drawing/2014/main" xmlns="" id="{00000000-0008-0000-0200-00004A0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355" name="Text Box 2">
          <a:extLst>
            <a:ext uri="{FF2B5EF4-FFF2-40B4-BE49-F238E27FC236}">
              <a16:creationId xmlns:a16="http://schemas.microsoft.com/office/drawing/2014/main" xmlns="" id="{00000000-0008-0000-0200-00004B0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356" name="Text Box 1">
          <a:extLst>
            <a:ext uri="{FF2B5EF4-FFF2-40B4-BE49-F238E27FC236}">
              <a16:creationId xmlns:a16="http://schemas.microsoft.com/office/drawing/2014/main" xmlns="" id="{00000000-0008-0000-0200-00004C0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357" name="Text Box 2">
          <a:extLst>
            <a:ext uri="{FF2B5EF4-FFF2-40B4-BE49-F238E27FC236}">
              <a16:creationId xmlns:a16="http://schemas.microsoft.com/office/drawing/2014/main" xmlns="" id="{00000000-0008-0000-0200-00004D0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358" name="Text Box 1">
          <a:extLst>
            <a:ext uri="{FF2B5EF4-FFF2-40B4-BE49-F238E27FC236}">
              <a16:creationId xmlns:a16="http://schemas.microsoft.com/office/drawing/2014/main" xmlns="" id="{00000000-0008-0000-0200-00004E0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359" name="Text Box 2">
          <a:extLst>
            <a:ext uri="{FF2B5EF4-FFF2-40B4-BE49-F238E27FC236}">
              <a16:creationId xmlns:a16="http://schemas.microsoft.com/office/drawing/2014/main" xmlns="" id="{00000000-0008-0000-0200-00004F0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360" name="Text Box 1">
          <a:extLst>
            <a:ext uri="{FF2B5EF4-FFF2-40B4-BE49-F238E27FC236}">
              <a16:creationId xmlns:a16="http://schemas.microsoft.com/office/drawing/2014/main" xmlns="" id="{00000000-0008-0000-0200-00005005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1361" name="Text Box 4">
          <a:extLst>
            <a:ext uri="{FF2B5EF4-FFF2-40B4-BE49-F238E27FC236}">
              <a16:creationId xmlns:a16="http://schemas.microsoft.com/office/drawing/2014/main" xmlns="" id="{00000000-0008-0000-0200-00005105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1362" name="Text Box 1">
          <a:extLst>
            <a:ext uri="{FF2B5EF4-FFF2-40B4-BE49-F238E27FC236}">
              <a16:creationId xmlns:a16="http://schemas.microsoft.com/office/drawing/2014/main" xmlns="" id="{00000000-0008-0000-0200-00005205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1363" name="Text Box 4">
          <a:extLst>
            <a:ext uri="{FF2B5EF4-FFF2-40B4-BE49-F238E27FC236}">
              <a16:creationId xmlns:a16="http://schemas.microsoft.com/office/drawing/2014/main" xmlns="" id="{00000000-0008-0000-0200-00005305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364" name="Text Box 1">
          <a:extLst>
            <a:ext uri="{FF2B5EF4-FFF2-40B4-BE49-F238E27FC236}">
              <a16:creationId xmlns:a16="http://schemas.microsoft.com/office/drawing/2014/main" xmlns="" id="{00000000-0008-0000-0200-0000540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365" name="Text Box 2">
          <a:extLst>
            <a:ext uri="{FF2B5EF4-FFF2-40B4-BE49-F238E27FC236}">
              <a16:creationId xmlns:a16="http://schemas.microsoft.com/office/drawing/2014/main" xmlns="" id="{00000000-0008-0000-0200-0000550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366" name="Text Box 1">
          <a:extLst>
            <a:ext uri="{FF2B5EF4-FFF2-40B4-BE49-F238E27FC236}">
              <a16:creationId xmlns:a16="http://schemas.microsoft.com/office/drawing/2014/main" xmlns="" id="{00000000-0008-0000-0200-0000560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367" name="Text Box 2">
          <a:extLst>
            <a:ext uri="{FF2B5EF4-FFF2-40B4-BE49-F238E27FC236}">
              <a16:creationId xmlns:a16="http://schemas.microsoft.com/office/drawing/2014/main" xmlns="" id="{00000000-0008-0000-0200-0000570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368" name="Text Box 1">
          <a:extLst>
            <a:ext uri="{FF2B5EF4-FFF2-40B4-BE49-F238E27FC236}">
              <a16:creationId xmlns:a16="http://schemas.microsoft.com/office/drawing/2014/main" xmlns="" id="{00000000-0008-0000-0200-00005805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369" name="Text Box 1">
          <a:extLst>
            <a:ext uri="{FF2B5EF4-FFF2-40B4-BE49-F238E27FC236}">
              <a16:creationId xmlns:a16="http://schemas.microsoft.com/office/drawing/2014/main" xmlns="" id="{00000000-0008-0000-0200-00005905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370" name="Text Box 4">
          <a:extLst>
            <a:ext uri="{FF2B5EF4-FFF2-40B4-BE49-F238E27FC236}">
              <a16:creationId xmlns:a16="http://schemas.microsoft.com/office/drawing/2014/main" xmlns="" id="{00000000-0008-0000-0200-00005A05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1371" name="Text Box 1">
          <a:extLst>
            <a:ext uri="{FF2B5EF4-FFF2-40B4-BE49-F238E27FC236}">
              <a16:creationId xmlns:a16="http://schemas.microsoft.com/office/drawing/2014/main" xmlns="" id="{00000000-0008-0000-0200-00005B05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1372" name="Text Box 4">
          <a:extLst>
            <a:ext uri="{FF2B5EF4-FFF2-40B4-BE49-F238E27FC236}">
              <a16:creationId xmlns:a16="http://schemas.microsoft.com/office/drawing/2014/main" xmlns="" id="{00000000-0008-0000-0200-00005C05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373" name="Text Box 1">
          <a:extLst>
            <a:ext uri="{FF2B5EF4-FFF2-40B4-BE49-F238E27FC236}">
              <a16:creationId xmlns:a16="http://schemas.microsoft.com/office/drawing/2014/main" xmlns="" id="{00000000-0008-0000-0200-00005D05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374" name="Text Box 2">
          <a:extLst>
            <a:ext uri="{FF2B5EF4-FFF2-40B4-BE49-F238E27FC236}">
              <a16:creationId xmlns:a16="http://schemas.microsoft.com/office/drawing/2014/main" xmlns="" id="{00000000-0008-0000-0200-00005E05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375" name="Text Box 1">
          <a:extLst>
            <a:ext uri="{FF2B5EF4-FFF2-40B4-BE49-F238E27FC236}">
              <a16:creationId xmlns:a16="http://schemas.microsoft.com/office/drawing/2014/main" xmlns="" id="{00000000-0008-0000-0200-00005F05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376" name="Text Box 2">
          <a:extLst>
            <a:ext uri="{FF2B5EF4-FFF2-40B4-BE49-F238E27FC236}">
              <a16:creationId xmlns:a16="http://schemas.microsoft.com/office/drawing/2014/main" xmlns="" id="{00000000-0008-0000-0200-00006005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1377" name="Text Box 1">
          <a:extLst>
            <a:ext uri="{FF2B5EF4-FFF2-40B4-BE49-F238E27FC236}">
              <a16:creationId xmlns:a16="http://schemas.microsoft.com/office/drawing/2014/main" xmlns="" id="{00000000-0008-0000-0200-00006105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1378" name="Text Box 1">
          <a:extLst>
            <a:ext uri="{FF2B5EF4-FFF2-40B4-BE49-F238E27FC236}">
              <a16:creationId xmlns:a16="http://schemas.microsoft.com/office/drawing/2014/main" xmlns="" id="{00000000-0008-0000-0200-00006205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1379" name="Text Box 4">
          <a:extLst>
            <a:ext uri="{FF2B5EF4-FFF2-40B4-BE49-F238E27FC236}">
              <a16:creationId xmlns:a16="http://schemas.microsoft.com/office/drawing/2014/main" xmlns="" id="{00000000-0008-0000-0200-00006305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1380" name="Text Box 1">
          <a:extLst>
            <a:ext uri="{FF2B5EF4-FFF2-40B4-BE49-F238E27FC236}">
              <a16:creationId xmlns:a16="http://schemas.microsoft.com/office/drawing/2014/main" xmlns="" id="{00000000-0008-0000-0200-00006405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1381" name="Text Box 4">
          <a:extLst>
            <a:ext uri="{FF2B5EF4-FFF2-40B4-BE49-F238E27FC236}">
              <a16:creationId xmlns:a16="http://schemas.microsoft.com/office/drawing/2014/main" xmlns="" id="{00000000-0008-0000-0200-00006505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382" name="Text Box 1">
          <a:extLst>
            <a:ext uri="{FF2B5EF4-FFF2-40B4-BE49-F238E27FC236}">
              <a16:creationId xmlns:a16="http://schemas.microsoft.com/office/drawing/2014/main" xmlns="" id="{00000000-0008-0000-0200-00006605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383" name="Text Box 1">
          <a:extLst>
            <a:ext uri="{FF2B5EF4-FFF2-40B4-BE49-F238E27FC236}">
              <a16:creationId xmlns:a16="http://schemas.microsoft.com/office/drawing/2014/main" xmlns="" id="{00000000-0008-0000-0200-00006705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384" name="Text Box 4">
          <a:extLst>
            <a:ext uri="{FF2B5EF4-FFF2-40B4-BE49-F238E27FC236}">
              <a16:creationId xmlns:a16="http://schemas.microsoft.com/office/drawing/2014/main" xmlns="" id="{00000000-0008-0000-0200-00006805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1385" name="Text Box 1">
          <a:extLst>
            <a:ext uri="{FF2B5EF4-FFF2-40B4-BE49-F238E27FC236}">
              <a16:creationId xmlns:a16="http://schemas.microsoft.com/office/drawing/2014/main" xmlns="" id="{00000000-0008-0000-0200-00006905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1386" name="Text Box 4">
          <a:extLst>
            <a:ext uri="{FF2B5EF4-FFF2-40B4-BE49-F238E27FC236}">
              <a16:creationId xmlns:a16="http://schemas.microsoft.com/office/drawing/2014/main" xmlns="" id="{00000000-0008-0000-0200-00006A05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387" name="Text Box 1">
          <a:extLst>
            <a:ext uri="{FF2B5EF4-FFF2-40B4-BE49-F238E27FC236}">
              <a16:creationId xmlns:a16="http://schemas.microsoft.com/office/drawing/2014/main" xmlns="" id="{00000000-0008-0000-0200-00006B0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388" name="Text Box 2">
          <a:extLst>
            <a:ext uri="{FF2B5EF4-FFF2-40B4-BE49-F238E27FC236}">
              <a16:creationId xmlns:a16="http://schemas.microsoft.com/office/drawing/2014/main" xmlns="" id="{00000000-0008-0000-0200-00006C0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389" name="Text Box 1">
          <a:extLst>
            <a:ext uri="{FF2B5EF4-FFF2-40B4-BE49-F238E27FC236}">
              <a16:creationId xmlns:a16="http://schemas.microsoft.com/office/drawing/2014/main" xmlns="" id="{00000000-0008-0000-0200-00006D0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390" name="Text Box 2">
          <a:extLst>
            <a:ext uri="{FF2B5EF4-FFF2-40B4-BE49-F238E27FC236}">
              <a16:creationId xmlns:a16="http://schemas.microsoft.com/office/drawing/2014/main" xmlns="" id="{00000000-0008-0000-0200-00006E0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1391" name="Text Box 1">
          <a:extLst>
            <a:ext uri="{FF2B5EF4-FFF2-40B4-BE49-F238E27FC236}">
              <a16:creationId xmlns:a16="http://schemas.microsoft.com/office/drawing/2014/main" xmlns="" id="{00000000-0008-0000-0200-00006F05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1392" name="Text Box 4">
          <a:extLst>
            <a:ext uri="{FF2B5EF4-FFF2-40B4-BE49-F238E27FC236}">
              <a16:creationId xmlns:a16="http://schemas.microsoft.com/office/drawing/2014/main" xmlns="" id="{00000000-0008-0000-0200-00007005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1393" name="Text Box 1">
          <a:extLst>
            <a:ext uri="{FF2B5EF4-FFF2-40B4-BE49-F238E27FC236}">
              <a16:creationId xmlns:a16="http://schemas.microsoft.com/office/drawing/2014/main" xmlns="" id="{00000000-0008-0000-0200-00007105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1394" name="Text Box 4">
          <a:extLst>
            <a:ext uri="{FF2B5EF4-FFF2-40B4-BE49-F238E27FC236}">
              <a16:creationId xmlns:a16="http://schemas.microsoft.com/office/drawing/2014/main" xmlns="" id="{00000000-0008-0000-0200-00007205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395" name="Text Box 1">
          <a:extLst>
            <a:ext uri="{FF2B5EF4-FFF2-40B4-BE49-F238E27FC236}">
              <a16:creationId xmlns:a16="http://schemas.microsoft.com/office/drawing/2014/main" xmlns="" id="{00000000-0008-0000-0200-0000730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396" name="Text Box 2">
          <a:extLst>
            <a:ext uri="{FF2B5EF4-FFF2-40B4-BE49-F238E27FC236}">
              <a16:creationId xmlns:a16="http://schemas.microsoft.com/office/drawing/2014/main" xmlns="" id="{00000000-0008-0000-0200-0000740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397" name="Text Box 1">
          <a:extLst>
            <a:ext uri="{FF2B5EF4-FFF2-40B4-BE49-F238E27FC236}">
              <a16:creationId xmlns:a16="http://schemas.microsoft.com/office/drawing/2014/main" xmlns="" id="{00000000-0008-0000-0200-0000750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398" name="Text Box 2">
          <a:extLst>
            <a:ext uri="{FF2B5EF4-FFF2-40B4-BE49-F238E27FC236}">
              <a16:creationId xmlns:a16="http://schemas.microsoft.com/office/drawing/2014/main" xmlns="" id="{00000000-0008-0000-0200-0000760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399" name="Text Box 1">
          <a:extLst>
            <a:ext uri="{FF2B5EF4-FFF2-40B4-BE49-F238E27FC236}">
              <a16:creationId xmlns:a16="http://schemas.microsoft.com/office/drawing/2014/main" xmlns="" id="{00000000-0008-0000-0200-0000770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400" name="Text Box 2">
          <a:extLst>
            <a:ext uri="{FF2B5EF4-FFF2-40B4-BE49-F238E27FC236}">
              <a16:creationId xmlns:a16="http://schemas.microsoft.com/office/drawing/2014/main" xmlns="" id="{00000000-0008-0000-0200-0000780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401" name="Text Box 1">
          <a:extLst>
            <a:ext uri="{FF2B5EF4-FFF2-40B4-BE49-F238E27FC236}">
              <a16:creationId xmlns:a16="http://schemas.microsoft.com/office/drawing/2014/main" xmlns="" id="{00000000-0008-0000-0200-0000790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402" name="Text Box 2">
          <a:extLst>
            <a:ext uri="{FF2B5EF4-FFF2-40B4-BE49-F238E27FC236}">
              <a16:creationId xmlns:a16="http://schemas.microsoft.com/office/drawing/2014/main" xmlns="" id="{00000000-0008-0000-0200-00007A0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403" name="Text Box 1">
          <a:extLst>
            <a:ext uri="{FF2B5EF4-FFF2-40B4-BE49-F238E27FC236}">
              <a16:creationId xmlns:a16="http://schemas.microsoft.com/office/drawing/2014/main" xmlns="" id="{00000000-0008-0000-0200-00007B05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1404" name="Text Box 4">
          <a:extLst>
            <a:ext uri="{FF2B5EF4-FFF2-40B4-BE49-F238E27FC236}">
              <a16:creationId xmlns:a16="http://schemas.microsoft.com/office/drawing/2014/main" xmlns="" id="{00000000-0008-0000-0200-00007C05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1405" name="Text Box 1">
          <a:extLst>
            <a:ext uri="{FF2B5EF4-FFF2-40B4-BE49-F238E27FC236}">
              <a16:creationId xmlns:a16="http://schemas.microsoft.com/office/drawing/2014/main" xmlns="" id="{00000000-0008-0000-0200-00007D05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1406" name="Text Box 4">
          <a:extLst>
            <a:ext uri="{FF2B5EF4-FFF2-40B4-BE49-F238E27FC236}">
              <a16:creationId xmlns:a16="http://schemas.microsoft.com/office/drawing/2014/main" xmlns="" id="{00000000-0008-0000-0200-00007E05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407" name="Text Box 1">
          <a:extLst>
            <a:ext uri="{FF2B5EF4-FFF2-40B4-BE49-F238E27FC236}">
              <a16:creationId xmlns:a16="http://schemas.microsoft.com/office/drawing/2014/main" xmlns="" id="{00000000-0008-0000-0200-00007F0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408" name="Text Box 2">
          <a:extLst>
            <a:ext uri="{FF2B5EF4-FFF2-40B4-BE49-F238E27FC236}">
              <a16:creationId xmlns:a16="http://schemas.microsoft.com/office/drawing/2014/main" xmlns="" id="{00000000-0008-0000-0200-0000800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409" name="Text Box 1">
          <a:extLst>
            <a:ext uri="{FF2B5EF4-FFF2-40B4-BE49-F238E27FC236}">
              <a16:creationId xmlns:a16="http://schemas.microsoft.com/office/drawing/2014/main" xmlns="" id="{00000000-0008-0000-0200-0000810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410" name="Text Box 2">
          <a:extLst>
            <a:ext uri="{FF2B5EF4-FFF2-40B4-BE49-F238E27FC236}">
              <a16:creationId xmlns:a16="http://schemas.microsoft.com/office/drawing/2014/main" xmlns="" id="{00000000-0008-0000-0200-0000820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411" name="Text Box 1">
          <a:extLst>
            <a:ext uri="{FF2B5EF4-FFF2-40B4-BE49-F238E27FC236}">
              <a16:creationId xmlns:a16="http://schemas.microsoft.com/office/drawing/2014/main" xmlns="" id="{00000000-0008-0000-0200-00008305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412" name="Text Box 1">
          <a:extLst>
            <a:ext uri="{FF2B5EF4-FFF2-40B4-BE49-F238E27FC236}">
              <a16:creationId xmlns:a16="http://schemas.microsoft.com/office/drawing/2014/main" xmlns="" id="{00000000-0008-0000-0200-00008405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413" name="Text Box 4">
          <a:extLst>
            <a:ext uri="{FF2B5EF4-FFF2-40B4-BE49-F238E27FC236}">
              <a16:creationId xmlns:a16="http://schemas.microsoft.com/office/drawing/2014/main" xmlns="" id="{00000000-0008-0000-0200-00008505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1414" name="Text Box 1">
          <a:extLst>
            <a:ext uri="{FF2B5EF4-FFF2-40B4-BE49-F238E27FC236}">
              <a16:creationId xmlns:a16="http://schemas.microsoft.com/office/drawing/2014/main" xmlns="" id="{00000000-0008-0000-0200-00008605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1415" name="Text Box 4">
          <a:extLst>
            <a:ext uri="{FF2B5EF4-FFF2-40B4-BE49-F238E27FC236}">
              <a16:creationId xmlns:a16="http://schemas.microsoft.com/office/drawing/2014/main" xmlns="" id="{00000000-0008-0000-0200-00008705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416" name="Text Box 1">
          <a:extLst>
            <a:ext uri="{FF2B5EF4-FFF2-40B4-BE49-F238E27FC236}">
              <a16:creationId xmlns:a16="http://schemas.microsoft.com/office/drawing/2014/main" xmlns="" id="{00000000-0008-0000-0200-00008805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417" name="Text Box 2">
          <a:extLst>
            <a:ext uri="{FF2B5EF4-FFF2-40B4-BE49-F238E27FC236}">
              <a16:creationId xmlns:a16="http://schemas.microsoft.com/office/drawing/2014/main" xmlns="" id="{00000000-0008-0000-0200-00008905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418" name="Text Box 1">
          <a:extLst>
            <a:ext uri="{FF2B5EF4-FFF2-40B4-BE49-F238E27FC236}">
              <a16:creationId xmlns:a16="http://schemas.microsoft.com/office/drawing/2014/main" xmlns="" id="{00000000-0008-0000-0200-00008A05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419" name="Text Box 2">
          <a:extLst>
            <a:ext uri="{FF2B5EF4-FFF2-40B4-BE49-F238E27FC236}">
              <a16:creationId xmlns:a16="http://schemas.microsoft.com/office/drawing/2014/main" xmlns="" id="{00000000-0008-0000-0200-00008B05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1420" name="Text Box 1">
          <a:extLst>
            <a:ext uri="{FF2B5EF4-FFF2-40B4-BE49-F238E27FC236}">
              <a16:creationId xmlns:a16="http://schemas.microsoft.com/office/drawing/2014/main" xmlns="" id="{00000000-0008-0000-0200-00008C05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1421" name="Text Box 1">
          <a:extLst>
            <a:ext uri="{FF2B5EF4-FFF2-40B4-BE49-F238E27FC236}">
              <a16:creationId xmlns:a16="http://schemas.microsoft.com/office/drawing/2014/main" xmlns="" id="{00000000-0008-0000-0200-00008D05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1422" name="Text Box 4">
          <a:extLst>
            <a:ext uri="{FF2B5EF4-FFF2-40B4-BE49-F238E27FC236}">
              <a16:creationId xmlns:a16="http://schemas.microsoft.com/office/drawing/2014/main" xmlns="" id="{00000000-0008-0000-0200-00008E05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1423" name="Text Box 1">
          <a:extLst>
            <a:ext uri="{FF2B5EF4-FFF2-40B4-BE49-F238E27FC236}">
              <a16:creationId xmlns:a16="http://schemas.microsoft.com/office/drawing/2014/main" xmlns="" id="{00000000-0008-0000-0200-00008F05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1424" name="Text Box 4">
          <a:extLst>
            <a:ext uri="{FF2B5EF4-FFF2-40B4-BE49-F238E27FC236}">
              <a16:creationId xmlns:a16="http://schemas.microsoft.com/office/drawing/2014/main" xmlns="" id="{00000000-0008-0000-0200-00009005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425" name="Text Box 1">
          <a:extLst>
            <a:ext uri="{FF2B5EF4-FFF2-40B4-BE49-F238E27FC236}">
              <a16:creationId xmlns:a16="http://schemas.microsoft.com/office/drawing/2014/main" xmlns="" id="{00000000-0008-0000-0200-00009105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426" name="Text Box 1">
          <a:extLst>
            <a:ext uri="{FF2B5EF4-FFF2-40B4-BE49-F238E27FC236}">
              <a16:creationId xmlns:a16="http://schemas.microsoft.com/office/drawing/2014/main" xmlns="" id="{00000000-0008-0000-0200-00009205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427" name="Text Box 4">
          <a:extLst>
            <a:ext uri="{FF2B5EF4-FFF2-40B4-BE49-F238E27FC236}">
              <a16:creationId xmlns:a16="http://schemas.microsoft.com/office/drawing/2014/main" xmlns="" id="{00000000-0008-0000-0200-00009305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1428" name="Text Box 1">
          <a:extLst>
            <a:ext uri="{FF2B5EF4-FFF2-40B4-BE49-F238E27FC236}">
              <a16:creationId xmlns:a16="http://schemas.microsoft.com/office/drawing/2014/main" xmlns="" id="{00000000-0008-0000-0200-00009405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1429" name="Text Box 4">
          <a:extLst>
            <a:ext uri="{FF2B5EF4-FFF2-40B4-BE49-F238E27FC236}">
              <a16:creationId xmlns:a16="http://schemas.microsoft.com/office/drawing/2014/main" xmlns="" id="{00000000-0008-0000-0200-00009505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430" name="Text Box 1">
          <a:extLst>
            <a:ext uri="{FF2B5EF4-FFF2-40B4-BE49-F238E27FC236}">
              <a16:creationId xmlns:a16="http://schemas.microsoft.com/office/drawing/2014/main" xmlns="" id="{00000000-0008-0000-0200-0000960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431" name="Text Box 2">
          <a:extLst>
            <a:ext uri="{FF2B5EF4-FFF2-40B4-BE49-F238E27FC236}">
              <a16:creationId xmlns:a16="http://schemas.microsoft.com/office/drawing/2014/main" xmlns="" id="{00000000-0008-0000-0200-0000970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432" name="Text Box 1">
          <a:extLst>
            <a:ext uri="{FF2B5EF4-FFF2-40B4-BE49-F238E27FC236}">
              <a16:creationId xmlns:a16="http://schemas.microsoft.com/office/drawing/2014/main" xmlns="" id="{00000000-0008-0000-0200-0000980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433" name="Text Box 2">
          <a:extLst>
            <a:ext uri="{FF2B5EF4-FFF2-40B4-BE49-F238E27FC236}">
              <a16:creationId xmlns:a16="http://schemas.microsoft.com/office/drawing/2014/main" xmlns="" id="{00000000-0008-0000-0200-0000990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1434" name="Text Box 1">
          <a:extLst>
            <a:ext uri="{FF2B5EF4-FFF2-40B4-BE49-F238E27FC236}">
              <a16:creationId xmlns:a16="http://schemas.microsoft.com/office/drawing/2014/main" xmlns="" id="{00000000-0008-0000-0200-00009A05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1435" name="Text Box 4">
          <a:extLst>
            <a:ext uri="{FF2B5EF4-FFF2-40B4-BE49-F238E27FC236}">
              <a16:creationId xmlns:a16="http://schemas.microsoft.com/office/drawing/2014/main" xmlns="" id="{00000000-0008-0000-0200-00009B05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1436" name="Text Box 1">
          <a:extLst>
            <a:ext uri="{FF2B5EF4-FFF2-40B4-BE49-F238E27FC236}">
              <a16:creationId xmlns:a16="http://schemas.microsoft.com/office/drawing/2014/main" xmlns="" id="{00000000-0008-0000-0200-00009C05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1437" name="Text Box 4">
          <a:extLst>
            <a:ext uri="{FF2B5EF4-FFF2-40B4-BE49-F238E27FC236}">
              <a16:creationId xmlns:a16="http://schemas.microsoft.com/office/drawing/2014/main" xmlns="" id="{00000000-0008-0000-0200-00009D05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438" name="Text Box 1">
          <a:extLst>
            <a:ext uri="{FF2B5EF4-FFF2-40B4-BE49-F238E27FC236}">
              <a16:creationId xmlns:a16="http://schemas.microsoft.com/office/drawing/2014/main" xmlns="" id="{00000000-0008-0000-0200-00009E0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439" name="Text Box 2">
          <a:extLst>
            <a:ext uri="{FF2B5EF4-FFF2-40B4-BE49-F238E27FC236}">
              <a16:creationId xmlns:a16="http://schemas.microsoft.com/office/drawing/2014/main" xmlns="" id="{00000000-0008-0000-0200-00009F0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440" name="Text Box 1">
          <a:extLst>
            <a:ext uri="{FF2B5EF4-FFF2-40B4-BE49-F238E27FC236}">
              <a16:creationId xmlns:a16="http://schemas.microsoft.com/office/drawing/2014/main" xmlns="" id="{00000000-0008-0000-0200-0000A00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441" name="Text Box 2">
          <a:extLst>
            <a:ext uri="{FF2B5EF4-FFF2-40B4-BE49-F238E27FC236}">
              <a16:creationId xmlns:a16="http://schemas.microsoft.com/office/drawing/2014/main" xmlns="" id="{00000000-0008-0000-0200-0000A10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442" name="Text Box 1">
          <a:extLst>
            <a:ext uri="{FF2B5EF4-FFF2-40B4-BE49-F238E27FC236}">
              <a16:creationId xmlns:a16="http://schemas.microsoft.com/office/drawing/2014/main" xmlns="" id="{00000000-0008-0000-0200-0000A20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443" name="Text Box 2">
          <a:extLst>
            <a:ext uri="{FF2B5EF4-FFF2-40B4-BE49-F238E27FC236}">
              <a16:creationId xmlns:a16="http://schemas.microsoft.com/office/drawing/2014/main" xmlns="" id="{00000000-0008-0000-0200-0000A30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444" name="Text Box 1">
          <a:extLst>
            <a:ext uri="{FF2B5EF4-FFF2-40B4-BE49-F238E27FC236}">
              <a16:creationId xmlns:a16="http://schemas.microsoft.com/office/drawing/2014/main" xmlns="" id="{00000000-0008-0000-0200-0000A40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445" name="Text Box 2">
          <a:extLst>
            <a:ext uri="{FF2B5EF4-FFF2-40B4-BE49-F238E27FC236}">
              <a16:creationId xmlns:a16="http://schemas.microsoft.com/office/drawing/2014/main" xmlns="" id="{00000000-0008-0000-0200-0000A50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1446" name="Text Box 4">
          <a:extLst>
            <a:ext uri="{FF2B5EF4-FFF2-40B4-BE49-F238E27FC236}">
              <a16:creationId xmlns:a16="http://schemas.microsoft.com/office/drawing/2014/main" xmlns="" id="{00000000-0008-0000-0200-0000A605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1447" name="Text Box 1">
          <a:extLst>
            <a:ext uri="{FF2B5EF4-FFF2-40B4-BE49-F238E27FC236}">
              <a16:creationId xmlns:a16="http://schemas.microsoft.com/office/drawing/2014/main" xmlns="" id="{00000000-0008-0000-0200-0000A705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1448" name="Text Box 4">
          <a:extLst>
            <a:ext uri="{FF2B5EF4-FFF2-40B4-BE49-F238E27FC236}">
              <a16:creationId xmlns:a16="http://schemas.microsoft.com/office/drawing/2014/main" xmlns="" id="{00000000-0008-0000-0200-0000A805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449" name="Text Box 1">
          <a:extLst>
            <a:ext uri="{FF2B5EF4-FFF2-40B4-BE49-F238E27FC236}">
              <a16:creationId xmlns:a16="http://schemas.microsoft.com/office/drawing/2014/main" xmlns="" id="{00000000-0008-0000-0200-0000A90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450" name="Text Box 2">
          <a:extLst>
            <a:ext uri="{FF2B5EF4-FFF2-40B4-BE49-F238E27FC236}">
              <a16:creationId xmlns:a16="http://schemas.microsoft.com/office/drawing/2014/main" xmlns="" id="{00000000-0008-0000-0200-0000AA0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451" name="Text Box 1">
          <a:extLst>
            <a:ext uri="{FF2B5EF4-FFF2-40B4-BE49-F238E27FC236}">
              <a16:creationId xmlns:a16="http://schemas.microsoft.com/office/drawing/2014/main" xmlns="" id="{00000000-0008-0000-0200-0000AB0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452" name="Text Box 2">
          <a:extLst>
            <a:ext uri="{FF2B5EF4-FFF2-40B4-BE49-F238E27FC236}">
              <a16:creationId xmlns:a16="http://schemas.microsoft.com/office/drawing/2014/main" xmlns="" id="{00000000-0008-0000-0200-0000AC0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453" name="Text Box 1">
          <a:extLst>
            <a:ext uri="{FF2B5EF4-FFF2-40B4-BE49-F238E27FC236}">
              <a16:creationId xmlns:a16="http://schemas.microsoft.com/office/drawing/2014/main" xmlns="" id="{00000000-0008-0000-0200-0000AD05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454" name="Text Box 4">
          <a:extLst>
            <a:ext uri="{FF2B5EF4-FFF2-40B4-BE49-F238E27FC236}">
              <a16:creationId xmlns:a16="http://schemas.microsoft.com/office/drawing/2014/main" xmlns="" id="{00000000-0008-0000-0200-0000AE05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1455" name="Text Box 1">
          <a:extLst>
            <a:ext uri="{FF2B5EF4-FFF2-40B4-BE49-F238E27FC236}">
              <a16:creationId xmlns:a16="http://schemas.microsoft.com/office/drawing/2014/main" xmlns="" id="{00000000-0008-0000-0200-0000AF05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1456" name="Text Box 4">
          <a:extLst>
            <a:ext uri="{FF2B5EF4-FFF2-40B4-BE49-F238E27FC236}">
              <a16:creationId xmlns:a16="http://schemas.microsoft.com/office/drawing/2014/main" xmlns="" id="{00000000-0008-0000-0200-0000B005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457" name="Text Box 1">
          <a:extLst>
            <a:ext uri="{FF2B5EF4-FFF2-40B4-BE49-F238E27FC236}">
              <a16:creationId xmlns:a16="http://schemas.microsoft.com/office/drawing/2014/main" xmlns="" id="{00000000-0008-0000-0200-0000B105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458" name="Text Box 2">
          <a:extLst>
            <a:ext uri="{FF2B5EF4-FFF2-40B4-BE49-F238E27FC236}">
              <a16:creationId xmlns:a16="http://schemas.microsoft.com/office/drawing/2014/main" xmlns="" id="{00000000-0008-0000-0200-0000B205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459" name="Text Box 1">
          <a:extLst>
            <a:ext uri="{FF2B5EF4-FFF2-40B4-BE49-F238E27FC236}">
              <a16:creationId xmlns:a16="http://schemas.microsoft.com/office/drawing/2014/main" xmlns="" id="{00000000-0008-0000-0200-0000B305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460" name="Text Box 2">
          <a:extLst>
            <a:ext uri="{FF2B5EF4-FFF2-40B4-BE49-F238E27FC236}">
              <a16:creationId xmlns:a16="http://schemas.microsoft.com/office/drawing/2014/main" xmlns="" id="{00000000-0008-0000-0200-0000B405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1461" name="Text Box 1">
          <a:extLst>
            <a:ext uri="{FF2B5EF4-FFF2-40B4-BE49-F238E27FC236}">
              <a16:creationId xmlns:a16="http://schemas.microsoft.com/office/drawing/2014/main" xmlns="" id="{00000000-0008-0000-0200-0000B505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1462" name="Text Box 1">
          <a:extLst>
            <a:ext uri="{FF2B5EF4-FFF2-40B4-BE49-F238E27FC236}">
              <a16:creationId xmlns:a16="http://schemas.microsoft.com/office/drawing/2014/main" xmlns="" id="{00000000-0008-0000-0200-0000B605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1463" name="Text Box 4">
          <a:extLst>
            <a:ext uri="{FF2B5EF4-FFF2-40B4-BE49-F238E27FC236}">
              <a16:creationId xmlns:a16="http://schemas.microsoft.com/office/drawing/2014/main" xmlns="" id="{00000000-0008-0000-0200-0000B705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1464" name="Text Box 1">
          <a:extLst>
            <a:ext uri="{FF2B5EF4-FFF2-40B4-BE49-F238E27FC236}">
              <a16:creationId xmlns:a16="http://schemas.microsoft.com/office/drawing/2014/main" xmlns="" id="{00000000-0008-0000-0200-0000B805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1465" name="Text Box 4">
          <a:extLst>
            <a:ext uri="{FF2B5EF4-FFF2-40B4-BE49-F238E27FC236}">
              <a16:creationId xmlns:a16="http://schemas.microsoft.com/office/drawing/2014/main" xmlns="" id="{00000000-0008-0000-0200-0000B905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466" name="Text Box 1">
          <a:extLst>
            <a:ext uri="{FF2B5EF4-FFF2-40B4-BE49-F238E27FC236}">
              <a16:creationId xmlns:a16="http://schemas.microsoft.com/office/drawing/2014/main" xmlns="" id="{00000000-0008-0000-0200-0000BA05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467" name="Text Box 4">
          <a:extLst>
            <a:ext uri="{FF2B5EF4-FFF2-40B4-BE49-F238E27FC236}">
              <a16:creationId xmlns:a16="http://schemas.microsoft.com/office/drawing/2014/main" xmlns="" id="{00000000-0008-0000-0200-0000BB05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1468" name="Text Box 1">
          <a:extLst>
            <a:ext uri="{FF2B5EF4-FFF2-40B4-BE49-F238E27FC236}">
              <a16:creationId xmlns:a16="http://schemas.microsoft.com/office/drawing/2014/main" xmlns="" id="{00000000-0008-0000-0200-0000BC05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1469" name="Text Box 4">
          <a:extLst>
            <a:ext uri="{FF2B5EF4-FFF2-40B4-BE49-F238E27FC236}">
              <a16:creationId xmlns:a16="http://schemas.microsoft.com/office/drawing/2014/main" xmlns="" id="{00000000-0008-0000-0200-0000BD05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470" name="Text Box 1">
          <a:extLst>
            <a:ext uri="{FF2B5EF4-FFF2-40B4-BE49-F238E27FC236}">
              <a16:creationId xmlns:a16="http://schemas.microsoft.com/office/drawing/2014/main" xmlns="" id="{00000000-0008-0000-0200-0000BE0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471" name="Text Box 2">
          <a:extLst>
            <a:ext uri="{FF2B5EF4-FFF2-40B4-BE49-F238E27FC236}">
              <a16:creationId xmlns:a16="http://schemas.microsoft.com/office/drawing/2014/main" xmlns="" id="{00000000-0008-0000-0200-0000BF0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472" name="Text Box 1">
          <a:extLst>
            <a:ext uri="{FF2B5EF4-FFF2-40B4-BE49-F238E27FC236}">
              <a16:creationId xmlns:a16="http://schemas.microsoft.com/office/drawing/2014/main" xmlns="" id="{00000000-0008-0000-0200-0000C00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473" name="Text Box 2">
          <a:extLst>
            <a:ext uri="{FF2B5EF4-FFF2-40B4-BE49-F238E27FC236}">
              <a16:creationId xmlns:a16="http://schemas.microsoft.com/office/drawing/2014/main" xmlns="" id="{00000000-0008-0000-0200-0000C10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1474" name="Text Box 1">
          <a:extLst>
            <a:ext uri="{FF2B5EF4-FFF2-40B4-BE49-F238E27FC236}">
              <a16:creationId xmlns:a16="http://schemas.microsoft.com/office/drawing/2014/main" xmlns="" id="{00000000-0008-0000-0200-0000C205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1475" name="Text Box 4">
          <a:extLst>
            <a:ext uri="{FF2B5EF4-FFF2-40B4-BE49-F238E27FC236}">
              <a16:creationId xmlns:a16="http://schemas.microsoft.com/office/drawing/2014/main" xmlns="" id="{00000000-0008-0000-0200-0000C305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1476" name="Text Box 1">
          <a:extLst>
            <a:ext uri="{FF2B5EF4-FFF2-40B4-BE49-F238E27FC236}">
              <a16:creationId xmlns:a16="http://schemas.microsoft.com/office/drawing/2014/main" xmlns="" id="{00000000-0008-0000-0200-0000C405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1477" name="Text Box 4">
          <a:extLst>
            <a:ext uri="{FF2B5EF4-FFF2-40B4-BE49-F238E27FC236}">
              <a16:creationId xmlns:a16="http://schemas.microsoft.com/office/drawing/2014/main" xmlns="" id="{00000000-0008-0000-0200-0000C505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478" name="Text Box 1">
          <a:extLst>
            <a:ext uri="{FF2B5EF4-FFF2-40B4-BE49-F238E27FC236}">
              <a16:creationId xmlns:a16="http://schemas.microsoft.com/office/drawing/2014/main" xmlns="" id="{00000000-0008-0000-0200-0000C60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479" name="Text Box 2">
          <a:extLst>
            <a:ext uri="{FF2B5EF4-FFF2-40B4-BE49-F238E27FC236}">
              <a16:creationId xmlns:a16="http://schemas.microsoft.com/office/drawing/2014/main" xmlns="" id="{00000000-0008-0000-0200-0000C70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480" name="Text Box 1">
          <a:extLst>
            <a:ext uri="{FF2B5EF4-FFF2-40B4-BE49-F238E27FC236}">
              <a16:creationId xmlns:a16="http://schemas.microsoft.com/office/drawing/2014/main" xmlns="" id="{00000000-0008-0000-0200-0000C80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481" name="Text Box 2">
          <a:extLst>
            <a:ext uri="{FF2B5EF4-FFF2-40B4-BE49-F238E27FC236}">
              <a16:creationId xmlns:a16="http://schemas.microsoft.com/office/drawing/2014/main" xmlns="" id="{00000000-0008-0000-0200-0000C90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482" name="Text Box 1">
          <a:extLst>
            <a:ext uri="{FF2B5EF4-FFF2-40B4-BE49-F238E27FC236}">
              <a16:creationId xmlns:a16="http://schemas.microsoft.com/office/drawing/2014/main" xmlns="" id="{00000000-0008-0000-0200-0000CA0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483" name="Text Box 2">
          <a:extLst>
            <a:ext uri="{FF2B5EF4-FFF2-40B4-BE49-F238E27FC236}">
              <a16:creationId xmlns:a16="http://schemas.microsoft.com/office/drawing/2014/main" xmlns="" id="{00000000-0008-0000-0200-0000CB0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484" name="Text Box 1">
          <a:extLst>
            <a:ext uri="{FF2B5EF4-FFF2-40B4-BE49-F238E27FC236}">
              <a16:creationId xmlns:a16="http://schemas.microsoft.com/office/drawing/2014/main" xmlns="" id="{00000000-0008-0000-0200-0000CC0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485" name="Text Box 2">
          <a:extLst>
            <a:ext uri="{FF2B5EF4-FFF2-40B4-BE49-F238E27FC236}">
              <a16:creationId xmlns:a16="http://schemas.microsoft.com/office/drawing/2014/main" xmlns="" id="{00000000-0008-0000-0200-0000CD0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1486" name="Text Box 4">
          <a:extLst>
            <a:ext uri="{FF2B5EF4-FFF2-40B4-BE49-F238E27FC236}">
              <a16:creationId xmlns:a16="http://schemas.microsoft.com/office/drawing/2014/main" xmlns="" id="{00000000-0008-0000-0200-0000CE05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1487" name="Text Box 1">
          <a:extLst>
            <a:ext uri="{FF2B5EF4-FFF2-40B4-BE49-F238E27FC236}">
              <a16:creationId xmlns:a16="http://schemas.microsoft.com/office/drawing/2014/main" xmlns="" id="{00000000-0008-0000-0200-0000CF05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1488" name="Text Box 4">
          <a:extLst>
            <a:ext uri="{FF2B5EF4-FFF2-40B4-BE49-F238E27FC236}">
              <a16:creationId xmlns:a16="http://schemas.microsoft.com/office/drawing/2014/main" xmlns="" id="{00000000-0008-0000-0200-0000D005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489" name="Text Box 1">
          <a:extLst>
            <a:ext uri="{FF2B5EF4-FFF2-40B4-BE49-F238E27FC236}">
              <a16:creationId xmlns:a16="http://schemas.microsoft.com/office/drawing/2014/main" xmlns="" id="{00000000-0008-0000-0200-0000D10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490" name="Text Box 2">
          <a:extLst>
            <a:ext uri="{FF2B5EF4-FFF2-40B4-BE49-F238E27FC236}">
              <a16:creationId xmlns:a16="http://schemas.microsoft.com/office/drawing/2014/main" xmlns="" id="{00000000-0008-0000-0200-0000D20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491" name="Text Box 1">
          <a:extLst>
            <a:ext uri="{FF2B5EF4-FFF2-40B4-BE49-F238E27FC236}">
              <a16:creationId xmlns:a16="http://schemas.microsoft.com/office/drawing/2014/main" xmlns="" id="{00000000-0008-0000-0200-0000D30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492" name="Text Box 2">
          <a:extLst>
            <a:ext uri="{FF2B5EF4-FFF2-40B4-BE49-F238E27FC236}">
              <a16:creationId xmlns:a16="http://schemas.microsoft.com/office/drawing/2014/main" xmlns="" id="{00000000-0008-0000-0200-0000D40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493" name="Text Box 1">
          <a:extLst>
            <a:ext uri="{FF2B5EF4-FFF2-40B4-BE49-F238E27FC236}">
              <a16:creationId xmlns:a16="http://schemas.microsoft.com/office/drawing/2014/main" xmlns="" id="{00000000-0008-0000-0200-0000D505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494" name="Text Box 4">
          <a:extLst>
            <a:ext uri="{FF2B5EF4-FFF2-40B4-BE49-F238E27FC236}">
              <a16:creationId xmlns:a16="http://schemas.microsoft.com/office/drawing/2014/main" xmlns="" id="{00000000-0008-0000-0200-0000D605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495" name="Text Box 1">
          <a:extLst>
            <a:ext uri="{FF2B5EF4-FFF2-40B4-BE49-F238E27FC236}">
              <a16:creationId xmlns:a16="http://schemas.microsoft.com/office/drawing/2014/main" xmlns="" id="{00000000-0008-0000-0200-0000D705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496" name="Text Box 4">
          <a:extLst>
            <a:ext uri="{FF2B5EF4-FFF2-40B4-BE49-F238E27FC236}">
              <a16:creationId xmlns:a16="http://schemas.microsoft.com/office/drawing/2014/main" xmlns="" id="{00000000-0008-0000-0200-0000D805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497" name="Text Box 1">
          <a:extLst>
            <a:ext uri="{FF2B5EF4-FFF2-40B4-BE49-F238E27FC236}">
              <a16:creationId xmlns:a16="http://schemas.microsoft.com/office/drawing/2014/main" xmlns="" id="{00000000-0008-0000-0200-0000D905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498" name="Text Box 2">
          <a:extLst>
            <a:ext uri="{FF2B5EF4-FFF2-40B4-BE49-F238E27FC236}">
              <a16:creationId xmlns:a16="http://schemas.microsoft.com/office/drawing/2014/main" xmlns="" id="{00000000-0008-0000-0200-0000DA05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499" name="Text Box 1">
          <a:extLst>
            <a:ext uri="{FF2B5EF4-FFF2-40B4-BE49-F238E27FC236}">
              <a16:creationId xmlns:a16="http://schemas.microsoft.com/office/drawing/2014/main" xmlns="" id="{00000000-0008-0000-0200-0000DB05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500" name="Text Box 2">
          <a:extLst>
            <a:ext uri="{FF2B5EF4-FFF2-40B4-BE49-F238E27FC236}">
              <a16:creationId xmlns:a16="http://schemas.microsoft.com/office/drawing/2014/main" xmlns="" id="{00000000-0008-0000-0200-0000DC05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1501" name="Text Box 1">
          <a:extLst>
            <a:ext uri="{FF2B5EF4-FFF2-40B4-BE49-F238E27FC236}">
              <a16:creationId xmlns:a16="http://schemas.microsoft.com/office/drawing/2014/main" xmlns="" id="{00000000-0008-0000-0200-0000DD05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1502" name="Text Box 1">
          <a:extLst>
            <a:ext uri="{FF2B5EF4-FFF2-40B4-BE49-F238E27FC236}">
              <a16:creationId xmlns:a16="http://schemas.microsoft.com/office/drawing/2014/main" xmlns="" id="{00000000-0008-0000-0200-0000DE05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1503" name="Text Box 4">
          <a:extLst>
            <a:ext uri="{FF2B5EF4-FFF2-40B4-BE49-F238E27FC236}">
              <a16:creationId xmlns:a16="http://schemas.microsoft.com/office/drawing/2014/main" xmlns="" id="{00000000-0008-0000-0200-0000DF05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1504" name="Text Box 1">
          <a:extLst>
            <a:ext uri="{FF2B5EF4-FFF2-40B4-BE49-F238E27FC236}">
              <a16:creationId xmlns:a16="http://schemas.microsoft.com/office/drawing/2014/main" xmlns="" id="{00000000-0008-0000-0200-0000E005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1505" name="Text Box 4">
          <a:extLst>
            <a:ext uri="{FF2B5EF4-FFF2-40B4-BE49-F238E27FC236}">
              <a16:creationId xmlns:a16="http://schemas.microsoft.com/office/drawing/2014/main" xmlns="" id="{00000000-0008-0000-0200-0000E105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506" name="Text Box 1">
          <a:extLst>
            <a:ext uri="{FF2B5EF4-FFF2-40B4-BE49-F238E27FC236}">
              <a16:creationId xmlns:a16="http://schemas.microsoft.com/office/drawing/2014/main" xmlns="" id="{00000000-0008-0000-0200-0000E205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507" name="Text Box 4">
          <a:extLst>
            <a:ext uri="{FF2B5EF4-FFF2-40B4-BE49-F238E27FC236}">
              <a16:creationId xmlns:a16="http://schemas.microsoft.com/office/drawing/2014/main" xmlns="" id="{00000000-0008-0000-0200-0000E305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508" name="Text Box 1">
          <a:extLst>
            <a:ext uri="{FF2B5EF4-FFF2-40B4-BE49-F238E27FC236}">
              <a16:creationId xmlns:a16="http://schemas.microsoft.com/office/drawing/2014/main" xmlns="" id="{00000000-0008-0000-0200-0000E405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509" name="Text Box 4">
          <a:extLst>
            <a:ext uri="{FF2B5EF4-FFF2-40B4-BE49-F238E27FC236}">
              <a16:creationId xmlns:a16="http://schemas.microsoft.com/office/drawing/2014/main" xmlns="" id="{00000000-0008-0000-0200-0000E505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510" name="Text Box 1">
          <a:extLst>
            <a:ext uri="{FF2B5EF4-FFF2-40B4-BE49-F238E27FC236}">
              <a16:creationId xmlns:a16="http://schemas.microsoft.com/office/drawing/2014/main" xmlns="" id="{00000000-0008-0000-0200-0000E60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511" name="Text Box 2">
          <a:extLst>
            <a:ext uri="{FF2B5EF4-FFF2-40B4-BE49-F238E27FC236}">
              <a16:creationId xmlns:a16="http://schemas.microsoft.com/office/drawing/2014/main" xmlns="" id="{00000000-0008-0000-0200-0000E70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512" name="Text Box 1">
          <a:extLst>
            <a:ext uri="{FF2B5EF4-FFF2-40B4-BE49-F238E27FC236}">
              <a16:creationId xmlns:a16="http://schemas.microsoft.com/office/drawing/2014/main" xmlns="" id="{00000000-0008-0000-0200-0000E80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513" name="Text Box 2">
          <a:extLst>
            <a:ext uri="{FF2B5EF4-FFF2-40B4-BE49-F238E27FC236}">
              <a16:creationId xmlns:a16="http://schemas.microsoft.com/office/drawing/2014/main" xmlns="" id="{00000000-0008-0000-0200-0000E90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1514" name="Text Box 1">
          <a:extLst>
            <a:ext uri="{FF2B5EF4-FFF2-40B4-BE49-F238E27FC236}">
              <a16:creationId xmlns:a16="http://schemas.microsoft.com/office/drawing/2014/main" xmlns="" id="{00000000-0008-0000-0200-0000EA05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1515" name="Text Box 4">
          <a:extLst>
            <a:ext uri="{FF2B5EF4-FFF2-40B4-BE49-F238E27FC236}">
              <a16:creationId xmlns:a16="http://schemas.microsoft.com/office/drawing/2014/main" xmlns="" id="{00000000-0008-0000-0200-0000EB05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1516" name="Text Box 1">
          <a:extLst>
            <a:ext uri="{FF2B5EF4-FFF2-40B4-BE49-F238E27FC236}">
              <a16:creationId xmlns:a16="http://schemas.microsoft.com/office/drawing/2014/main" xmlns="" id="{00000000-0008-0000-0200-0000EC05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1517" name="Text Box 4">
          <a:extLst>
            <a:ext uri="{FF2B5EF4-FFF2-40B4-BE49-F238E27FC236}">
              <a16:creationId xmlns:a16="http://schemas.microsoft.com/office/drawing/2014/main" xmlns="" id="{00000000-0008-0000-0200-0000ED05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518" name="Text Box 1">
          <a:extLst>
            <a:ext uri="{FF2B5EF4-FFF2-40B4-BE49-F238E27FC236}">
              <a16:creationId xmlns:a16="http://schemas.microsoft.com/office/drawing/2014/main" xmlns="" id="{00000000-0008-0000-0200-0000EE0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519" name="Text Box 2">
          <a:extLst>
            <a:ext uri="{FF2B5EF4-FFF2-40B4-BE49-F238E27FC236}">
              <a16:creationId xmlns:a16="http://schemas.microsoft.com/office/drawing/2014/main" xmlns="" id="{00000000-0008-0000-0200-0000EF0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520" name="Text Box 1">
          <a:extLst>
            <a:ext uri="{FF2B5EF4-FFF2-40B4-BE49-F238E27FC236}">
              <a16:creationId xmlns:a16="http://schemas.microsoft.com/office/drawing/2014/main" xmlns="" id="{00000000-0008-0000-0200-0000F00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521" name="Text Box 2">
          <a:extLst>
            <a:ext uri="{FF2B5EF4-FFF2-40B4-BE49-F238E27FC236}">
              <a16:creationId xmlns:a16="http://schemas.microsoft.com/office/drawing/2014/main" xmlns="" id="{00000000-0008-0000-0200-0000F10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522" name="Text Box 1">
          <a:extLst>
            <a:ext uri="{FF2B5EF4-FFF2-40B4-BE49-F238E27FC236}">
              <a16:creationId xmlns:a16="http://schemas.microsoft.com/office/drawing/2014/main" xmlns="" id="{00000000-0008-0000-0200-0000F20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523" name="Text Box 2">
          <a:extLst>
            <a:ext uri="{FF2B5EF4-FFF2-40B4-BE49-F238E27FC236}">
              <a16:creationId xmlns:a16="http://schemas.microsoft.com/office/drawing/2014/main" xmlns="" id="{00000000-0008-0000-0200-0000F30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524" name="Text Box 1">
          <a:extLst>
            <a:ext uri="{FF2B5EF4-FFF2-40B4-BE49-F238E27FC236}">
              <a16:creationId xmlns:a16="http://schemas.microsoft.com/office/drawing/2014/main" xmlns="" id="{00000000-0008-0000-0200-0000F40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525" name="Text Box 2">
          <a:extLst>
            <a:ext uri="{FF2B5EF4-FFF2-40B4-BE49-F238E27FC236}">
              <a16:creationId xmlns:a16="http://schemas.microsoft.com/office/drawing/2014/main" xmlns="" id="{00000000-0008-0000-0200-0000F50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526" name="Text Box 1">
          <a:extLst>
            <a:ext uri="{FF2B5EF4-FFF2-40B4-BE49-F238E27FC236}">
              <a16:creationId xmlns:a16="http://schemas.microsoft.com/office/drawing/2014/main" xmlns="" id="{00000000-0008-0000-0200-0000F605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1527" name="Text Box 4">
          <a:extLst>
            <a:ext uri="{FF2B5EF4-FFF2-40B4-BE49-F238E27FC236}">
              <a16:creationId xmlns:a16="http://schemas.microsoft.com/office/drawing/2014/main" xmlns="" id="{00000000-0008-0000-0200-0000F705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1528" name="Text Box 1">
          <a:extLst>
            <a:ext uri="{FF2B5EF4-FFF2-40B4-BE49-F238E27FC236}">
              <a16:creationId xmlns:a16="http://schemas.microsoft.com/office/drawing/2014/main" xmlns="" id="{00000000-0008-0000-0200-0000F805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1529" name="Text Box 4">
          <a:extLst>
            <a:ext uri="{FF2B5EF4-FFF2-40B4-BE49-F238E27FC236}">
              <a16:creationId xmlns:a16="http://schemas.microsoft.com/office/drawing/2014/main" xmlns="" id="{00000000-0008-0000-0200-0000F905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530" name="Text Box 1">
          <a:extLst>
            <a:ext uri="{FF2B5EF4-FFF2-40B4-BE49-F238E27FC236}">
              <a16:creationId xmlns:a16="http://schemas.microsoft.com/office/drawing/2014/main" xmlns="" id="{00000000-0008-0000-0200-0000FA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531" name="Text Box 2">
          <a:extLst>
            <a:ext uri="{FF2B5EF4-FFF2-40B4-BE49-F238E27FC236}">
              <a16:creationId xmlns:a16="http://schemas.microsoft.com/office/drawing/2014/main" xmlns="" id="{00000000-0008-0000-0200-0000FB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532" name="Text Box 1">
          <a:extLst>
            <a:ext uri="{FF2B5EF4-FFF2-40B4-BE49-F238E27FC236}">
              <a16:creationId xmlns:a16="http://schemas.microsoft.com/office/drawing/2014/main" xmlns="" id="{00000000-0008-0000-0200-0000FC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533" name="Text Box 2">
          <a:extLst>
            <a:ext uri="{FF2B5EF4-FFF2-40B4-BE49-F238E27FC236}">
              <a16:creationId xmlns:a16="http://schemas.microsoft.com/office/drawing/2014/main" xmlns="" id="{00000000-0008-0000-0200-0000FD0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534" name="Text Box 1">
          <a:extLst>
            <a:ext uri="{FF2B5EF4-FFF2-40B4-BE49-F238E27FC236}">
              <a16:creationId xmlns:a16="http://schemas.microsoft.com/office/drawing/2014/main" xmlns="" id="{00000000-0008-0000-0200-0000FE05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535" name="Text Box 1">
          <a:extLst>
            <a:ext uri="{FF2B5EF4-FFF2-40B4-BE49-F238E27FC236}">
              <a16:creationId xmlns:a16="http://schemas.microsoft.com/office/drawing/2014/main" xmlns="" id="{00000000-0008-0000-0200-0000FF0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536" name="Text Box 4">
          <a:extLst>
            <a:ext uri="{FF2B5EF4-FFF2-40B4-BE49-F238E27FC236}">
              <a16:creationId xmlns:a16="http://schemas.microsoft.com/office/drawing/2014/main" xmlns="" id="{00000000-0008-0000-0200-0000000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1537" name="Text Box 1">
          <a:extLst>
            <a:ext uri="{FF2B5EF4-FFF2-40B4-BE49-F238E27FC236}">
              <a16:creationId xmlns:a16="http://schemas.microsoft.com/office/drawing/2014/main" xmlns="" id="{00000000-0008-0000-0200-00000106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1538" name="Text Box 4">
          <a:extLst>
            <a:ext uri="{FF2B5EF4-FFF2-40B4-BE49-F238E27FC236}">
              <a16:creationId xmlns:a16="http://schemas.microsoft.com/office/drawing/2014/main" xmlns="" id="{00000000-0008-0000-0200-00000206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539" name="Text Box 1">
          <a:extLst>
            <a:ext uri="{FF2B5EF4-FFF2-40B4-BE49-F238E27FC236}">
              <a16:creationId xmlns:a16="http://schemas.microsoft.com/office/drawing/2014/main" xmlns="" id="{00000000-0008-0000-0200-0000030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540" name="Text Box 2">
          <a:extLst>
            <a:ext uri="{FF2B5EF4-FFF2-40B4-BE49-F238E27FC236}">
              <a16:creationId xmlns:a16="http://schemas.microsoft.com/office/drawing/2014/main" xmlns="" id="{00000000-0008-0000-0200-0000040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541" name="Text Box 1">
          <a:extLst>
            <a:ext uri="{FF2B5EF4-FFF2-40B4-BE49-F238E27FC236}">
              <a16:creationId xmlns:a16="http://schemas.microsoft.com/office/drawing/2014/main" xmlns="" id="{00000000-0008-0000-0200-0000050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542" name="Text Box 2">
          <a:extLst>
            <a:ext uri="{FF2B5EF4-FFF2-40B4-BE49-F238E27FC236}">
              <a16:creationId xmlns:a16="http://schemas.microsoft.com/office/drawing/2014/main" xmlns="" id="{00000000-0008-0000-0200-0000060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1543" name="Text Box 1">
          <a:extLst>
            <a:ext uri="{FF2B5EF4-FFF2-40B4-BE49-F238E27FC236}">
              <a16:creationId xmlns:a16="http://schemas.microsoft.com/office/drawing/2014/main" xmlns="" id="{00000000-0008-0000-0200-00000706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1544" name="Text Box 1">
          <a:extLst>
            <a:ext uri="{FF2B5EF4-FFF2-40B4-BE49-F238E27FC236}">
              <a16:creationId xmlns:a16="http://schemas.microsoft.com/office/drawing/2014/main" xmlns="" id="{00000000-0008-0000-0200-00000806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1545" name="Text Box 4">
          <a:extLst>
            <a:ext uri="{FF2B5EF4-FFF2-40B4-BE49-F238E27FC236}">
              <a16:creationId xmlns:a16="http://schemas.microsoft.com/office/drawing/2014/main" xmlns="" id="{00000000-0008-0000-0200-00000906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1546" name="Text Box 1">
          <a:extLst>
            <a:ext uri="{FF2B5EF4-FFF2-40B4-BE49-F238E27FC236}">
              <a16:creationId xmlns:a16="http://schemas.microsoft.com/office/drawing/2014/main" xmlns="" id="{00000000-0008-0000-0200-00000A06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1547" name="Text Box 4">
          <a:extLst>
            <a:ext uri="{FF2B5EF4-FFF2-40B4-BE49-F238E27FC236}">
              <a16:creationId xmlns:a16="http://schemas.microsoft.com/office/drawing/2014/main" xmlns="" id="{00000000-0008-0000-0200-00000B06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548" name="Text Box 1">
          <a:extLst>
            <a:ext uri="{FF2B5EF4-FFF2-40B4-BE49-F238E27FC236}">
              <a16:creationId xmlns:a16="http://schemas.microsoft.com/office/drawing/2014/main" xmlns="" id="{00000000-0008-0000-0200-00000C06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549" name="Text Box 1">
          <a:extLst>
            <a:ext uri="{FF2B5EF4-FFF2-40B4-BE49-F238E27FC236}">
              <a16:creationId xmlns:a16="http://schemas.microsoft.com/office/drawing/2014/main" xmlns="" id="{00000000-0008-0000-0200-00000D0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550" name="Text Box 4">
          <a:extLst>
            <a:ext uri="{FF2B5EF4-FFF2-40B4-BE49-F238E27FC236}">
              <a16:creationId xmlns:a16="http://schemas.microsoft.com/office/drawing/2014/main" xmlns="" id="{00000000-0008-0000-0200-00000E0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1551" name="Text Box 1">
          <a:extLst>
            <a:ext uri="{FF2B5EF4-FFF2-40B4-BE49-F238E27FC236}">
              <a16:creationId xmlns:a16="http://schemas.microsoft.com/office/drawing/2014/main" xmlns="" id="{00000000-0008-0000-0200-00000F06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1552" name="Text Box 4">
          <a:extLst>
            <a:ext uri="{FF2B5EF4-FFF2-40B4-BE49-F238E27FC236}">
              <a16:creationId xmlns:a16="http://schemas.microsoft.com/office/drawing/2014/main" xmlns="" id="{00000000-0008-0000-0200-00001006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553" name="Text Box 1">
          <a:extLst>
            <a:ext uri="{FF2B5EF4-FFF2-40B4-BE49-F238E27FC236}">
              <a16:creationId xmlns:a16="http://schemas.microsoft.com/office/drawing/2014/main" xmlns="" id="{00000000-0008-0000-0200-0000110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554" name="Text Box 2">
          <a:extLst>
            <a:ext uri="{FF2B5EF4-FFF2-40B4-BE49-F238E27FC236}">
              <a16:creationId xmlns:a16="http://schemas.microsoft.com/office/drawing/2014/main" xmlns="" id="{00000000-0008-0000-0200-0000120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555" name="Text Box 1">
          <a:extLst>
            <a:ext uri="{FF2B5EF4-FFF2-40B4-BE49-F238E27FC236}">
              <a16:creationId xmlns:a16="http://schemas.microsoft.com/office/drawing/2014/main" xmlns="" id="{00000000-0008-0000-0200-0000130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556" name="Text Box 2">
          <a:extLst>
            <a:ext uri="{FF2B5EF4-FFF2-40B4-BE49-F238E27FC236}">
              <a16:creationId xmlns:a16="http://schemas.microsoft.com/office/drawing/2014/main" xmlns="" id="{00000000-0008-0000-0200-0000140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1557" name="Text Box 1">
          <a:extLst>
            <a:ext uri="{FF2B5EF4-FFF2-40B4-BE49-F238E27FC236}">
              <a16:creationId xmlns:a16="http://schemas.microsoft.com/office/drawing/2014/main" xmlns="" id="{00000000-0008-0000-0200-00001506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1558" name="Text Box 4">
          <a:extLst>
            <a:ext uri="{FF2B5EF4-FFF2-40B4-BE49-F238E27FC236}">
              <a16:creationId xmlns:a16="http://schemas.microsoft.com/office/drawing/2014/main" xmlns="" id="{00000000-0008-0000-0200-00001606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1559" name="Text Box 1">
          <a:extLst>
            <a:ext uri="{FF2B5EF4-FFF2-40B4-BE49-F238E27FC236}">
              <a16:creationId xmlns:a16="http://schemas.microsoft.com/office/drawing/2014/main" xmlns="" id="{00000000-0008-0000-0200-00001706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1560" name="Text Box 4">
          <a:extLst>
            <a:ext uri="{FF2B5EF4-FFF2-40B4-BE49-F238E27FC236}">
              <a16:creationId xmlns:a16="http://schemas.microsoft.com/office/drawing/2014/main" xmlns="" id="{00000000-0008-0000-0200-00001806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561" name="Text Box 1">
          <a:extLst>
            <a:ext uri="{FF2B5EF4-FFF2-40B4-BE49-F238E27FC236}">
              <a16:creationId xmlns:a16="http://schemas.microsoft.com/office/drawing/2014/main" xmlns="" id="{00000000-0008-0000-0200-0000190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562" name="Text Box 2">
          <a:extLst>
            <a:ext uri="{FF2B5EF4-FFF2-40B4-BE49-F238E27FC236}">
              <a16:creationId xmlns:a16="http://schemas.microsoft.com/office/drawing/2014/main" xmlns="" id="{00000000-0008-0000-0200-00001A0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563" name="Text Box 1">
          <a:extLst>
            <a:ext uri="{FF2B5EF4-FFF2-40B4-BE49-F238E27FC236}">
              <a16:creationId xmlns:a16="http://schemas.microsoft.com/office/drawing/2014/main" xmlns="" id="{00000000-0008-0000-0200-00001B0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564" name="Text Box 2">
          <a:extLst>
            <a:ext uri="{FF2B5EF4-FFF2-40B4-BE49-F238E27FC236}">
              <a16:creationId xmlns:a16="http://schemas.microsoft.com/office/drawing/2014/main" xmlns="" id="{00000000-0008-0000-0200-00001C0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565" name="Text Box 1">
          <a:extLst>
            <a:ext uri="{FF2B5EF4-FFF2-40B4-BE49-F238E27FC236}">
              <a16:creationId xmlns:a16="http://schemas.microsoft.com/office/drawing/2014/main" xmlns="" id="{00000000-0008-0000-0200-00001D0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566" name="Text Box 2">
          <a:extLst>
            <a:ext uri="{FF2B5EF4-FFF2-40B4-BE49-F238E27FC236}">
              <a16:creationId xmlns:a16="http://schemas.microsoft.com/office/drawing/2014/main" xmlns="" id="{00000000-0008-0000-0200-00001E0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567" name="Text Box 1">
          <a:extLst>
            <a:ext uri="{FF2B5EF4-FFF2-40B4-BE49-F238E27FC236}">
              <a16:creationId xmlns:a16="http://schemas.microsoft.com/office/drawing/2014/main" xmlns="" id="{00000000-0008-0000-0200-00001F0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568" name="Text Box 2">
          <a:extLst>
            <a:ext uri="{FF2B5EF4-FFF2-40B4-BE49-F238E27FC236}">
              <a16:creationId xmlns:a16="http://schemas.microsoft.com/office/drawing/2014/main" xmlns="" id="{00000000-0008-0000-0200-0000200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569" name="Text Box 1">
          <a:extLst>
            <a:ext uri="{FF2B5EF4-FFF2-40B4-BE49-F238E27FC236}">
              <a16:creationId xmlns:a16="http://schemas.microsoft.com/office/drawing/2014/main" xmlns="" id="{00000000-0008-0000-0200-00002106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1570" name="Text Box 4">
          <a:extLst>
            <a:ext uri="{FF2B5EF4-FFF2-40B4-BE49-F238E27FC236}">
              <a16:creationId xmlns:a16="http://schemas.microsoft.com/office/drawing/2014/main" xmlns="" id="{00000000-0008-0000-0200-00002206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1571" name="Text Box 1">
          <a:extLst>
            <a:ext uri="{FF2B5EF4-FFF2-40B4-BE49-F238E27FC236}">
              <a16:creationId xmlns:a16="http://schemas.microsoft.com/office/drawing/2014/main" xmlns="" id="{00000000-0008-0000-0200-00002306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1572" name="Text Box 4">
          <a:extLst>
            <a:ext uri="{FF2B5EF4-FFF2-40B4-BE49-F238E27FC236}">
              <a16:creationId xmlns:a16="http://schemas.microsoft.com/office/drawing/2014/main" xmlns="" id="{00000000-0008-0000-0200-00002406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573" name="Text Box 1">
          <a:extLst>
            <a:ext uri="{FF2B5EF4-FFF2-40B4-BE49-F238E27FC236}">
              <a16:creationId xmlns:a16="http://schemas.microsoft.com/office/drawing/2014/main" xmlns="" id="{00000000-0008-0000-0200-0000250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574" name="Text Box 2">
          <a:extLst>
            <a:ext uri="{FF2B5EF4-FFF2-40B4-BE49-F238E27FC236}">
              <a16:creationId xmlns:a16="http://schemas.microsoft.com/office/drawing/2014/main" xmlns="" id="{00000000-0008-0000-0200-0000260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575" name="Text Box 1">
          <a:extLst>
            <a:ext uri="{FF2B5EF4-FFF2-40B4-BE49-F238E27FC236}">
              <a16:creationId xmlns:a16="http://schemas.microsoft.com/office/drawing/2014/main" xmlns="" id="{00000000-0008-0000-0200-0000270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576" name="Text Box 2">
          <a:extLst>
            <a:ext uri="{FF2B5EF4-FFF2-40B4-BE49-F238E27FC236}">
              <a16:creationId xmlns:a16="http://schemas.microsoft.com/office/drawing/2014/main" xmlns="" id="{00000000-0008-0000-0200-0000280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577" name="Text Box 1">
          <a:extLst>
            <a:ext uri="{FF2B5EF4-FFF2-40B4-BE49-F238E27FC236}">
              <a16:creationId xmlns:a16="http://schemas.microsoft.com/office/drawing/2014/main" xmlns="" id="{00000000-0008-0000-0200-00002906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578" name="Text Box 1">
          <a:extLst>
            <a:ext uri="{FF2B5EF4-FFF2-40B4-BE49-F238E27FC236}">
              <a16:creationId xmlns:a16="http://schemas.microsoft.com/office/drawing/2014/main" xmlns="" id="{00000000-0008-0000-0200-00002A06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579" name="Text Box 4">
          <a:extLst>
            <a:ext uri="{FF2B5EF4-FFF2-40B4-BE49-F238E27FC236}">
              <a16:creationId xmlns:a16="http://schemas.microsoft.com/office/drawing/2014/main" xmlns="" id="{00000000-0008-0000-0200-00002B06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1580" name="Text Box 1">
          <a:extLst>
            <a:ext uri="{FF2B5EF4-FFF2-40B4-BE49-F238E27FC236}">
              <a16:creationId xmlns:a16="http://schemas.microsoft.com/office/drawing/2014/main" xmlns="" id="{00000000-0008-0000-0200-00002C06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1581" name="Text Box 4">
          <a:extLst>
            <a:ext uri="{FF2B5EF4-FFF2-40B4-BE49-F238E27FC236}">
              <a16:creationId xmlns:a16="http://schemas.microsoft.com/office/drawing/2014/main" xmlns="" id="{00000000-0008-0000-0200-00002D06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582" name="Text Box 1">
          <a:extLst>
            <a:ext uri="{FF2B5EF4-FFF2-40B4-BE49-F238E27FC236}">
              <a16:creationId xmlns:a16="http://schemas.microsoft.com/office/drawing/2014/main" xmlns="" id="{00000000-0008-0000-0200-00002E06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583" name="Text Box 2">
          <a:extLst>
            <a:ext uri="{FF2B5EF4-FFF2-40B4-BE49-F238E27FC236}">
              <a16:creationId xmlns:a16="http://schemas.microsoft.com/office/drawing/2014/main" xmlns="" id="{00000000-0008-0000-0200-00002F06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584" name="Text Box 1">
          <a:extLst>
            <a:ext uri="{FF2B5EF4-FFF2-40B4-BE49-F238E27FC236}">
              <a16:creationId xmlns:a16="http://schemas.microsoft.com/office/drawing/2014/main" xmlns="" id="{00000000-0008-0000-0200-00003006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585" name="Text Box 2">
          <a:extLst>
            <a:ext uri="{FF2B5EF4-FFF2-40B4-BE49-F238E27FC236}">
              <a16:creationId xmlns:a16="http://schemas.microsoft.com/office/drawing/2014/main" xmlns="" id="{00000000-0008-0000-0200-00003106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1586" name="Text Box 1">
          <a:extLst>
            <a:ext uri="{FF2B5EF4-FFF2-40B4-BE49-F238E27FC236}">
              <a16:creationId xmlns:a16="http://schemas.microsoft.com/office/drawing/2014/main" xmlns="" id="{00000000-0008-0000-0200-00003206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1587" name="Text Box 1">
          <a:extLst>
            <a:ext uri="{FF2B5EF4-FFF2-40B4-BE49-F238E27FC236}">
              <a16:creationId xmlns:a16="http://schemas.microsoft.com/office/drawing/2014/main" xmlns="" id="{00000000-0008-0000-0200-00003306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1588" name="Text Box 4">
          <a:extLst>
            <a:ext uri="{FF2B5EF4-FFF2-40B4-BE49-F238E27FC236}">
              <a16:creationId xmlns:a16="http://schemas.microsoft.com/office/drawing/2014/main" xmlns="" id="{00000000-0008-0000-0200-00003406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1589" name="Text Box 1">
          <a:extLst>
            <a:ext uri="{FF2B5EF4-FFF2-40B4-BE49-F238E27FC236}">
              <a16:creationId xmlns:a16="http://schemas.microsoft.com/office/drawing/2014/main" xmlns="" id="{00000000-0008-0000-0200-00003506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1590" name="Text Box 4">
          <a:extLst>
            <a:ext uri="{FF2B5EF4-FFF2-40B4-BE49-F238E27FC236}">
              <a16:creationId xmlns:a16="http://schemas.microsoft.com/office/drawing/2014/main" xmlns="" id="{00000000-0008-0000-0200-00003606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591" name="Text Box 1">
          <a:extLst>
            <a:ext uri="{FF2B5EF4-FFF2-40B4-BE49-F238E27FC236}">
              <a16:creationId xmlns:a16="http://schemas.microsoft.com/office/drawing/2014/main" xmlns="" id="{00000000-0008-0000-0200-00003706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592" name="Text Box 1">
          <a:extLst>
            <a:ext uri="{FF2B5EF4-FFF2-40B4-BE49-F238E27FC236}">
              <a16:creationId xmlns:a16="http://schemas.microsoft.com/office/drawing/2014/main" xmlns="" id="{00000000-0008-0000-0200-00003806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593" name="Text Box 4">
          <a:extLst>
            <a:ext uri="{FF2B5EF4-FFF2-40B4-BE49-F238E27FC236}">
              <a16:creationId xmlns:a16="http://schemas.microsoft.com/office/drawing/2014/main" xmlns="" id="{00000000-0008-0000-0200-00003906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1594" name="Text Box 1">
          <a:extLst>
            <a:ext uri="{FF2B5EF4-FFF2-40B4-BE49-F238E27FC236}">
              <a16:creationId xmlns:a16="http://schemas.microsoft.com/office/drawing/2014/main" xmlns="" id="{00000000-0008-0000-0200-00003A06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1595" name="Text Box 4">
          <a:extLst>
            <a:ext uri="{FF2B5EF4-FFF2-40B4-BE49-F238E27FC236}">
              <a16:creationId xmlns:a16="http://schemas.microsoft.com/office/drawing/2014/main" xmlns="" id="{00000000-0008-0000-0200-00003B06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596" name="Text Box 1">
          <a:extLst>
            <a:ext uri="{FF2B5EF4-FFF2-40B4-BE49-F238E27FC236}">
              <a16:creationId xmlns:a16="http://schemas.microsoft.com/office/drawing/2014/main" xmlns="" id="{00000000-0008-0000-0200-00003C0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597" name="Text Box 2">
          <a:extLst>
            <a:ext uri="{FF2B5EF4-FFF2-40B4-BE49-F238E27FC236}">
              <a16:creationId xmlns:a16="http://schemas.microsoft.com/office/drawing/2014/main" xmlns="" id="{00000000-0008-0000-0200-00003D0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598" name="Text Box 1">
          <a:extLst>
            <a:ext uri="{FF2B5EF4-FFF2-40B4-BE49-F238E27FC236}">
              <a16:creationId xmlns:a16="http://schemas.microsoft.com/office/drawing/2014/main" xmlns="" id="{00000000-0008-0000-0200-00003E0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599" name="Text Box 2">
          <a:extLst>
            <a:ext uri="{FF2B5EF4-FFF2-40B4-BE49-F238E27FC236}">
              <a16:creationId xmlns:a16="http://schemas.microsoft.com/office/drawing/2014/main" xmlns="" id="{00000000-0008-0000-0200-00003F0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1600" name="Text Box 1">
          <a:extLst>
            <a:ext uri="{FF2B5EF4-FFF2-40B4-BE49-F238E27FC236}">
              <a16:creationId xmlns:a16="http://schemas.microsoft.com/office/drawing/2014/main" xmlns="" id="{00000000-0008-0000-0200-00004006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1601" name="Text Box 4">
          <a:extLst>
            <a:ext uri="{FF2B5EF4-FFF2-40B4-BE49-F238E27FC236}">
              <a16:creationId xmlns:a16="http://schemas.microsoft.com/office/drawing/2014/main" xmlns="" id="{00000000-0008-0000-0200-00004106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1602" name="Text Box 1">
          <a:extLst>
            <a:ext uri="{FF2B5EF4-FFF2-40B4-BE49-F238E27FC236}">
              <a16:creationId xmlns:a16="http://schemas.microsoft.com/office/drawing/2014/main" xmlns="" id="{00000000-0008-0000-0200-00004206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1603" name="Text Box 4">
          <a:extLst>
            <a:ext uri="{FF2B5EF4-FFF2-40B4-BE49-F238E27FC236}">
              <a16:creationId xmlns:a16="http://schemas.microsoft.com/office/drawing/2014/main" xmlns="" id="{00000000-0008-0000-0200-00004306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604" name="Text Box 1">
          <a:extLst>
            <a:ext uri="{FF2B5EF4-FFF2-40B4-BE49-F238E27FC236}">
              <a16:creationId xmlns:a16="http://schemas.microsoft.com/office/drawing/2014/main" xmlns="" id="{00000000-0008-0000-0200-0000440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605" name="Text Box 2">
          <a:extLst>
            <a:ext uri="{FF2B5EF4-FFF2-40B4-BE49-F238E27FC236}">
              <a16:creationId xmlns:a16="http://schemas.microsoft.com/office/drawing/2014/main" xmlns="" id="{00000000-0008-0000-0200-0000450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606" name="Text Box 1">
          <a:extLst>
            <a:ext uri="{FF2B5EF4-FFF2-40B4-BE49-F238E27FC236}">
              <a16:creationId xmlns:a16="http://schemas.microsoft.com/office/drawing/2014/main" xmlns="" id="{00000000-0008-0000-0200-0000460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607" name="Text Box 2">
          <a:extLst>
            <a:ext uri="{FF2B5EF4-FFF2-40B4-BE49-F238E27FC236}">
              <a16:creationId xmlns:a16="http://schemas.microsoft.com/office/drawing/2014/main" xmlns="" id="{00000000-0008-0000-0200-0000470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608" name="Text Box 1">
          <a:extLst>
            <a:ext uri="{FF2B5EF4-FFF2-40B4-BE49-F238E27FC236}">
              <a16:creationId xmlns:a16="http://schemas.microsoft.com/office/drawing/2014/main" xmlns="" id="{00000000-0008-0000-0200-0000480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609" name="Text Box 2">
          <a:extLst>
            <a:ext uri="{FF2B5EF4-FFF2-40B4-BE49-F238E27FC236}">
              <a16:creationId xmlns:a16="http://schemas.microsoft.com/office/drawing/2014/main" xmlns="" id="{00000000-0008-0000-0200-0000490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610" name="Text Box 1">
          <a:extLst>
            <a:ext uri="{FF2B5EF4-FFF2-40B4-BE49-F238E27FC236}">
              <a16:creationId xmlns:a16="http://schemas.microsoft.com/office/drawing/2014/main" xmlns="" id="{00000000-0008-0000-0200-00004A0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1611" name="Text Box 2">
          <a:extLst>
            <a:ext uri="{FF2B5EF4-FFF2-40B4-BE49-F238E27FC236}">
              <a16:creationId xmlns:a16="http://schemas.microsoft.com/office/drawing/2014/main" xmlns="" id="{00000000-0008-0000-0200-00004B0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612" name="Text Box 1">
          <a:extLst>
            <a:ext uri="{FF2B5EF4-FFF2-40B4-BE49-F238E27FC236}">
              <a16:creationId xmlns:a16="http://schemas.microsoft.com/office/drawing/2014/main" xmlns="" id="{00000000-0008-0000-0200-00004C06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1613" name="Text Box 4">
          <a:extLst>
            <a:ext uri="{FF2B5EF4-FFF2-40B4-BE49-F238E27FC236}">
              <a16:creationId xmlns:a16="http://schemas.microsoft.com/office/drawing/2014/main" xmlns="" id="{00000000-0008-0000-0200-00004D06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1614" name="Text Box 1">
          <a:extLst>
            <a:ext uri="{FF2B5EF4-FFF2-40B4-BE49-F238E27FC236}">
              <a16:creationId xmlns:a16="http://schemas.microsoft.com/office/drawing/2014/main" xmlns="" id="{00000000-0008-0000-0200-00004E06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1615" name="Text Box 4">
          <a:extLst>
            <a:ext uri="{FF2B5EF4-FFF2-40B4-BE49-F238E27FC236}">
              <a16:creationId xmlns:a16="http://schemas.microsoft.com/office/drawing/2014/main" xmlns="" id="{00000000-0008-0000-0200-00004F06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616" name="Text Box 1">
          <a:extLst>
            <a:ext uri="{FF2B5EF4-FFF2-40B4-BE49-F238E27FC236}">
              <a16:creationId xmlns:a16="http://schemas.microsoft.com/office/drawing/2014/main" xmlns="" id="{00000000-0008-0000-0200-0000500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617" name="Text Box 2">
          <a:extLst>
            <a:ext uri="{FF2B5EF4-FFF2-40B4-BE49-F238E27FC236}">
              <a16:creationId xmlns:a16="http://schemas.microsoft.com/office/drawing/2014/main" xmlns="" id="{00000000-0008-0000-0200-0000510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618" name="Text Box 1">
          <a:extLst>
            <a:ext uri="{FF2B5EF4-FFF2-40B4-BE49-F238E27FC236}">
              <a16:creationId xmlns:a16="http://schemas.microsoft.com/office/drawing/2014/main" xmlns="" id="{00000000-0008-0000-0200-0000520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619" name="Text Box 2">
          <a:extLst>
            <a:ext uri="{FF2B5EF4-FFF2-40B4-BE49-F238E27FC236}">
              <a16:creationId xmlns:a16="http://schemas.microsoft.com/office/drawing/2014/main" xmlns="" id="{00000000-0008-0000-0200-0000530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620" name="Text Box 1">
          <a:extLst>
            <a:ext uri="{FF2B5EF4-FFF2-40B4-BE49-F238E27FC236}">
              <a16:creationId xmlns:a16="http://schemas.microsoft.com/office/drawing/2014/main" xmlns="" id="{00000000-0008-0000-0200-00005406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621" name="Text Box 1">
          <a:extLst>
            <a:ext uri="{FF2B5EF4-FFF2-40B4-BE49-F238E27FC236}">
              <a16:creationId xmlns:a16="http://schemas.microsoft.com/office/drawing/2014/main" xmlns="" id="{00000000-0008-0000-0200-00005506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622" name="Text Box 4">
          <a:extLst>
            <a:ext uri="{FF2B5EF4-FFF2-40B4-BE49-F238E27FC236}">
              <a16:creationId xmlns:a16="http://schemas.microsoft.com/office/drawing/2014/main" xmlns="" id="{00000000-0008-0000-0200-00005606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1623" name="Text Box 1">
          <a:extLst>
            <a:ext uri="{FF2B5EF4-FFF2-40B4-BE49-F238E27FC236}">
              <a16:creationId xmlns:a16="http://schemas.microsoft.com/office/drawing/2014/main" xmlns="" id="{00000000-0008-0000-0200-00005706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1624" name="Text Box 4">
          <a:extLst>
            <a:ext uri="{FF2B5EF4-FFF2-40B4-BE49-F238E27FC236}">
              <a16:creationId xmlns:a16="http://schemas.microsoft.com/office/drawing/2014/main" xmlns="" id="{00000000-0008-0000-0200-00005806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625" name="Text Box 1">
          <a:extLst>
            <a:ext uri="{FF2B5EF4-FFF2-40B4-BE49-F238E27FC236}">
              <a16:creationId xmlns:a16="http://schemas.microsoft.com/office/drawing/2014/main" xmlns="" id="{00000000-0008-0000-0200-00005906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626" name="Text Box 2">
          <a:extLst>
            <a:ext uri="{FF2B5EF4-FFF2-40B4-BE49-F238E27FC236}">
              <a16:creationId xmlns:a16="http://schemas.microsoft.com/office/drawing/2014/main" xmlns="" id="{00000000-0008-0000-0200-00005A06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627" name="Text Box 1">
          <a:extLst>
            <a:ext uri="{FF2B5EF4-FFF2-40B4-BE49-F238E27FC236}">
              <a16:creationId xmlns:a16="http://schemas.microsoft.com/office/drawing/2014/main" xmlns="" id="{00000000-0008-0000-0200-00005B06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1628" name="Text Box 2">
          <a:extLst>
            <a:ext uri="{FF2B5EF4-FFF2-40B4-BE49-F238E27FC236}">
              <a16:creationId xmlns:a16="http://schemas.microsoft.com/office/drawing/2014/main" xmlns="" id="{00000000-0008-0000-0200-00005C06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1629" name="Text Box 1">
          <a:extLst>
            <a:ext uri="{FF2B5EF4-FFF2-40B4-BE49-F238E27FC236}">
              <a16:creationId xmlns:a16="http://schemas.microsoft.com/office/drawing/2014/main" xmlns="" id="{00000000-0008-0000-0200-00005D06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1630" name="Text Box 1">
          <a:extLst>
            <a:ext uri="{FF2B5EF4-FFF2-40B4-BE49-F238E27FC236}">
              <a16:creationId xmlns:a16="http://schemas.microsoft.com/office/drawing/2014/main" xmlns="" id="{00000000-0008-0000-0200-00005E06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1631" name="Text Box 4">
          <a:extLst>
            <a:ext uri="{FF2B5EF4-FFF2-40B4-BE49-F238E27FC236}">
              <a16:creationId xmlns:a16="http://schemas.microsoft.com/office/drawing/2014/main" xmlns="" id="{00000000-0008-0000-0200-00005F06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1632" name="Text Box 1">
          <a:extLst>
            <a:ext uri="{FF2B5EF4-FFF2-40B4-BE49-F238E27FC236}">
              <a16:creationId xmlns:a16="http://schemas.microsoft.com/office/drawing/2014/main" xmlns="" id="{00000000-0008-0000-0200-00006006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1633" name="Text Box 4">
          <a:extLst>
            <a:ext uri="{FF2B5EF4-FFF2-40B4-BE49-F238E27FC236}">
              <a16:creationId xmlns:a16="http://schemas.microsoft.com/office/drawing/2014/main" xmlns="" id="{00000000-0008-0000-0200-00006106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1634" name="Text Box 1">
          <a:extLst>
            <a:ext uri="{FF2B5EF4-FFF2-40B4-BE49-F238E27FC236}">
              <a16:creationId xmlns:a16="http://schemas.microsoft.com/office/drawing/2014/main" xmlns="" id="{00000000-0008-0000-0200-00006206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635" name="Text Box 1">
          <a:extLst>
            <a:ext uri="{FF2B5EF4-FFF2-40B4-BE49-F238E27FC236}">
              <a16:creationId xmlns:a16="http://schemas.microsoft.com/office/drawing/2014/main" xmlns="" id="{00000000-0008-0000-0200-00006306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1636" name="Text Box 4">
          <a:extLst>
            <a:ext uri="{FF2B5EF4-FFF2-40B4-BE49-F238E27FC236}">
              <a16:creationId xmlns:a16="http://schemas.microsoft.com/office/drawing/2014/main" xmlns="" id="{00000000-0008-0000-0200-00006406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1637" name="Text Box 1">
          <a:extLst>
            <a:ext uri="{FF2B5EF4-FFF2-40B4-BE49-F238E27FC236}">
              <a16:creationId xmlns:a16="http://schemas.microsoft.com/office/drawing/2014/main" xmlns="" id="{00000000-0008-0000-0200-00006506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1638" name="Text Box 4">
          <a:extLst>
            <a:ext uri="{FF2B5EF4-FFF2-40B4-BE49-F238E27FC236}">
              <a16:creationId xmlns:a16="http://schemas.microsoft.com/office/drawing/2014/main" xmlns="" id="{00000000-0008-0000-0200-00006606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639" name="Text Box 1">
          <a:extLst>
            <a:ext uri="{FF2B5EF4-FFF2-40B4-BE49-F238E27FC236}">
              <a16:creationId xmlns:a16="http://schemas.microsoft.com/office/drawing/2014/main" xmlns="" id="{00000000-0008-0000-0200-0000670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640" name="Text Box 2">
          <a:extLst>
            <a:ext uri="{FF2B5EF4-FFF2-40B4-BE49-F238E27FC236}">
              <a16:creationId xmlns:a16="http://schemas.microsoft.com/office/drawing/2014/main" xmlns="" id="{00000000-0008-0000-0200-0000680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641" name="Text Box 1">
          <a:extLst>
            <a:ext uri="{FF2B5EF4-FFF2-40B4-BE49-F238E27FC236}">
              <a16:creationId xmlns:a16="http://schemas.microsoft.com/office/drawing/2014/main" xmlns="" id="{00000000-0008-0000-0200-0000690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1642" name="Text Box 2">
          <a:extLst>
            <a:ext uri="{FF2B5EF4-FFF2-40B4-BE49-F238E27FC236}">
              <a16:creationId xmlns:a16="http://schemas.microsoft.com/office/drawing/2014/main" xmlns="" id="{00000000-0008-0000-0200-00006A0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1643" name="Text Box 1">
          <a:extLst>
            <a:ext uri="{FF2B5EF4-FFF2-40B4-BE49-F238E27FC236}">
              <a16:creationId xmlns:a16="http://schemas.microsoft.com/office/drawing/2014/main" xmlns="" id="{00000000-0008-0000-0200-00006B06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1644" name="Text Box 4">
          <a:extLst>
            <a:ext uri="{FF2B5EF4-FFF2-40B4-BE49-F238E27FC236}">
              <a16:creationId xmlns:a16="http://schemas.microsoft.com/office/drawing/2014/main" xmlns="" id="{00000000-0008-0000-0200-00006C06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1645" name="Text Box 1">
          <a:extLst>
            <a:ext uri="{FF2B5EF4-FFF2-40B4-BE49-F238E27FC236}">
              <a16:creationId xmlns:a16="http://schemas.microsoft.com/office/drawing/2014/main" xmlns="" id="{00000000-0008-0000-0200-00006D06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1646" name="Text Box 4">
          <a:extLst>
            <a:ext uri="{FF2B5EF4-FFF2-40B4-BE49-F238E27FC236}">
              <a16:creationId xmlns:a16="http://schemas.microsoft.com/office/drawing/2014/main" xmlns="" id="{00000000-0008-0000-0200-00006E06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647" name="Text Box 1">
          <a:extLst>
            <a:ext uri="{FF2B5EF4-FFF2-40B4-BE49-F238E27FC236}">
              <a16:creationId xmlns:a16="http://schemas.microsoft.com/office/drawing/2014/main" xmlns="" id="{00000000-0008-0000-0200-00006F0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648" name="Text Box 2">
          <a:extLst>
            <a:ext uri="{FF2B5EF4-FFF2-40B4-BE49-F238E27FC236}">
              <a16:creationId xmlns:a16="http://schemas.microsoft.com/office/drawing/2014/main" xmlns="" id="{00000000-0008-0000-0200-0000700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649" name="Text Box 1">
          <a:extLst>
            <a:ext uri="{FF2B5EF4-FFF2-40B4-BE49-F238E27FC236}">
              <a16:creationId xmlns:a16="http://schemas.microsoft.com/office/drawing/2014/main" xmlns="" id="{00000000-0008-0000-0200-0000710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650" name="Text Box 2">
          <a:extLst>
            <a:ext uri="{FF2B5EF4-FFF2-40B4-BE49-F238E27FC236}">
              <a16:creationId xmlns:a16="http://schemas.microsoft.com/office/drawing/2014/main" xmlns="" id="{00000000-0008-0000-0200-0000720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651" name="Text Box 1">
          <a:extLst>
            <a:ext uri="{FF2B5EF4-FFF2-40B4-BE49-F238E27FC236}">
              <a16:creationId xmlns:a16="http://schemas.microsoft.com/office/drawing/2014/main" xmlns="" id="{00000000-0008-0000-0200-0000730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652" name="Text Box 2">
          <a:extLst>
            <a:ext uri="{FF2B5EF4-FFF2-40B4-BE49-F238E27FC236}">
              <a16:creationId xmlns:a16="http://schemas.microsoft.com/office/drawing/2014/main" xmlns="" id="{00000000-0008-0000-0200-0000740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653" name="Text Box 1">
          <a:extLst>
            <a:ext uri="{FF2B5EF4-FFF2-40B4-BE49-F238E27FC236}">
              <a16:creationId xmlns:a16="http://schemas.microsoft.com/office/drawing/2014/main" xmlns="" id="{00000000-0008-0000-0200-0000750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654" name="Text Box 2">
          <a:extLst>
            <a:ext uri="{FF2B5EF4-FFF2-40B4-BE49-F238E27FC236}">
              <a16:creationId xmlns:a16="http://schemas.microsoft.com/office/drawing/2014/main" xmlns="" id="{00000000-0008-0000-0200-0000760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655" name="Text Box 1">
          <a:extLst>
            <a:ext uri="{FF2B5EF4-FFF2-40B4-BE49-F238E27FC236}">
              <a16:creationId xmlns:a16="http://schemas.microsoft.com/office/drawing/2014/main" xmlns="" id="{00000000-0008-0000-0200-00007706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1656" name="Text Box 4">
          <a:extLst>
            <a:ext uri="{FF2B5EF4-FFF2-40B4-BE49-F238E27FC236}">
              <a16:creationId xmlns:a16="http://schemas.microsoft.com/office/drawing/2014/main" xmlns="" id="{00000000-0008-0000-0200-00007806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1657" name="Text Box 1">
          <a:extLst>
            <a:ext uri="{FF2B5EF4-FFF2-40B4-BE49-F238E27FC236}">
              <a16:creationId xmlns:a16="http://schemas.microsoft.com/office/drawing/2014/main" xmlns="" id="{00000000-0008-0000-0200-00007906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1658" name="Text Box 4">
          <a:extLst>
            <a:ext uri="{FF2B5EF4-FFF2-40B4-BE49-F238E27FC236}">
              <a16:creationId xmlns:a16="http://schemas.microsoft.com/office/drawing/2014/main" xmlns="" id="{00000000-0008-0000-0200-00007A06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659" name="Text Box 1">
          <a:extLst>
            <a:ext uri="{FF2B5EF4-FFF2-40B4-BE49-F238E27FC236}">
              <a16:creationId xmlns:a16="http://schemas.microsoft.com/office/drawing/2014/main" xmlns="" id="{00000000-0008-0000-0200-00007B0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660" name="Text Box 2">
          <a:extLst>
            <a:ext uri="{FF2B5EF4-FFF2-40B4-BE49-F238E27FC236}">
              <a16:creationId xmlns:a16="http://schemas.microsoft.com/office/drawing/2014/main" xmlns="" id="{00000000-0008-0000-0200-00007C0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661" name="Text Box 1">
          <a:extLst>
            <a:ext uri="{FF2B5EF4-FFF2-40B4-BE49-F238E27FC236}">
              <a16:creationId xmlns:a16="http://schemas.microsoft.com/office/drawing/2014/main" xmlns="" id="{00000000-0008-0000-0200-00007D0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662" name="Text Box 2">
          <a:extLst>
            <a:ext uri="{FF2B5EF4-FFF2-40B4-BE49-F238E27FC236}">
              <a16:creationId xmlns:a16="http://schemas.microsoft.com/office/drawing/2014/main" xmlns="" id="{00000000-0008-0000-0200-00007E0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663" name="Text Box 1">
          <a:extLst>
            <a:ext uri="{FF2B5EF4-FFF2-40B4-BE49-F238E27FC236}">
              <a16:creationId xmlns:a16="http://schemas.microsoft.com/office/drawing/2014/main" xmlns="" id="{00000000-0008-0000-0200-00007F06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664" name="Text Box 1">
          <a:extLst>
            <a:ext uri="{FF2B5EF4-FFF2-40B4-BE49-F238E27FC236}">
              <a16:creationId xmlns:a16="http://schemas.microsoft.com/office/drawing/2014/main" xmlns="" id="{00000000-0008-0000-0200-00008006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665" name="Text Box 4">
          <a:extLst>
            <a:ext uri="{FF2B5EF4-FFF2-40B4-BE49-F238E27FC236}">
              <a16:creationId xmlns:a16="http://schemas.microsoft.com/office/drawing/2014/main" xmlns="" id="{00000000-0008-0000-0200-00008106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1666" name="Text Box 1">
          <a:extLst>
            <a:ext uri="{FF2B5EF4-FFF2-40B4-BE49-F238E27FC236}">
              <a16:creationId xmlns:a16="http://schemas.microsoft.com/office/drawing/2014/main" xmlns="" id="{00000000-0008-0000-0200-00008206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1667" name="Text Box 4">
          <a:extLst>
            <a:ext uri="{FF2B5EF4-FFF2-40B4-BE49-F238E27FC236}">
              <a16:creationId xmlns:a16="http://schemas.microsoft.com/office/drawing/2014/main" xmlns="" id="{00000000-0008-0000-0200-00008306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668" name="Text Box 1">
          <a:extLst>
            <a:ext uri="{FF2B5EF4-FFF2-40B4-BE49-F238E27FC236}">
              <a16:creationId xmlns:a16="http://schemas.microsoft.com/office/drawing/2014/main" xmlns="" id="{00000000-0008-0000-0200-00008406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669" name="Text Box 2">
          <a:extLst>
            <a:ext uri="{FF2B5EF4-FFF2-40B4-BE49-F238E27FC236}">
              <a16:creationId xmlns:a16="http://schemas.microsoft.com/office/drawing/2014/main" xmlns="" id="{00000000-0008-0000-0200-00008506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670" name="Text Box 1">
          <a:extLst>
            <a:ext uri="{FF2B5EF4-FFF2-40B4-BE49-F238E27FC236}">
              <a16:creationId xmlns:a16="http://schemas.microsoft.com/office/drawing/2014/main" xmlns="" id="{00000000-0008-0000-0200-00008606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671" name="Text Box 2">
          <a:extLst>
            <a:ext uri="{FF2B5EF4-FFF2-40B4-BE49-F238E27FC236}">
              <a16:creationId xmlns:a16="http://schemas.microsoft.com/office/drawing/2014/main" xmlns="" id="{00000000-0008-0000-0200-00008706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1672" name="Text Box 1">
          <a:extLst>
            <a:ext uri="{FF2B5EF4-FFF2-40B4-BE49-F238E27FC236}">
              <a16:creationId xmlns:a16="http://schemas.microsoft.com/office/drawing/2014/main" xmlns="" id="{00000000-0008-0000-0200-00008806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1673" name="Text Box 1">
          <a:extLst>
            <a:ext uri="{FF2B5EF4-FFF2-40B4-BE49-F238E27FC236}">
              <a16:creationId xmlns:a16="http://schemas.microsoft.com/office/drawing/2014/main" xmlns="" id="{00000000-0008-0000-0200-00008906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1674" name="Text Box 4">
          <a:extLst>
            <a:ext uri="{FF2B5EF4-FFF2-40B4-BE49-F238E27FC236}">
              <a16:creationId xmlns:a16="http://schemas.microsoft.com/office/drawing/2014/main" xmlns="" id="{00000000-0008-0000-0200-00008A06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1675" name="Text Box 1">
          <a:extLst>
            <a:ext uri="{FF2B5EF4-FFF2-40B4-BE49-F238E27FC236}">
              <a16:creationId xmlns:a16="http://schemas.microsoft.com/office/drawing/2014/main" xmlns="" id="{00000000-0008-0000-0200-00008B06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1676" name="Text Box 4">
          <a:extLst>
            <a:ext uri="{FF2B5EF4-FFF2-40B4-BE49-F238E27FC236}">
              <a16:creationId xmlns:a16="http://schemas.microsoft.com/office/drawing/2014/main" xmlns="" id="{00000000-0008-0000-0200-00008C06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677" name="Text Box 1">
          <a:extLst>
            <a:ext uri="{FF2B5EF4-FFF2-40B4-BE49-F238E27FC236}">
              <a16:creationId xmlns:a16="http://schemas.microsoft.com/office/drawing/2014/main" xmlns="" id="{00000000-0008-0000-0200-00008D06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678" name="Text Box 1">
          <a:extLst>
            <a:ext uri="{FF2B5EF4-FFF2-40B4-BE49-F238E27FC236}">
              <a16:creationId xmlns:a16="http://schemas.microsoft.com/office/drawing/2014/main" xmlns="" id="{00000000-0008-0000-0200-00008E06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679" name="Text Box 4">
          <a:extLst>
            <a:ext uri="{FF2B5EF4-FFF2-40B4-BE49-F238E27FC236}">
              <a16:creationId xmlns:a16="http://schemas.microsoft.com/office/drawing/2014/main" xmlns="" id="{00000000-0008-0000-0200-00008F06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1680" name="Text Box 1">
          <a:extLst>
            <a:ext uri="{FF2B5EF4-FFF2-40B4-BE49-F238E27FC236}">
              <a16:creationId xmlns:a16="http://schemas.microsoft.com/office/drawing/2014/main" xmlns="" id="{00000000-0008-0000-0200-00009006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1681" name="Text Box 4">
          <a:extLst>
            <a:ext uri="{FF2B5EF4-FFF2-40B4-BE49-F238E27FC236}">
              <a16:creationId xmlns:a16="http://schemas.microsoft.com/office/drawing/2014/main" xmlns="" id="{00000000-0008-0000-0200-00009106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682" name="Text Box 1">
          <a:extLst>
            <a:ext uri="{FF2B5EF4-FFF2-40B4-BE49-F238E27FC236}">
              <a16:creationId xmlns:a16="http://schemas.microsoft.com/office/drawing/2014/main" xmlns="" id="{00000000-0008-0000-0200-0000920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683" name="Text Box 2">
          <a:extLst>
            <a:ext uri="{FF2B5EF4-FFF2-40B4-BE49-F238E27FC236}">
              <a16:creationId xmlns:a16="http://schemas.microsoft.com/office/drawing/2014/main" xmlns="" id="{00000000-0008-0000-0200-0000930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684" name="Text Box 1">
          <a:extLst>
            <a:ext uri="{FF2B5EF4-FFF2-40B4-BE49-F238E27FC236}">
              <a16:creationId xmlns:a16="http://schemas.microsoft.com/office/drawing/2014/main" xmlns="" id="{00000000-0008-0000-0200-0000940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685" name="Text Box 2">
          <a:extLst>
            <a:ext uri="{FF2B5EF4-FFF2-40B4-BE49-F238E27FC236}">
              <a16:creationId xmlns:a16="http://schemas.microsoft.com/office/drawing/2014/main" xmlns="" id="{00000000-0008-0000-0200-0000950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1686" name="Text Box 1">
          <a:extLst>
            <a:ext uri="{FF2B5EF4-FFF2-40B4-BE49-F238E27FC236}">
              <a16:creationId xmlns:a16="http://schemas.microsoft.com/office/drawing/2014/main" xmlns="" id="{00000000-0008-0000-0200-00009606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1687" name="Text Box 4">
          <a:extLst>
            <a:ext uri="{FF2B5EF4-FFF2-40B4-BE49-F238E27FC236}">
              <a16:creationId xmlns:a16="http://schemas.microsoft.com/office/drawing/2014/main" xmlns="" id="{00000000-0008-0000-0200-00009706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1688" name="Text Box 1">
          <a:extLst>
            <a:ext uri="{FF2B5EF4-FFF2-40B4-BE49-F238E27FC236}">
              <a16:creationId xmlns:a16="http://schemas.microsoft.com/office/drawing/2014/main" xmlns="" id="{00000000-0008-0000-0200-00009806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1689" name="Text Box 4">
          <a:extLst>
            <a:ext uri="{FF2B5EF4-FFF2-40B4-BE49-F238E27FC236}">
              <a16:creationId xmlns:a16="http://schemas.microsoft.com/office/drawing/2014/main" xmlns="" id="{00000000-0008-0000-0200-00009906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690" name="Text Box 1">
          <a:extLst>
            <a:ext uri="{FF2B5EF4-FFF2-40B4-BE49-F238E27FC236}">
              <a16:creationId xmlns:a16="http://schemas.microsoft.com/office/drawing/2014/main" xmlns="" id="{00000000-0008-0000-0200-00009A0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691" name="Text Box 2">
          <a:extLst>
            <a:ext uri="{FF2B5EF4-FFF2-40B4-BE49-F238E27FC236}">
              <a16:creationId xmlns:a16="http://schemas.microsoft.com/office/drawing/2014/main" xmlns="" id="{00000000-0008-0000-0200-00009B0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692" name="Text Box 1">
          <a:extLst>
            <a:ext uri="{FF2B5EF4-FFF2-40B4-BE49-F238E27FC236}">
              <a16:creationId xmlns:a16="http://schemas.microsoft.com/office/drawing/2014/main" xmlns="" id="{00000000-0008-0000-0200-00009C0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693" name="Text Box 2">
          <a:extLst>
            <a:ext uri="{FF2B5EF4-FFF2-40B4-BE49-F238E27FC236}">
              <a16:creationId xmlns:a16="http://schemas.microsoft.com/office/drawing/2014/main" xmlns="" id="{00000000-0008-0000-0200-00009D0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694" name="Text Box 1">
          <a:extLst>
            <a:ext uri="{FF2B5EF4-FFF2-40B4-BE49-F238E27FC236}">
              <a16:creationId xmlns:a16="http://schemas.microsoft.com/office/drawing/2014/main" xmlns="" id="{00000000-0008-0000-0200-00009E0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695" name="Text Box 2">
          <a:extLst>
            <a:ext uri="{FF2B5EF4-FFF2-40B4-BE49-F238E27FC236}">
              <a16:creationId xmlns:a16="http://schemas.microsoft.com/office/drawing/2014/main" xmlns="" id="{00000000-0008-0000-0200-00009F0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696" name="Text Box 1">
          <a:extLst>
            <a:ext uri="{FF2B5EF4-FFF2-40B4-BE49-F238E27FC236}">
              <a16:creationId xmlns:a16="http://schemas.microsoft.com/office/drawing/2014/main" xmlns="" id="{00000000-0008-0000-0200-0000A00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1697" name="Text Box 2">
          <a:extLst>
            <a:ext uri="{FF2B5EF4-FFF2-40B4-BE49-F238E27FC236}">
              <a16:creationId xmlns:a16="http://schemas.microsoft.com/office/drawing/2014/main" xmlns="" id="{00000000-0008-0000-0200-0000A10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1698" name="Text Box 4">
          <a:extLst>
            <a:ext uri="{FF2B5EF4-FFF2-40B4-BE49-F238E27FC236}">
              <a16:creationId xmlns:a16="http://schemas.microsoft.com/office/drawing/2014/main" xmlns="" id="{00000000-0008-0000-0200-0000A206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1699" name="Text Box 1">
          <a:extLst>
            <a:ext uri="{FF2B5EF4-FFF2-40B4-BE49-F238E27FC236}">
              <a16:creationId xmlns:a16="http://schemas.microsoft.com/office/drawing/2014/main" xmlns="" id="{00000000-0008-0000-0200-0000A306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1700" name="Text Box 4">
          <a:extLst>
            <a:ext uri="{FF2B5EF4-FFF2-40B4-BE49-F238E27FC236}">
              <a16:creationId xmlns:a16="http://schemas.microsoft.com/office/drawing/2014/main" xmlns="" id="{00000000-0008-0000-0200-0000A406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701" name="Text Box 1">
          <a:extLst>
            <a:ext uri="{FF2B5EF4-FFF2-40B4-BE49-F238E27FC236}">
              <a16:creationId xmlns:a16="http://schemas.microsoft.com/office/drawing/2014/main" xmlns="" id="{00000000-0008-0000-0200-0000A50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702" name="Text Box 2">
          <a:extLst>
            <a:ext uri="{FF2B5EF4-FFF2-40B4-BE49-F238E27FC236}">
              <a16:creationId xmlns:a16="http://schemas.microsoft.com/office/drawing/2014/main" xmlns="" id="{00000000-0008-0000-0200-0000A60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703" name="Text Box 1">
          <a:extLst>
            <a:ext uri="{FF2B5EF4-FFF2-40B4-BE49-F238E27FC236}">
              <a16:creationId xmlns:a16="http://schemas.microsoft.com/office/drawing/2014/main" xmlns="" id="{00000000-0008-0000-0200-0000A70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704" name="Text Box 2">
          <a:extLst>
            <a:ext uri="{FF2B5EF4-FFF2-40B4-BE49-F238E27FC236}">
              <a16:creationId xmlns:a16="http://schemas.microsoft.com/office/drawing/2014/main" xmlns="" id="{00000000-0008-0000-0200-0000A80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705" name="Text Box 1">
          <a:extLst>
            <a:ext uri="{FF2B5EF4-FFF2-40B4-BE49-F238E27FC236}">
              <a16:creationId xmlns:a16="http://schemas.microsoft.com/office/drawing/2014/main" xmlns="" id="{00000000-0008-0000-0200-0000A906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706" name="Text Box 4">
          <a:extLst>
            <a:ext uri="{FF2B5EF4-FFF2-40B4-BE49-F238E27FC236}">
              <a16:creationId xmlns:a16="http://schemas.microsoft.com/office/drawing/2014/main" xmlns="" id="{00000000-0008-0000-0200-0000AA06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1707" name="Text Box 1">
          <a:extLst>
            <a:ext uri="{FF2B5EF4-FFF2-40B4-BE49-F238E27FC236}">
              <a16:creationId xmlns:a16="http://schemas.microsoft.com/office/drawing/2014/main" xmlns="" id="{00000000-0008-0000-0200-0000AB06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1708" name="Text Box 4">
          <a:extLst>
            <a:ext uri="{FF2B5EF4-FFF2-40B4-BE49-F238E27FC236}">
              <a16:creationId xmlns:a16="http://schemas.microsoft.com/office/drawing/2014/main" xmlns="" id="{00000000-0008-0000-0200-0000AC06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709" name="Text Box 1">
          <a:extLst>
            <a:ext uri="{FF2B5EF4-FFF2-40B4-BE49-F238E27FC236}">
              <a16:creationId xmlns:a16="http://schemas.microsoft.com/office/drawing/2014/main" xmlns="" id="{00000000-0008-0000-0200-0000AD06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710" name="Text Box 2">
          <a:extLst>
            <a:ext uri="{FF2B5EF4-FFF2-40B4-BE49-F238E27FC236}">
              <a16:creationId xmlns:a16="http://schemas.microsoft.com/office/drawing/2014/main" xmlns="" id="{00000000-0008-0000-0200-0000AE06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711" name="Text Box 1">
          <a:extLst>
            <a:ext uri="{FF2B5EF4-FFF2-40B4-BE49-F238E27FC236}">
              <a16:creationId xmlns:a16="http://schemas.microsoft.com/office/drawing/2014/main" xmlns="" id="{00000000-0008-0000-0200-0000AF06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1712" name="Text Box 2">
          <a:extLst>
            <a:ext uri="{FF2B5EF4-FFF2-40B4-BE49-F238E27FC236}">
              <a16:creationId xmlns:a16="http://schemas.microsoft.com/office/drawing/2014/main" xmlns="" id="{00000000-0008-0000-0200-0000B006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1713" name="Text Box 1">
          <a:extLst>
            <a:ext uri="{FF2B5EF4-FFF2-40B4-BE49-F238E27FC236}">
              <a16:creationId xmlns:a16="http://schemas.microsoft.com/office/drawing/2014/main" xmlns="" id="{00000000-0008-0000-0200-0000B106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1714" name="Text Box 1">
          <a:extLst>
            <a:ext uri="{FF2B5EF4-FFF2-40B4-BE49-F238E27FC236}">
              <a16:creationId xmlns:a16="http://schemas.microsoft.com/office/drawing/2014/main" xmlns="" id="{00000000-0008-0000-0200-0000B206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1715" name="Text Box 4">
          <a:extLst>
            <a:ext uri="{FF2B5EF4-FFF2-40B4-BE49-F238E27FC236}">
              <a16:creationId xmlns:a16="http://schemas.microsoft.com/office/drawing/2014/main" xmlns="" id="{00000000-0008-0000-0200-0000B306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1716" name="Text Box 1">
          <a:extLst>
            <a:ext uri="{FF2B5EF4-FFF2-40B4-BE49-F238E27FC236}">
              <a16:creationId xmlns:a16="http://schemas.microsoft.com/office/drawing/2014/main" xmlns="" id="{00000000-0008-0000-0200-0000B406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1717" name="Text Box 4">
          <a:extLst>
            <a:ext uri="{FF2B5EF4-FFF2-40B4-BE49-F238E27FC236}">
              <a16:creationId xmlns:a16="http://schemas.microsoft.com/office/drawing/2014/main" xmlns="" id="{00000000-0008-0000-0200-0000B506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718" name="Text Box 1">
          <a:extLst>
            <a:ext uri="{FF2B5EF4-FFF2-40B4-BE49-F238E27FC236}">
              <a16:creationId xmlns:a16="http://schemas.microsoft.com/office/drawing/2014/main" xmlns="" id="{00000000-0008-0000-0200-0000B606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1719" name="Text Box 4">
          <a:extLst>
            <a:ext uri="{FF2B5EF4-FFF2-40B4-BE49-F238E27FC236}">
              <a16:creationId xmlns:a16="http://schemas.microsoft.com/office/drawing/2014/main" xmlns="" id="{00000000-0008-0000-0200-0000B706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1720" name="Text Box 1">
          <a:extLst>
            <a:ext uri="{FF2B5EF4-FFF2-40B4-BE49-F238E27FC236}">
              <a16:creationId xmlns:a16="http://schemas.microsoft.com/office/drawing/2014/main" xmlns="" id="{00000000-0008-0000-0200-0000B806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1721" name="Text Box 4">
          <a:extLst>
            <a:ext uri="{FF2B5EF4-FFF2-40B4-BE49-F238E27FC236}">
              <a16:creationId xmlns:a16="http://schemas.microsoft.com/office/drawing/2014/main" xmlns="" id="{00000000-0008-0000-0200-0000B906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722" name="Text Box 1">
          <a:extLst>
            <a:ext uri="{FF2B5EF4-FFF2-40B4-BE49-F238E27FC236}">
              <a16:creationId xmlns:a16="http://schemas.microsoft.com/office/drawing/2014/main" xmlns="" id="{00000000-0008-0000-0200-0000BA0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723" name="Text Box 2">
          <a:extLst>
            <a:ext uri="{FF2B5EF4-FFF2-40B4-BE49-F238E27FC236}">
              <a16:creationId xmlns:a16="http://schemas.microsoft.com/office/drawing/2014/main" xmlns="" id="{00000000-0008-0000-0200-0000BB0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724" name="Text Box 1">
          <a:extLst>
            <a:ext uri="{FF2B5EF4-FFF2-40B4-BE49-F238E27FC236}">
              <a16:creationId xmlns:a16="http://schemas.microsoft.com/office/drawing/2014/main" xmlns="" id="{00000000-0008-0000-0200-0000BC0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1725" name="Text Box 2">
          <a:extLst>
            <a:ext uri="{FF2B5EF4-FFF2-40B4-BE49-F238E27FC236}">
              <a16:creationId xmlns:a16="http://schemas.microsoft.com/office/drawing/2014/main" xmlns="" id="{00000000-0008-0000-0200-0000BD0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1726" name="Text Box 1">
          <a:extLst>
            <a:ext uri="{FF2B5EF4-FFF2-40B4-BE49-F238E27FC236}">
              <a16:creationId xmlns:a16="http://schemas.microsoft.com/office/drawing/2014/main" xmlns="" id="{00000000-0008-0000-0200-0000BE06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1727" name="Text Box 4">
          <a:extLst>
            <a:ext uri="{FF2B5EF4-FFF2-40B4-BE49-F238E27FC236}">
              <a16:creationId xmlns:a16="http://schemas.microsoft.com/office/drawing/2014/main" xmlns="" id="{00000000-0008-0000-0200-0000BF06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1728" name="Text Box 1">
          <a:extLst>
            <a:ext uri="{FF2B5EF4-FFF2-40B4-BE49-F238E27FC236}">
              <a16:creationId xmlns:a16="http://schemas.microsoft.com/office/drawing/2014/main" xmlns="" id="{00000000-0008-0000-0200-0000C006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1729" name="Text Box 4">
          <a:extLst>
            <a:ext uri="{FF2B5EF4-FFF2-40B4-BE49-F238E27FC236}">
              <a16:creationId xmlns:a16="http://schemas.microsoft.com/office/drawing/2014/main" xmlns="" id="{00000000-0008-0000-0200-0000C106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730" name="Text Box 1">
          <a:extLst>
            <a:ext uri="{FF2B5EF4-FFF2-40B4-BE49-F238E27FC236}">
              <a16:creationId xmlns:a16="http://schemas.microsoft.com/office/drawing/2014/main" xmlns="" id="{00000000-0008-0000-0200-0000C20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731" name="Text Box 2">
          <a:extLst>
            <a:ext uri="{FF2B5EF4-FFF2-40B4-BE49-F238E27FC236}">
              <a16:creationId xmlns:a16="http://schemas.microsoft.com/office/drawing/2014/main" xmlns="" id="{00000000-0008-0000-0200-0000C30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732" name="Text Box 1">
          <a:extLst>
            <a:ext uri="{FF2B5EF4-FFF2-40B4-BE49-F238E27FC236}">
              <a16:creationId xmlns:a16="http://schemas.microsoft.com/office/drawing/2014/main" xmlns="" id="{00000000-0008-0000-0200-0000C40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733" name="Text Box 2">
          <a:extLst>
            <a:ext uri="{FF2B5EF4-FFF2-40B4-BE49-F238E27FC236}">
              <a16:creationId xmlns:a16="http://schemas.microsoft.com/office/drawing/2014/main" xmlns="" id="{00000000-0008-0000-0200-0000C50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734" name="Text Box 1">
          <a:extLst>
            <a:ext uri="{FF2B5EF4-FFF2-40B4-BE49-F238E27FC236}">
              <a16:creationId xmlns:a16="http://schemas.microsoft.com/office/drawing/2014/main" xmlns="" id="{00000000-0008-0000-0200-0000C60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735" name="Text Box 2">
          <a:extLst>
            <a:ext uri="{FF2B5EF4-FFF2-40B4-BE49-F238E27FC236}">
              <a16:creationId xmlns:a16="http://schemas.microsoft.com/office/drawing/2014/main" xmlns="" id="{00000000-0008-0000-0200-0000C70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736" name="Text Box 1">
          <a:extLst>
            <a:ext uri="{FF2B5EF4-FFF2-40B4-BE49-F238E27FC236}">
              <a16:creationId xmlns:a16="http://schemas.microsoft.com/office/drawing/2014/main" xmlns="" id="{00000000-0008-0000-0200-0000C80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1737" name="Text Box 2">
          <a:extLst>
            <a:ext uri="{FF2B5EF4-FFF2-40B4-BE49-F238E27FC236}">
              <a16:creationId xmlns:a16="http://schemas.microsoft.com/office/drawing/2014/main" xmlns="" id="{00000000-0008-0000-0200-0000C90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1738" name="Text Box 4">
          <a:extLst>
            <a:ext uri="{FF2B5EF4-FFF2-40B4-BE49-F238E27FC236}">
              <a16:creationId xmlns:a16="http://schemas.microsoft.com/office/drawing/2014/main" xmlns="" id="{00000000-0008-0000-0200-0000CA06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1739" name="Text Box 1">
          <a:extLst>
            <a:ext uri="{FF2B5EF4-FFF2-40B4-BE49-F238E27FC236}">
              <a16:creationId xmlns:a16="http://schemas.microsoft.com/office/drawing/2014/main" xmlns="" id="{00000000-0008-0000-0200-0000CB06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1740" name="Text Box 4">
          <a:extLst>
            <a:ext uri="{FF2B5EF4-FFF2-40B4-BE49-F238E27FC236}">
              <a16:creationId xmlns:a16="http://schemas.microsoft.com/office/drawing/2014/main" xmlns="" id="{00000000-0008-0000-0200-0000CC06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741" name="Text Box 1">
          <a:extLst>
            <a:ext uri="{FF2B5EF4-FFF2-40B4-BE49-F238E27FC236}">
              <a16:creationId xmlns:a16="http://schemas.microsoft.com/office/drawing/2014/main" xmlns="" id="{00000000-0008-0000-0200-0000CD0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742" name="Text Box 2">
          <a:extLst>
            <a:ext uri="{FF2B5EF4-FFF2-40B4-BE49-F238E27FC236}">
              <a16:creationId xmlns:a16="http://schemas.microsoft.com/office/drawing/2014/main" xmlns="" id="{00000000-0008-0000-0200-0000CE0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743" name="Text Box 1">
          <a:extLst>
            <a:ext uri="{FF2B5EF4-FFF2-40B4-BE49-F238E27FC236}">
              <a16:creationId xmlns:a16="http://schemas.microsoft.com/office/drawing/2014/main" xmlns="" id="{00000000-0008-0000-0200-0000CF0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744" name="Text Box 2">
          <a:extLst>
            <a:ext uri="{FF2B5EF4-FFF2-40B4-BE49-F238E27FC236}">
              <a16:creationId xmlns:a16="http://schemas.microsoft.com/office/drawing/2014/main" xmlns="" id="{00000000-0008-0000-0200-0000D00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745" name="Text Box 1">
          <a:extLst>
            <a:ext uri="{FF2B5EF4-FFF2-40B4-BE49-F238E27FC236}">
              <a16:creationId xmlns:a16="http://schemas.microsoft.com/office/drawing/2014/main" xmlns="" id="{00000000-0008-0000-0200-0000D106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746" name="Text Box 4">
          <a:extLst>
            <a:ext uri="{FF2B5EF4-FFF2-40B4-BE49-F238E27FC236}">
              <a16:creationId xmlns:a16="http://schemas.microsoft.com/office/drawing/2014/main" xmlns="" id="{00000000-0008-0000-0200-0000D206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747" name="Text Box 1">
          <a:extLst>
            <a:ext uri="{FF2B5EF4-FFF2-40B4-BE49-F238E27FC236}">
              <a16:creationId xmlns:a16="http://schemas.microsoft.com/office/drawing/2014/main" xmlns="" id="{00000000-0008-0000-0200-0000D306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748" name="Text Box 4">
          <a:extLst>
            <a:ext uri="{FF2B5EF4-FFF2-40B4-BE49-F238E27FC236}">
              <a16:creationId xmlns:a16="http://schemas.microsoft.com/office/drawing/2014/main" xmlns="" id="{00000000-0008-0000-0200-0000D406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749" name="Text Box 1">
          <a:extLst>
            <a:ext uri="{FF2B5EF4-FFF2-40B4-BE49-F238E27FC236}">
              <a16:creationId xmlns:a16="http://schemas.microsoft.com/office/drawing/2014/main" xmlns="" id="{00000000-0008-0000-0200-0000D506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750" name="Text Box 2">
          <a:extLst>
            <a:ext uri="{FF2B5EF4-FFF2-40B4-BE49-F238E27FC236}">
              <a16:creationId xmlns:a16="http://schemas.microsoft.com/office/drawing/2014/main" xmlns="" id="{00000000-0008-0000-0200-0000D606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751" name="Text Box 1">
          <a:extLst>
            <a:ext uri="{FF2B5EF4-FFF2-40B4-BE49-F238E27FC236}">
              <a16:creationId xmlns:a16="http://schemas.microsoft.com/office/drawing/2014/main" xmlns="" id="{00000000-0008-0000-0200-0000D706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1752" name="Text Box 2">
          <a:extLst>
            <a:ext uri="{FF2B5EF4-FFF2-40B4-BE49-F238E27FC236}">
              <a16:creationId xmlns:a16="http://schemas.microsoft.com/office/drawing/2014/main" xmlns="" id="{00000000-0008-0000-0200-0000D806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1753" name="Text Box 1">
          <a:extLst>
            <a:ext uri="{FF2B5EF4-FFF2-40B4-BE49-F238E27FC236}">
              <a16:creationId xmlns:a16="http://schemas.microsoft.com/office/drawing/2014/main" xmlns="" id="{00000000-0008-0000-0200-0000D906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1754" name="Text Box 1">
          <a:extLst>
            <a:ext uri="{FF2B5EF4-FFF2-40B4-BE49-F238E27FC236}">
              <a16:creationId xmlns:a16="http://schemas.microsoft.com/office/drawing/2014/main" xmlns="" id="{00000000-0008-0000-0200-0000DA06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1755" name="Text Box 4">
          <a:extLst>
            <a:ext uri="{FF2B5EF4-FFF2-40B4-BE49-F238E27FC236}">
              <a16:creationId xmlns:a16="http://schemas.microsoft.com/office/drawing/2014/main" xmlns="" id="{00000000-0008-0000-0200-0000DB06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1756" name="Text Box 1">
          <a:extLst>
            <a:ext uri="{FF2B5EF4-FFF2-40B4-BE49-F238E27FC236}">
              <a16:creationId xmlns:a16="http://schemas.microsoft.com/office/drawing/2014/main" xmlns="" id="{00000000-0008-0000-0200-0000DC06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1757" name="Text Box 4">
          <a:extLst>
            <a:ext uri="{FF2B5EF4-FFF2-40B4-BE49-F238E27FC236}">
              <a16:creationId xmlns:a16="http://schemas.microsoft.com/office/drawing/2014/main" xmlns="" id="{00000000-0008-0000-0200-0000DD06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758" name="Text Box 1">
          <a:extLst>
            <a:ext uri="{FF2B5EF4-FFF2-40B4-BE49-F238E27FC236}">
              <a16:creationId xmlns:a16="http://schemas.microsoft.com/office/drawing/2014/main" xmlns="" id="{00000000-0008-0000-0200-0000DE06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1759" name="Text Box 4">
          <a:extLst>
            <a:ext uri="{FF2B5EF4-FFF2-40B4-BE49-F238E27FC236}">
              <a16:creationId xmlns:a16="http://schemas.microsoft.com/office/drawing/2014/main" xmlns="" id="{00000000-0008-0000-0200-0000DF06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1760" name="Text Box 1">
          <a:extLst>
            <a:ext uri="{FF2B5EF4-FFF2-40B4-BE49-F238E27FC236}">
              <a16:creationId xmlns:a16="http://schemas.microsoft.com/office/drawing/2014/main" xmlns="" id="{00000000-0008-0000-0200-0000E006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1761" name="Text Box 4">
          <a:extLst>
            <a:ext uri="{FF2B5EF4-FFF2-40B4-BE49-F238E27FC236}">
              <a16:creationId xmlns:a16="http://schemas.microsoft.com/office/drawing/2014/main" xmlns="" id="{00000000-0008-0000-0200-0000E106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762" name="Text Box 1">
          <a:extLst>
            <a:ext uri="{FF2B5EF4-FFF2-40B4-BE49-F238E27FC236}">
              <a16:creationId xmlns:a16="http://schemas.microsoft.com/office/drawing/2014/main" xmlns="" id="{00000000-0008-0000-0200-0000E20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763" name="Text Box 2">
          <a:extLst>
            <a:ext uri="{FF2B5EF4-FFF2-40B4-BE49-F238E27FC236}">
              <a16:creationId xmlns:a16="http://schemas.microsoft.com/office/drawing/2014/main" xmlns="" id="{00000000-0008-0000-0200-0000E30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764" name="Text Box 1">
          <a:extLst>
            <a:ext uri="{FF2B5EF4-FFF2-40B4-BE49-F238E27FC236}">
              <a16:creationId xmlns:a16="http://schemas.microsoft.com/office/drawing/2014/main" xmlns="" id="{00000000-0008-0000-0200-0000E40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1765" name="Text Box 2">
          <a:extLst>
            <a:ext uri="{FF2B5EF4-FFF2-40B4-BE49-F238E27FC236}">
              <a16:creationId xmlns:a16="http://schemas.microsoft.com/office/drawing/2014/main" xmlns="" id="{00000000-0008-0000-0200-0000E50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1766" name="Text Box 1">
          <a:extLst>
            <a:ext uri="{FF2B5EF4-FFF2-40B4-BE49-F238E27FC236}">
              <a16:creationId xmlns:a16="http://schemas.microsoft.com/office/drawing/2014/main" xmlns="" id="{00000000-0008-0000-0200-0000E606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1767" name="Text Box 4">
          <a:extLst>
            <a:ext uri="{FF2B5EF4-FFF2-40B4-BE49-F238E27FC236}">
              <a16:creationId xmlns:a16="http://schemas.microsoft.com/office/drawing/2014/main" xmlns="" id="{00000000-0008-0000-0200-0000E706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1768" name="Text Box 1">
          <a:extLst>
            <a:ext uri="{FF2B5EF4-FFF2-40B4-BE49-F238E27FC236}">
              <a16:creationId xmlns:a16="http://schemas.microsoft.com/office/drawing/2014/main" xmlns="" id="{00000000-0008-0000-0200-0000E806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1769" name="Text Box 4">
          <a:extLst>
            <a:ext uri="{FF2B5EF4-FFF2-40B4-BE49-F238E27FC236}">
              <a16:creationId xmlns:a16="http://schemas.microsoft.com/office/drawing/2014/main" xmlns="" id="{00000000-0008-0000-0200-0000E906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770" name="Text Box 1">
          <a:extLst>
            <a:ext uri="{FF2B5EF4-FFF2-40B4-BE49-F238E27FC236}">
              <a16:creationId xmlns:a16="http://schemas.microsoft.com/office/drawing/2014/main" xmlns="" id="{00000000-0008-0000-0200-0000EA0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771" name="Text Box 2">
          <a:extLst>
            <a:ext uri="{FF2B5EF4-FFF2-40B4-BE49-F238E27FC236}">
              <a16:creationId xmlns:a16="http://schemas.microsoft.com/office/drawing/2014/main" xmlns="" id="{00000000-0008-0000-0200-0000EB0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772" name="Text Box 1">
          <a:extLst>
            <a:ext uri="{FF2B5EF4-FFF2-40B4-BE49-F238E27FC236}">
              <a16:creationId xmlns:a16="http://schemas.microsoft.com/office/drawing/2014/main" xmlns="" id="{00000000-0008-0000-0200-0000EC0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773" name="Text Box 2">
          <a:extLst>
            <a:ext uri="{FF2B5EF4-FFF2-40B4-BE49-F238E27FC236}">
              <a16:creationId xmlns:a16="http://schemas.microsoft.com/office/drawing/2014/main" xmlns="" id="{00000000-0008-0000-0200-0000ED0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774" name="Text Box 1">
          <a:extLst>
            <a:ext uri="{FF2B5EF4-FFF2-40B4-BE49-F238E27FC236}">
              <a16:creationId xmlns:a16="http://schemas.microsoft.com/office/drawing/2014/main" xmlns="" id="{00000000-0008-0000-0200-0000EE0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775" name="Text Box 2">
          <a:extLst>
            <a:ext uri="{FF2B5EF4-FFF2-40B4-BE49-F238E27FC236}">
              <a16:creationId xmlns:a16="http://schemas.microsoft.com/office/drawing/2014/main" xmlns="" id="{00000000-0008-0000-0200-0000EF0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776" name="Text Box 1">
          <a:extLst>
            <a:ext uri="{FF2B5EF4-FFF2-40B4-BE49-F238E27FC236}">
              <a16:creationId xmlns:a16="http://schemas.microsoft.com/office/drawing/2014/main" xmlns="" id="{00000000-0008-0000-0200-0000F00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1777" name="Text Box 2">
          <a:extLst>
            <a:ext uri="{FF2B5EF4-FFF2-40B4-BE49-F238E27FC236}">
              <a16:creationId xmlns:a16="http://schemas.microsoft.com/office/drawing/2014/main" xmlns="" id="{00000000-0008-0000-0200-0000F10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778" name="Text Box 1">
          <a:extLst>
            <a:ext uri="{FF2B5EF4-FFF2-40B4-BE49-F238E27FC236}">
              <a16:creationId xmlns:a16="http://schemas.microsoft.com/office/drawing/2014/main" xmlns="" id="{00000000-0008-0000-0200-0000F206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1779" name="Text Box 4">
          <a:extLst>
            <a:ext uri="{FF2B5EF4-FFF2-40B4-BE49-F238E27FC236}">
              <a16:creationId xmlns:a16="http://schemas.microsoft.com/office/drawing/2014/main" xmlns="" id="{00000000-0008-0000-0200-0000F306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1780" name="Text Box 1">
          <a:extLst>
            <a:ext uri="{FF2B5EF4-FFF2-40B4-BE49-F238E27FC236}">
              <a16:creationId xmlns:a16="http://schemas.microsoft.com/office/drawing/2014/main" xmlns="" id="{00000000-0008-0000-0200-0000F406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1781" name="Text Box 4">
          <a:extLst>
            <a:ext uri="{FF2B5EF4-FFF2-40B4-BE49-F238E27FC236}">
              <a16:creationId xmlns:a16="http://schemas.microsoft.com/office/drawing/2014/main" xmlns="" id="{00000000-0008-0000-0200-0000F506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782" name="Text Box 1">
          <a:extLst>
            <a:ext uri="{FF2B5EF4-FFF2-40B4-BE49-F238E27FC236}">
              <a16:creationId xmlns:a16="http://schemas.microsoft.com/office/drawing/2014/main" xmlns="" id="{00000000-0008-0000-0200-0000F60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783" name="Text Box 2">
          <a:extLst>
            <a:ext uri="{FF2B5EF4-FFF2-40B4-BE49-F238E27FC236}">
              <a16:creationId xmlns:a16="http://schemas.microsoft.com/office/drawing/2014/main" xmlns="" id="{00000000-0008-0000-0200-0000F70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784" name="Text Box 1">
          <a:extLst>
            <a:ext uri="{FF2B5EF4-FFF2-40B4-BE49-F238E27FC236}">
              <a16:creationId xmlns:a16="http://schemas.microsoft.com/office/drawing/2014/main" xmlns="" id="{00000000-0008-0000-0200-0000F80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785" name="Text Box 2">
          <a:extLst>
            <a:ext uri="{FF2B5EF4-FFF2-40B4-BE49-F238E27FC236}">
              <a16:creationId xmlns:a16="http://schemas.microsoft.com/office/drawing/2014/main" xmlns="" id="{00000000-0008-0000-0200-0000F90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786" name="Text Box 1">
          <a:extLst>
            <a:ext uri="{FF2B5EF4-FFF2-40B4-BE49-F238E27FC236}">
              <a16:creationId xmlns:a16="http://schemas.microsoft.com/office/drawing/2014/main" xmlns="" id="{00000000-0008-0000-0200-0000FA06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787" name="Text Box 1">
          <a:extLst>
            <a:ext uri="{FF2B5EF4-FFF2-40B4-BE49-F238E27FC236}">
              <a16:creationId xmlns:a16="http://schemas.microsoft.com/office/drawing/2014/main" xmlns="" id="{00000000-0008-0000-0200-0000FB0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788" name="Text Box 4">
          <a:extLst>
            <a:ext uri="{FF2B5EF4-FFF2-40B4-BE49-F238E27FC236}">
              <a16:creationId xmlns:a16="http://schemas.microsoft.com/office/drawing/2014/main" xmlns="" id="{00000000-0008-0000-0200-0000FC0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1789" name="Text Box 1">
          <a:extLst>
            <a:ext uri="{FF2B5EF4-FFF2-40B4-BE49-F238E27FC236}">
              <a16:creationId xmlns:a16="http://schemas.microsoft.com/office/drawing/2014/main" xmlns="" id="{00000000-0008-0000-0200-0000FD06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1790" name="Text Box 4">
          <a:extLst>
            <a:ext uri="{FF2B5EF4-FFF2-40B4-BE49-F238E27FC236}">
              <a16:creationId xmlns:a16="http://schemas.microsoft.com/office/drawing/2014/main" xmlns="" id="{00000000-0008-0000-0200-0000FE06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791" name="Text Box 1">
          <a:extLst>
            <a:ext uri="{FF2B5EF4-FFF2-40B4-BE49-F238E27FC236}">
              <a16:creationId xmlns:a16="http://schemas.microsoft.com/office/drawing/2014/main" xmlns="" id="{00000000-0008-0000-0200-0000FF0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792" name="Text Box 2">
          <a:extLst>
            <a:ext uri="{FF2B5EF4-FFF2-40B4-BE49-F238E27FC236}">
              <a16:creationId xmlns:a16="http://schemas.microsoft.com/office/drawing/2014/main" xmlns="" id="{00000000-0008-0000-0200-00000007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793" name="Text Box 1">
          <a:extLst>
            <a:ext uri="{FF2B5EF4-FFF2-40B4-BE49-F238E27FC236}">
              <a16:creationId xmlns:a16="http://schemas.microsoft.com/office/drawing/2014/main" xmlns="" id="{00000000-0008-0000-0200-00000107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1794" name="Text Box 2">
          <a:extLst>
            <a:ext uri="{FF2B5EF4-FFF2-40B4-BE49-F238E27FC236}">
              <a16:creationId xmlns:a16="http://schemas.microsoft.com/office/drawing/2014/main" xmlns="" id="{00000000-0008-0000-0200-00000207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1795" name="Text Box 1">
          <a:extLst>
            <a:ext uri="{FF2B5EF4-FFF2-40B4-BE49-F238E27FC236}">
              <a16:creationId xmlns:a16="http://schemas.microsoft.com/office/drawing/2014/main" xmlns="" id="{00000000-0008-0000-0200-00000307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1796" name="Text Box 1">
          <a:extLst>
            <a:ext uri="{FF2B5EF4-FFF2-40B4-BE49-F238E27FC236}">
              <a16:creationId xmlns:a16="http://schemas.microsoft.com/office/drawing/2014/main" xmlns="" id="{00000000-0008-0000-0200-00000407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1797" name="Text Box 4">
          <a:extLst>
            <a:ext uri="{FF2B5EF4-FFF2-40B4-BE49-F238E27FC236}">
              <a16:creationId xmlns:a16="http://schemas.microsoft.com/office/drawing/2014/main" xmlns="" id="{00000000-0008-0000-0200-00000507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1798" name="Text Box 1">
          <a:extLst>
            <a:ext uri="{FF2B5EF4-FFF2-40B4-BE49-F238E27FC236}">
              <a16:creationId xmlns:a16="http://schemas.microsoft.com/office/drawing/2014/main" xmlns="" id="{00000000-0008-0000-0200-00000607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1799" name="Text Box 4">
          <a:extLst>
            <a:ext uri="{FF2B5EF4-FFF2-40B4-BE49-F238E27FC236}">
              <a16:creationId xmlns:a16="http://schemas.microsoft.com/office/drawing/2014/main" xmlns="" id="{00000000-0008-0000-0200-00000707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1800" name="Text Box 1">
          <a:extLst>
            <a:ext uri="{FF2B5EF4-FFF2-40B4-BE49-F238E27FC236}">
              <a16:creationId xmlns:a16="http://schemas.microsoft.com/office/drawing/2014/main" xmlns="" id="{00000000-0008-0000-0200-00000807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801" name="Text Box 1">
          <a:extLst>
            <a:ext uri="{FF2B5EF4-FFF2-40B4-BE49-F238E27FC236}">
              <a16:creationId xmlns:a16="http://schemas.microsoft.com/office/drawing/2014/main" xmlns="" id="{00000000-0008-0000-0200-00000907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1802" name="Text Box 4">
          <a:extLst>
            <a:ext uri="{FF2B5EF4-FFF2-40B4-BE49-F238E27FC236}">
              <a16:creationId xmlns:a16="http://schemas.microsoft.com/office/drawing/2014/main" xmlns="" id="{00000000-0008-0000-0200-00000A07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1803" name="Text Box 1">
          <a:extLst>
            <a:ext uri="{FF2B5EF4-FFF2-40B4-BE49-F238E27FC236}">
              <a16:creationId xmlns:a16="http://schemas.microsoft.com/office/drawing/2014/main" xmlns="" id="{00000000-0008-0000-0200-00000B07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1804" name="Text Box 4">
          <a:extLst>
            <a:ext uri="{FF2B5EF4-FFF2-40B4-BE49-F238E27FC236}">
              <a16:creationId xmlns:a16="http://schemas.microsoft.com/office/drawing/2014/main" xmlns="" id="{00000000-0008-0000-0200-00000C07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805" name="Text Box 1">
          <a:extLst>
            <a:ext uri="{FF2B5EF4-FFF2-40B4-BE49-F238E27FC236}">
              <a16:creationId xmlns:a16="http://schemas.microsoft.com/office/drawing/2014/main" xmlns="" id="{00000000-0008-0000-0200-00000D0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806" name="Text Box 2">
          <a:extLst>
            <a:ext uri="{FF2B5EF4-FFF2-40B4-BE49-F238E27FC236}">
              <a16:creationId xmlns:a16="http://schemas.microsoft.com/office/drawing/2014/main" xmlns="" id="{00000000-0008-0000-0200-00000E0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807" name="Text Box 1">
          <a:extLst>
            <a:ext uri="{FF2B5EF4-FFF2-40B4-BE49-F238E27FC236}">
              <a16:creationId xmlns:a16="http://schemas.microsoft.com/office/drawing/2014/main" xmlns="" id="{00000000-0008-0000-0200-00000F0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1808" name="Text Box 2">
          <a:extLst>
            <a:ext uri="{FF2B5EF4-FFF2-40B4-BE49-F238E27FC236}">
              <a16:creationId xmlns:a16="http://schemas.microsoft.com/office/drawing/2014/main" xmlns="" id="{00000000-0008-0000-0200-0000100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1809" name="Text Box 1">
          <a:extLst>
            <a:ext uri="{FF2B5EF4-FFF2-40B4-BE49-F238E27FC236}">
              <a16:creationId xmlns:a16="http://schemas.microsoft.com/office/drawing/2014/main" xmlns="" id="{00000000-0008-0000-0200-00001107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1810" name="Text Box 4">
          <a:extLst>
            <a:ext uri="{FF2B5EF4-FFF2-40B4-BE49-F238E27FC236}">
              <a16:creationId xmlns:a16="http://schemas.microsoft.com/office/drawing/2014/main" xmlns="" id="{00000000-0008-0000-0200-00001207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1811" name="Text Box 1">
          <a:extLst>
            <a:ext uri="{FF2B5EF4-FFF2-40B4-BE49-F238E27FC236}">
              <a16:creationId xmlns:a16="http://schemas.microsoft.com/office/drawing/2014/main" xmlns="" id="{00000000-0008-0000-0200-00001307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1812" name="Text Box 4">
          <a:extLst>
            <a:ext uri="{FF2B5EF4-FFF2-40B4-BE49-F238E27FC236}">
              <a16:creationId xmlns:a16="http://schemas.microsoft.com/office/drawing/2014/main" xmlns="" id="{00000000-0008-0000-0200-00001407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813" name="Text Box 1">
          <a:extLst>
            <a:ext uri="{FF2B5EF4-FFF2-40B4-BE49-F238E27FC236}">
              <a16:creationId xmlns:a16="http://schemas.microsoft.com/office/drawing/2014/main" xmlns="" id="{00000000-0008-0000-0200-0000150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814" name="Text Box 2">
          <a:extLst>
            <a:ext uri="{FF2B5EF4-FFF2-40B4-BE49-F238E27FC236}">
              <a16:creationId xmlns:a16="http://schemas.microsoft.com/office/drawing/2014/main" xmlns="" id="{00000000-0008-0000-0200-0000160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815" name="Text Box 1">
          <a:extLst>
            <a:ext uri="{FF2B5EF4-FFF2-40B4-BE49-F238E27FC236}">
              <a16:creationId xmlns:a16="http://schemas.microsoft.com/office/drawing/2014/main" xmlns="" id="{00000000-0008-0000-0200-0000170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816" name="Text Box 2">
          <a:extLst>
            <a:ext uri="{FF2B5EF4-FFF2-40B4-BE49-F238E27FC236}">
              <a16:creationId xmlns:a16="http://schemas.microsoft.com/office/drawing/2014/main" xmlns="" id="{00000000-0008-0000-0200-0000180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817" name="Text Box 1">
          <a:extLst>
            <a:ext uri="{FF2B5EF4-FFF2-40B4-BE49-F238E27FC236}">
              <a16:creationId xmlns:a16="http://schemas.microsoft.com/office/drawing/2014/main" xmlns="" id="{00000000-0008-0000-0200-0000190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818" name="Text Box 2">
          <a:extLst>
            <a:ext uri="{FF2B5EF4-FFF2-40B4-BE49-F238E27FC236}">
              <a16:creationId xmlns:a16="http://schemas.microsoft.com/office/drawing/2014/main" xmlns="" id="{00000000-0008-0000-0200-00001A0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819" name="Text Box 1">
          <a:extLst>
            <a:ext uri="{FF2B5EF4-FFF2-40B4-BE49-F238E27FC236}">
              <a16:creationId xmlns:a16="http://schemas.microsoft.com/office/drawing/2014/main" xmlns="" id="{00000000-0008-0000-0200-00001B0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1820" name="Text Box 2">
          <a:extLst>
            <a:ext uri="{FF2B5EF4-FFF2-40B4-BE49-F238E27FC236}">
              <a16:creationId xmlns:a16="http://schemas.microsoft.com/office/drawing/2014/main" xmlns="" id="{00000000-0008-0000-0200-00001C0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821" name="Text Box 1">
          <a:extLst>
            <a:ext uri="{FF2B5EF4-FFF2-40B4-BE49-F238E27FC236}">
              <a16:creationId xmlns:a16="http://schemas.microsoft.com/office/drawing/2014/main" xmlns="" id="{00000000-0008-0000-0200-00001D07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1822" name="Text Box 4">
          <a:extLst>
            <a:ext uri="{FF2B5EF4-FFF2-40B4-BE49-F238E27FC236}">
              <a16:creationId xmlns:a16="http://schemas.microsoft.com/office/drawing/2014/main" xmlns="" id="{00000000-0008-0000-0200-00001E07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1823" name="Text Box 1">
          <a:extLst>
            <a:ext uri="{FF2B5EF4-FFF2-40B4-BE49-F238E27FC236}">
              <a16:creationId xmlns:a16="http://schemas.microsoft.com/office/drawing/2014/main" xmlns="" id="{00000000-0008-0000-0200-00001F07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1824" name="Text Box 4">
          <a:extLst>
            <a:ext uri="{FF2B5EF4-FFF2-40B4-BE49-F238E27FC236}">
              <a16:creationId xmlns:a16="http://schemas.microsoft.com/office/drawing/2014/main" xmlns="" id="{00000000-0008-0000-0200-00002007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825" name="Text Box 1">
          <a:extLst>
            <a:ext uri="{FF2B5EF4-FFF2-40B4-BE49-F238E27FC236}">
              <a16:creationId xmlns:a16="http://schemas.microsoft.com/office/drawing/2014/main" xmlns="" id="{00000000-0008-0000-0200-0000210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826" name="Text Box 2">
          <a:extLst>
            <a:ext uri="{FF2B5EF4-FFF2-40B4-BE49-F238E27FC236}">
              <a16:creationId xmlns:a16="http://schemas.microsoft.com/office/drawing/2014/main" xmlns="" id="{00000000-0008-0000-0200-0000220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827" name="Text Box 1">
          <a:extLst>
            <a:ext uri="{FF2B5EF4-FFF2-40B4-BE49-F238E27FC236}">
              <a16:creationId xmlns:a16="http://schemas.microsoft.com/office/drawing/2014/main" xmlns="" id="{00000000-0008-0000-0200-0000230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828" name="Text Box 2">
          <a:extLst>
            <a:ext uri="{FF2B5EF4-FFF2-40B4-BE49-F238E27FC236}">
              <a16:creationId xmlns:a16="http://schemas.microsoft.com/office/drawing/2014/main" xmlns="" id="{00000000-0008-0000-0200-0000240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829" name="Text Box 1">
          <a:extLst>
            <a:ext uri="{FF2B5EF4-FFF2-40B4-BE49-F238E27FC236}">
              <a16:creationId xmlns:a16="http://schemas.microsoft.com/office/drawing/2014/main" xmlns="" id="{00000000-0008-0000-0200-00002507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830" name="Text Box 1">
          <a:extLst>
            <a:ext uri="{FF2B5EF4-FFF2-40B4-BE49-F238E27FC236}">
              <a16:creationId xmlns:a16="http://schemas.microsoft.com/office/drawing/2014/main" xmlns="" id="{00000000-0008-0000-0200-00002607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831" name="Text Box 4">
          <a:extLst>
            <a:ext uri="{FF2B5EF4-FFF2-40B4-BE49-F238E27FC236}">
              <a16:creationId xmlns:a16="http://schemas.microsoft.com/office/drawing/2014/main" xmlns="" id="{00000000-0008-0000-0200-00002707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1832" name="Text Box 1">
          <a:extLst>
            <a:ext uri="{FF2B5EF4-FFF2-40B4-BE49-F238E27FC236}">
              <a16:creationId xmlns:a16="http://schemas.microsoft.com/office/drawing/2014/main" xmlns="" id="{00000000-0008-0000-0200-00002807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1833" name="Text Box 4">
          <a:extLst>
            <a:ext uri="{FF2B5EF4-FFF2-40B4-BE49-F238E27FC236}">
              <a16:creationId xmlns:a16="http://schemas.microsoft.com/office/drawing/2014/main" xmlns="" id="{00000000-0008-0000-0200-00002907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834" name="Text Box 1">
          <a:extLst>
            <a:ext uri="{FF2B5EF4-FFF2-40B4-BE49-F238E27FC236}">
              <a16:creationId xmlns:a16="http://schemas.microsoft.com/office/drawing/2014/main" xmlns="" id="{00000000-0008-0000-0200-00002A07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835" name="Text Box 2">
          <a:extLst>
            <a:ext uri="{FF2B5EF4-FFF2-40B4-BE49-F238E27FC236}">
              <a16:creationId xmlns:a16="http://schemas.microsoft.com/office/drawing/2014/main" xmlns="" id="{00000000-0008-0000-0200-00002B07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836" name="Text Box 1">
          <a:extLst>
            <a:ext uri="{FF2B5EF4-FFF2-40B4-BE49-F238E27FC236}">
              <a16:creationId xmlns:a16="http://schemas.microsoft.com/office/drawing/2014/main" xmlns="" id="{00000000-0008-0000-0200-00002C07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1837" name="Text Box 2">
          <a:extLst>
            <a:ext uri="{FF2B5EF4-FFF2-40B4-BE49-F238E27FC236}">
              <a16:creationId xmlns:a16="http://schemas.microsoft.com/office/drawing/2014/main" xmlns="" id="{00000000-0008-0000-0200-00002D07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1838" name="Text Box 1">
          <a:extLst>
            <a:ext uri="{FF2B5EF4-FFF2-40B4-BE49-F238E27FC236}">
              <a16:creationId xmlns:a16="http://schemas.microsoft.com/office/drawing/2014/main" xmlns="" id="{00000000-0008-0000-0200-00002E07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1839" name="Text Box 1">
          <a:extLst>
            <a:ext uri="{FF2B5EF4-FFF2-40B4-BE49-F238E27FC236}">
              <a16:creationId xmlns:a16="http://schemas.microsoft.com/office/drawing/2014/main" xmlns="" id="{00000000-0008-0000-0200-00002F07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1840" name="Text Box 4">
          <a:extLst>
            <a:ext uri="{FF2B5EF4-FFF2-40B4-BE49-F238E27FC236}">
              <a16:creationId xmlns:a16="http://schemas.microsoft.com/office/drawing/2014/main" xmlns="" id="{00000000-0008-0000-0200-00003007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1841" name="Text Box 1">
          <a:extLst>
            <a:ext uri="{FF2B5EF4-FFF2-40B4-BE49-F238E27FC236}">
              <a16:creationId xmlns:a16="http://schemas.microsoft.com/office/drawing/2014/main" xmlns="" id="{00000000-0008-0000-0200-00003107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1842" name="Text Box 4">
          <a:extLst>
            <a:ext uri="{FF2B5EF4-FFF2-40B4-BE49-F238E27FC236}">
              <a16:creationId xmlns:a16="http://schemas.microsoft.com/office/drawing/2014/main" xmlns="" id="{00000000-0008-0000-0200-00003207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1843" name="Text Box 1">
          <a:extLst>
            <a:ext uri="{FF2B5EF4-FFF2-40B4-BE49-F238E27FC236}">
              <a16:creationId xmlns:a16="http://schemas.microsoft.com/office/drawing/2014/main" xmlns="" id="{00000000-0008-0000-0200-00003307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844" name="Text Box 1">
          <a:extLst>
            <a:ext uri="{FF2B5EF4-FFF2-40B4-BE49-F238E27FC236}">
              <a16:creationId xmlns:a16="http://schemas.microsoft.com/office/drawing/2014/main" xmlns="" id="{00000000-0008-0000-0200-00003407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1845" name="Text Box 4">
          <a:extLst>
            <a:ext uri="{FF2B5EF4-FFF2-40B4-BE49-F238E27FC236}">
              <a16:creationId xmlns:a16="http://schemas.microsoft.com/office/drawing/2014/main" xmlns="" id="{00000000-0008-0000-0200-00003507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1846" name="Text Box 1">
          <a:extLst>
            <a:ext uri="{FF2B5EF4-FFF2-40B4-BE49-F238E27FC236}">
              <a16:creationId xmlns:a16="http://schemas.microsoft.com/office/drawing/2014/main" xmlns="" id="{00000000-0008-0000-0200-00003607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1847" name="Text Box 4">
          <a:extLst>
            <a:ext uri="{FF2B5EF4-FFF2-40B4-BE49-F238E27FC236}">
              <a16:creationId xmlns:a16="http://schemas.microsoft.com/office/drawing/2014/main" xmlns="" id="{00000000-0008-0000-0200-00003707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848" name="Text Box 1">
          <a:extLst>
            <a:ext uri="{FF2B5EF4-FFF2-40B4-BE49-F238E27FC236}">
              <a16:creationId xmlns:a16="http://schemas.microsoft.com/office/drawing/2014/main" xmlns="" id="{00000000-0008-0000-0200-0000380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849" name="Text Box 2">
          <a:extLst>
            <a:ext uri="{FF2B5EF4-FFF2-40B4-BE49-F238E27FC236}">
              <a16:creationId xmlns:a16="http://schemas.microsoft.com/office/drawing/2014/main" xmlns="" id="{00000000-0008-0000-0200-0000390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850" name="Text Box 1">
          <a:extLst>
            <a:ext uri="{FF2B5EF4-FFF2-40B4-BE49-F238E27FC236}">
              <a16:creationId xmlns:a16="http://schemas.microsoft.com/office/drawing/2014/main" xmlns="" id="{00000000-0008-0000-0200-00003A0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1851" name="Text Box 2">
          <a:extLst>
            <a:ext uri="{FF2B5EF4-FFF2-40B4-BE49-F238E27FC236}">
              <a16:creationId xmlns:a16="http://schemas.microsoft.com/office/drawing/2014/main" xmlns="" id="{00000000-0008-0000-0200-00003B0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03299"/>
    <xdr:sp macro="" textlink="">
      <xdr:nvSpPr>
        <xdr:cNvPr id="1852" name="Text Box 1">
          <a:extLst>
            <a:ext uri="{FF2B5EF4-FFF2-40B4-BE49-F238E27FC236}">
              <a16:creationId xmlns:a16="http://schemas.microsoft.com/office/drawing/2014/main" xmlns="" id="{00000000-0008-0000-0200-00003C070000}"/>
            </a:ext>
          </a:extLst>
        </xdr:cNvPr>
        <xdr:cNvSpPr txBox="1">
          <a:spLocks noChangeArrowheads="1"/>
        </xdr:cNvSpPr>
      </xdr:nvSpPr>
      <xdr:spPr bwMode="auto">
        <a:xfrm>
          <a:off x="7246620" y="119702580"/>
          <a:ext cx="59601"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03299"/>
    <xdr:sp macro="" textlink="">
      <xdr:nvSpPr>
        <xdr:cNvPr id="1853" name="Text Box 4">
          <a:extLst>
            <a:ext uri="{FF2B5EF4-FFF2-40B4-BE49-F238E27FC236}">
              <a16:creationId xmlns:a16="http://schemas.microsoft.com/office/drawing/2014/main" xmlns="" id="{00000000-0008-0000-0200-00003D070000}"/>
            </a:ext>
          </a:extLst>
        </xdr:cNvPr>
        <xdr:cNvSpPr txBox="1">
          <a:spLocks noChangeArrowheads="1"/>
        </xdr:cNvSpPr>
      </xdr:nvSpPr>
      <xdr:spPr bwMode="auto">
        <a:xfrm>
          <a:off x="7246620" y="119702580"/>
          <a:ext cx="59601"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1" cy="296945"/>
    <xdr:sp macro="" textlink="">
      <xdr:nvSpPr>
        <xdr:cNvPr id="1854" name="Text Box 1">
          <a:extLst>
            <a:ext uri="{FF2B5EF4-FFF2-40B4-BE49-F238E27FC236}">
              <a16:creationId xmlns:a16="http://schemas.microsoft.com/office/drawing/2014/main" xmlns="" id="{00000000-0008-0000-0200-00003E070000}"/>
            </a:ext>
          </a:extLst>
        </xdr:cNvPr>
        <xdr:cNvSpPr txBox="1">
          <a:spLocks noChangeArrowheads="1"/>
        </xdr:cNvSpPr>
      </xdr:nvSpPr>
      <xdr:spPr bwMode="auto">
        <a:xfrm>
          <a:off x="7246620" y="119702580"/>
          <a:ext cx="59601"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12824"/>
    <xdr:sp macro="" textlink="">
      <xdr:nvSpPr>
        <xdr:cNvPr id="1855" name="Text Box 4">
          <a:extLst>
            <a:ext uri="{FF2B5EF4-FFF2-40B4-BE49-F238E27FC236}">
              <a16:creationId xmlns:a16="http://schemas.microsoft.com/office/drawing/2014/main" xmlns="" id="{00000000-0008-0000-0200-00003F070000}"/>
            </a:ext>
          </a:extLst>
        </xdr:cNvPr>
        <xdr:cNvSpPr txBox="1">
          <a:spLocks noChangeArrowheads="1"/>
        </xdr:cNvSpPr>
      </xdr:nvSpPr>
      <xdr:spPr bwMode="auto">
        <a:xfrm>
          <a:off x="7246620" y="119702580"/>
          <a:ext cx="59601"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1856" name="Text Box 1">
          <a:extLst>
            <a:ext uri="{FF2B5EF4-FFF2-40B4-BE49-F238E27FC236}">
              <a16:creationId xmlns:a16="http://schemas.microsoft.com/office/drawing/2014/main" xmlns="" id="{00000000-0008-0000-0200-00004007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1857" name="Text Box 2">
          <a:extLst>
            <a:ext uri="{FF2B5EF4-FFF2-40B4-BE49-F238E27FC236}">
              <a16:creationId xmlns:a16="http://schemas.microsoft.com/office/drawing/2014/main" xmlns="" id="{00000000-0008-0000-0200-00004107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1858" name="Text Box 1">
          <a:extLst>
            <a:ext uri="{FF2B5EF4-FFF2-40B4-BE49-F238E27FC236}">
              <a16:creationId xmlns:a16="http://schemas.microsoft.com/office/drawing/2014/main" xmlns="" id="{00000000-0008-0000-0200-00004207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1859" name="Text Box 2">
          <a:extLst>
            <a:ext uri="{FF2B5EF4-FFF2-40B4-BE49-F238E27FC236}">
              <a16:creationId xmlns:a16="http://schemas.microsoft.com/office/drawing/2014/main" xmlns="" id="{00000000-0008-0000-0200-00004307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1860" name="Text Box 1">
          <a:extLst>
            <a:ext uri="{FF2B5EF4-FFF2-40B4-BE49-F238E27FC236}">
              <a16:creationId xmlns:a16="http://schemas.microsoft.com/office/drawing/2014/main" xmlns="" id="{00000000-0008-0000-0200-00004407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1861" name="Text Box 2">
          <a:extLst>
            <a:ext uri="{FF2B5EF4-FFF2-40B4-BE49-F238E27FC236}">
              <a16:creationId xmlns:a16="http://schemas.microsoft.com/office/drawing/2014/main" xmlns="" id="{00000000-0008-0000-0200-00004507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1862" name="Text Box 1">
          <a:extLst>
            <a:ext uri="{FF2B5EF4-FFF2-40B4-BE49-F238E27FC236}">
              <a16:creationId xmlns:a16="http://schemas.microsoft.com/office/drawing/2014/main" xmlns="" id="{00000000-0008-0000-0200-00004607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1863" name="Text Box 2">
          <a:extLst>
            <a:ext uri="{FF2B5EF4-FFF2-40B4-BE49-F238E27FC236}">
              <a16:creationId xmlns:a16="http://schemas.microsoft.com/office/drawing/2014/main" xmlns="" id="{00000000-0008-0000-0200-00004707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6" cy="289071"/>
    <xdr:sp macro="" textlink="">
      <xdr:nvSpPr>
        <xdr:cNvPr id="1864" name="Text Box 1">
          <a:extLst>
            <a:ext uri="{FF2B5EF4-FFF2-40B4-BE49-F238E27FC236}">
              <a16:creationId xmlns:a16="http://schemas.microsoft.com/office/drawing/2014/main" xmlns="" id="{00000000-0008-0000-0200-000048070000}"/>
            </a:ext>
          </a:extLst>
        </xdr:cNvPr>
        <xdr:cNvSpPr txBox="1">
          <a:spLocks noChangeArrowheads="1"/>
        </xdr:cNvSpPr>
      </xdr:nvSpPr>
      <xdr:spPr bwMode="auto">
        <a:xfrm>
          <a:off x="7246620" y="119702580"/>
          <a:ext cx="88176"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49606"/>
    <xdr:sp macro="" textlink="">
      <xdr:nvSpPr>
        <xdr:cNvPr id="1865" name="Text Box 4">
          <a:extLst>
            <a:ext uri="{FF2B5EF4-FFF2-40B4-BE49-F238E27FC236}">
              <a16:creationId xmlns:a16="http://schemas.microsoft.com/office/drawing/2014/main" xmlns="" id="{00000000-0008-0000-0200-000049070000}"/>
            </a:ext>
          </a:extLst>
        </xdr:cNvPr>
        <xdr:cNvSpPr txBox="1">
          <a:spLocks noChangeArrowheads="1"/>
        </xdr:cNvSpPr>
      </xdr:nvSpPr>
      <xdr:spPr bwMode="auto">
        <a:xfrm>
          <a:off x="7246620" y="119702580"/>
          <a:ext cx="59601"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40081"/>
    <xdr:sp macro="" textlink="">
      <xdr:nvSpPr>
        <xdr:cNvPr id="1866" name="Text Box 1">
          <a:extLst>
            <a:ext uri="{FF2B5EF4-FFF2-40B4-BE49-F238E27FC236}">
              <a16:creationId xmlns:a16="http://schemas.microsoft.com/office/drawing/2014/main" xmlns="" id="{00000000-0008-0000-0200-00004A070000}"/>
            </a:ext>
          </a:extLst>
        </xdr:cNvPr>
        <xdr:cNvSpPr txBox="1">
          <a:spLocks noChangeArrowheads="1"/>
        </xdr:cNvSpPr>
      </xdr:nvSpPr>
      <xdr:spPr bwMode="auto">
        <a:xfrm>
          <a:off x="7246620" y="119702580"/>
          <a:ext cx="59601"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59131"/>
    <xdr:sp macro="" textlink="">
      <xdr:nvSpPr>
        <xdr:cNvPr id="1867" name="Text Box 4">
          <a:extLst>
            <a:ext uri="{FF2B5EF4-FFF2-40B4-BE49-F238E27FC236}">
              <a16:creationId xmlns:a16="http://schemas.microsoft.com/office/drawing/2014/main" xmlns="" id="{00000000-0008-0000-0200-00004B070000}"/>
            </a:ext>
          </a:extLst>
        </xdr:cNvPr>
        <xdr:cNvSpPr txBox="1">
          <a:spLocks noChangeArrowheads="1"/>
        </xdr:cNvSpPr>
      </xdr:nvSpPr>
      <xdr:spPr bwMode="auto">
        <a:xfrm>
          <a:off x="7246620" y="119702580"/>
          <a:ext cx="59601"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1868" name="Text Box 1">
          <a:extLst>
            <a:ext uri="{FF2B5EF4-FFF2-40B4-BE49-F238E27FC236}">
              <a16:creationId xmlns:a16="http://schemas.microsoft.com/office/drawing/2014/main" xmlns="" id="{00000000-0008-0000-0200-00004C07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1869" name="Text Box 2">
          <a:extLst>
            <a:ext uri="{FF2B5EF4-FFF2-40B4-BE49-F238E27FC236}">
              <a16:creationId xmlns:a16="http://schemas.microsoft.com/office/drawing/2014/main" xmlns="" id="{00000000-0008-0000-0200-00004D07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1870" name="Text Box 1">
          <a:extLst>
            <a:ext uri="{FF2B5EF4-FFF2-40B4-BE49-F238E27FC236}">
              <a16:creationId xmlns:a16="http://schemas.microsoft.com/office/drawing/2014/main" xmlns="" id="{00000000-0008-0000-0200-00004E07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1871" name="Text Box 2">
          <a:extLst>
            <a:ext uri="{FF2B5EF4-FFF2-40B4-BE49-F238E27FC236}">
              <a16:creationId xmlns:a16="http://schemas.microsoft.com/office/drawing/2014/main" xmlns="" id="{00000000-0008-0000-0200-00004F07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6" cy="289071"/>
    <xdr:sp macro="" textlink="">
      <xdr:nvSpPr>
        <xdr:cNvPr id="1872" name="Text Box 1">
          <a:extLst>
            <a:ext uri="{FF2B5EF4-FFF2-40B4-BE49-F238E27FC236}">
              <a16:creationId xmlns:a16="http://schemas.microsoft.com/office/drawing/2014/main" xmlns="" id="{00000000-0008-0000-0200-000050070000}"/>
            </a:ext>
          </a:extLst>
        </xdr:cNvPr>
        <xdr:cNvSpPr txBox="1">
          <a:spLocks noChangeArrowheads="1"/>
        </xdr:cNvSpPr>
      </xdr:nvSpPr>
      <xdr:spPr bwMode="auto">
        <a:xfrm>
          <a:off x="7246620" y="119702580"/>
          <a:ext cx="88176"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97231"/>
    <xdr:sp macro="" textlink="">
      <xdr:nvSpPr>
        <xdr:cNvPr id="1873" name="Text Box 1">
          <a:extLst>
            <a:ext uri="{FF2B5EF4-FFF2-40B4-BE49-F238E27FC236}">
              <a16:creationId xmlns:a16="http://schemas.microsoft.com/office/drawing/2014/main" xmlns="" id="{00000000-0008-0000-0200-000051070000}"/>
            </a:ext>
          </a:extLst>
        </xdr:cNvPr>
        <xdr:cNvSpPr txBox="1">
          <a:spLocks noChangeArrowheads="1"/>
        </xdr:cNvSpPr>
      </xdr:nvSpPr>
      <xdr:spPr bwMode="auto">
        <a:xfrm>
          <a:off x="7246620" y="119702580"/>
          <a:ext cx="59601"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97231"/>
    <xdr:sp macro="" textlink="">
      <xdr:nvSpPr>
        <xdr:cNvPr id="1874" name="Text Box 4">
          <a:extLst>
            <a:ext uri="{FF2B5EF4-FFF2-40B4-BE49-F238E27FC236}">
              <a16:creationId xmlns:a16="http://schemas.microsoft.com/office/drawing/2014/main" xmlns="" id="{00000000-0008-0000-0200-000052070000}"/>
            </a:ext>
          </a:extLst>
        </xdr:cNvPr>
        <xdr:cNvSpPr txBox="1">
          <a:spLocks noChangeArrowheads="1"/>
        </xdr:cNvSpPr>
      </xdr:nvSpPr>
      <xdr:spPr bwMode="auto">
        <a:xfrm>
          <a:off x="7246620" y="119702580"/>
          <a:ext cx="59601"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87706"/>
    <xdr:sp macro="" textlink="">
      <xdr:nvSpPr>
        <xdr:cNvPr id="1875" name="Text Box 1">
          <a:extLst>
            <a:ext uri="{FF2B5EF4-FFF2-40B4-BE49-F238E27FC236}">
              <a16:creationId xmlns:a16="http://schemas.microsoft.com/office/drawing/2014/main" xmlns="" id="{00000000-0008-0000-0200-000053070000}"/>
            </a:ext>
          </a:extLst>
        </xdr:cNvPr>
        <xdr:cNvSpPr txBox="1">
          <a:spLocks noChangeArrowheads="1"/>
        </xdr:cNvSpPr>
      </xdr:nvSpPr>
      <xdr:spPr bwMode="auto">
        <a:xfrm>
          <a:off x="7246620" y="119702580"/>
          <a:ext cx="59601"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06756"/>
    <xdr:sp macro="" textlink="">
      <xdr:nvSpPr>
        <xdr:cNvPr id="1876" name="Text Box 4">
          <a:extLst>
            <a:ext uri="{FF2B5EF4-FFF2-40B4-BE49-F238E27FC236}">
              <a16:creationId xmlns:a16="http://schemas.microsoft.com/office/drawing/2014/main" xmlns="" id="{00000000-0008-0000-0200-000054070000}"/>
            </a:ext>
          </a:extLst>
        </xdr:cNvPr>
        <xdr:cNvSpPr txBox="1">
          <a:spLocks noChangeArrowheads="1"/>
        </xdr:cNvSpPr>
      </xdr:nvSpPr>
      <xdr:spPr bwMode="auto">
        <a:xfrm>
          <a:off x="7246620" y="119702580"/>
          <a:ext cx="59601"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425806"/>
    <xdr:sp macro="" textlink="">
      <xdr:nvSpPr>
        <xdr:cNvPr id="1877" name="Text Box 1">
          <a:extLst>
            <a:ext uri="{FF2B5EF4-FFF2-40B4-BE49-F238E27FC236}">
              <a16:creationId xmlns:a16="http://schemas.microsoft.com/office/drawing/2014/main" xmlns="" id="{00000000-0008-0000-0200-000055070000}"/>
            </a:ext>
          </a:extLst>
        </xdr:cNvPr>
        <xdr:cNvSpPr txBox="1">
          <a:spLocks noChangeArrowheads="1"/>
        </xdr:cNvSpPr>
      </xdr:nvSpPr>
      <xdr:spPr bwMode="auto">
        <a:xfrm>
          <a:off x="7246620" y="119702580"/>
          <a:ext cx="78651"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425806"/>
    <xdr:sp macro="" textlink="">
      <xdr:nvSpPr>
        <xdr:cNvPr id="1878" name="Text Box 2">
          <a:extLst>
            <a:ext uri="{FF2B5EF4-FFF2-40B4-BE49-F238E27FC236}">
              <a16:creationId xmlns:a16="http://schemas.microsoft.com/office/drawing/2014/main" xmlns="" id="{00000000-0008-0000-0200-000056070000}"/>
            </a:ext>
          </a:extLst>
        </xdr:cNvPr>
        <xdr:cNvSpPr txBox="1">
          <a:spLocks noChangeArrowheads="1"/>
        </xdr:cNvSpPr>
      </xdr:nvSpPr>
      <xdr:spPr bwMode="auto">
        <a:xfrm>
          <a:off x="7246620" y="119702580"/>
          <a:ext cx="78651"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425806"/>
    <xdr:sp macro="" textlink="">
      <xdr:nvSpPr>
        <xdr:cNvPr id="1879" name="Text Box 1">
          <a:extLst>
            <a:ext uri="{FF2B5EF4-FFF2-40B4-BE49-F238E27FC236}">
              <a16:creationId xmlns:a16="http://schemas.microsoft.com/office/drawing/2014/main" xmlns="" id="{00000000-0008-0000-0200-000057070000}"/>
            </a:ext>
          </a:extLst>
        </xdr:cNvPr>
        <xdr:cNvSpPr txBox="1">
          <a:spLocks noChangeArrowheads="1"/>
        </xdr:cNvSpPr>
      </xdr:nvSpPr>
      <xdr:spPr bwMode="auto">
        <a:xfrm>
          <a:off x="7246620" y="119702580"/>
          <a:ext cx="78651"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425806"/>
    <xdr:sp macro="" textlink="">
      <xdr:nvSpPr>
        <xdr:cNvPr id="1880" name="Text Box 2">
          <a:extLst>
            <a:ext uri="{FF2B5EF4-FFF2-40B4-BE49-F238E27FC236}">
              <a16:creationId xmlns:a16="http://schemas.microsoft.com/office/drawing/2014/main" xmlns="" id="{00000000-0008-0000-0200-000058070000}"/>
            </a:ext>
          </a:extLst>
        </xdr:cNvPr>
        <xdr:cNvSpPr txBox="1">
          <a:spLocks noChangeArrowheads="1"/>
        </xdr:cNvSpPr>
      </xdr:nvSpPr>
      <xdr:spPr bwMode="auto">
        <a:xfrm>
          <a:off x="7246620" y="119702580"/>
          <a:ext cx="78651"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6" cy="289778"/>
    <xdr:sp macro="" textlink="">
      <xdr:nvSpPr>
        <xdr:cNvPr id="1881" name="Text Box 1">
          <a:extLst>
            <a:ext uri="{FF2B5EF4-FFF2-40B4-BE49-F238E27FC236}">
              <a16:creationId xmlns:a16="http://schemas.microsoft.com/office/drawing/2014/main" xmlns="" id="{00000000-0008-0000-0200-000059070000}"/>
            </a:ext>
          </a:extLst>
        </xdr:cNvPr>
        <xdr:cNvSpPr txBox="1">
          <a:spLocks noChangeArrowheads="1"/>
        </xdr:cNvSpPr>
      </xdr:nvSpPr>
      <xdr:spPr bwMode="auto">
        <a:xfrm>
          <a:off x="7246620" y="119702580"/>
          <a:ext cx="88176"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30039"/>
    <xdr:sp macro="" textlink="">
      <xdr:nvSpPr>
        <xdr:cNvPr id="1882" name="Text Box 1">
          <a:extLst>
            <a:ext uri="{FF2B5EF4-FFF2-40B4-BE49-F238E27FC236}">
              <a16:creationId xmlns:a16="http://schemas.microsoft.com/office/drawing/2014/main" xmlns="" id="{00000000-0008-0000-0200-00005A070000}"/>
            </a:ext>
          </a:extLst>
        </xdr:cNvPr>
        <xdr:cNvSpPr txBox="1">
          <a:spLocks noChangeArrowheads="1"/>
        </xdr:cNvSpPr>
      </xdr:nvSpPr>
      <xdr:spPr bwMode="auto">
        <a:xfrm>
          <a:off x="7246620" y="119702580"/>
          <a:ext cx="59601"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30039"/>
    <xdr:sp macro="" textlink="">
      <xdr:nvSpPr>
        <xdr:cNvPr id="1883" name="Text Box 4">
          <a:extLst>
            <a:ext uri="{FF2B5EF4-FFF2-40B4-BE49-F238E27FC236}">
              <a16:creationId xmlns:a16="http://schemas.microsoft.com/office/drawing/2014/main" xmlns="" id="{00000000-0008-0000-0200-00005B070000}"/>
            </a:ext>
          </a:extLst>
        </xdr:cNvPr>
        <xdr:cNvSpPr txBox="1">
          <a:spLocks noChangeArrowheads="1"/>
        </xdr:cNvSpPr>
      </xdr:nvSpPr>
      <xdr:spPr bwMode="auto">
        <a:xfrm>
          <a:off x="7246620" y="119702580"/>
          <a:ext cx="59601"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25806"/>
    <xdr:sp macro="" textlink="">
      <xdr:nvSpPr>
        <xdr:cNvPr id="1884" name="Text Box 1">
          <a:extLst>
            <a:ext uri="{FF2B5EF4-FFF2-40B4-BE49-F238E27FC236}">
              <a16:creationId xmlns:a16="http://schemas.microsoft.com/office/drawing/2014/main" xmlns="" id="{00000000-0008-0000-0200-00005C070000}"/>
            </a:ext>
          </a:extLst>
        </xdr:cNvPr>
        <xdr:cNvSpPr txBox="1">
          <a:spLocks noChangeArrowheads="1"/>
        </xdr:cNvSpPr>
      </xdr:nvSpPr>
      <xdr:spPr bwMode="auto">
        <a:xfrm>
          <a:off x="7246620" y="119702580"/>
          <a:ext cx="59601"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39564"/>
    <xdr:sp macro="" textlink="">
      <xdr:nvSpPr>
        <xdr:cNvPr id="1885" name="Text Box 4">
          <a:extLst>
            <a:ext uri="{FF2B5EF4-FFF2-40B4-BE49-F238E27FC236}">
              <a16:creationId xmlns:a16="http://schemas.microsoft.com/office/drawing/2014/main" xmlns="" id="{00000000-0008-0000-0200-00005D070000}"/>
            </a:ext>
          </a:extLst>
        </xdr:cNvPr>
        <xdr:cNvSpPr txBox="1">
          <a:spLocks noChangeArrowheads="1"/>
        </xdr:cNvSpPr>
      </xdr:nvSpPr>
      <xdr:spPr bwMode="auto">
        <a:xfrm>
          <a:off x="7246620" y="119702580"/>
          <a:ext cx="59601"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6" cy="289071"/>
    <xdr:sp macro="" textlink="">
      <xdr:nvSpPr>
        <xdr:cNvPr id="1886" name="Text Box 1">
          <a:extLst>
            <a:ext uri="{FF2B5EF4-FFF2-40B4-BE49-F238E27FC236}">
              <a16:creationId xmlns:a16="http://schemas.microsoft.com/office/drawing/2014/main" xmlns="" id="{00000000-0008-0000-0200-00005E070000}"/>
            </a:ext>
          </a:extLst>
        </xdr:cNvPr>
        <xdr:cNvSpPr txBox="1">
          <a:spLocks noChangeArrowheads="1"/>
        </xdr:cNvSpPr>
      </xdr:nvSpPr>
      <xdr:spPr bwMode="auto">
        <a:xfrm>
          <a:off x="7246620" y="119702580"/>
          <a:ext cx="88176"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97231"/>
    <xdr:sp macro="" textlink="">
      <xdr:nvSpPr>
        <xdr:cNvPr id="1887" name="Text Box 1">
          <a:extLst>
            <a:ext uri="{FF2B5EF4-FFF2-40B4-BE49-F238E27FC236}">
              <a16:creationId xmlns:a16="http://schemas.microsoft.com/office/drawing/2014/main" xmlns="" id="{00000000-0008-0000-0200-00005F070000}"/>
            </a:ext>
          </a:extLst>
        </xdr:cNvPr>
        <xdr:cNvSpPr txBox="1">
          <a:spLocks noChangeArrowheads="1"/>
        </xdr:cNvSpPr>
      </xdr:nvSpPr>
      <xdr:spPr bwMode="auto">
        <a:xfrm>
          <a:off x="7246620" y="119702580"/>
          <a:ext cx="59601"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97231"/>
    <xdr:sp macro="" textlink="">
      <xdr:nvSpPr>
        <xdr:cNvPr id="1888" name="Text Box 4">
          <a:extLst>
            <a:ext uri="{FF2B5EF4-FFF2-40B4-BE49-F238E27FC236}">
              <a16:creationId xmlns:a16="http://schemas.microsoft.com/office/drawing/2014/main" xmlns="" id="{00000000-0008-0000-0200-000060070000}"/>
            </a:ext>
          </a:extLst>
        </xdr:cNvPr>
        <xdr:cNvSpPr txBox="1">
          <a:spLocks noChangeArrowheads="1"/>
        </xdr:cNvSpPr>
      </xdr:nvSpPr>
      <xdr:spPr bwMode="auto">
        <a:xfrm>
          <a:off x="7246620" y="119702580"/>
          <a:ext cx="59601"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87706"/>
    <xdr:sp macro="" textlink="">
      <xdr:nvSpPr>
        <xdr:cNvPr id="1889" name="Text Box 1">
          <a:extLst>
            <a:ext uri="{FF2B5EF4-FFF2-40B4-BE49-F238E27FC236}">
              <a16:creationId xmlns:a16="http://schemas.microsoft.com/office/drawing/2014/main" xmlns="" id="{00000000-0008-0000-0200-000061070000}"/>
            </a:ext>
          </a:extLst>
        </xdr:cNvPr>
        <xdr:cNvSpPr txBox="1">
          <a:spLocks noChangeArrowheads="1"/>
        </xdr:cNvSpPr>
      </xdr:nvSpPr>
      <xdr:spPr bwMode="auto">
        <a:xfrm>
          <a:off x="7246620" y="119702580"/>
          <a:ext cx="59601"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06756"/>
    <xdr:sp macro="" textlink="">
      <xdr:nvSpPr>
        <xdr:cNvPr id="1890" name="Text Box 4">
          <a:extLst>
            <a:ext uri="{FF2B5EF4-FFF2-40B4-BE49-F238E27FC236}">
              <a16:creationId xmlns:a16="http://schemas.microsoft.com/office/drawing/2014/main" xmlns="" id="{00000000-0008-0000-0200-000062070000}"/>
            </a:ext>
          </a:extLst>
        </xdr:cNvPr>
        <xdr:cNvSpPr txBox="1">
          <a:spLocks noChangeArrowheads="1"/>
        </xdr:cNvSpPr>
      </xdr:nvSpPr>
      <xdr:spPr bwMode="auto">
        <a:xfrm>
          <a:off x="7246620" y="119702580"/>
          <a:ext cx="59601"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1891" name="Text Box 1">
          <a:extLst>
            <a:ext uri="{FF2B5EF4-FFF2-40B4-BE49-F238E27FC236}">
              <a16:creationId xmlns:a16="http://schemas.microsoft.com/office/drawing/2014/main" xmlns="" id="{00000000-0008-0000-0200-00006307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1892" name="Text Box 2">
          <a:extLst>
            <a:ext uri="{FF2B5EF4-FFF2-40B4-BE49-F238E27FC236}">
              <a16:creationId xmlns:a16="http://schemas.microsoft.com/office/drawing/2014/main" xmlns="" id="{00000000-0008-0000-0200-00006407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1893" name="Text Box 1">
          <a:extLst>
            <a:ext uri="{FF2B5EF4-FFF2-40B4-BE49-F238E27FC236}">
              <a16:creationId xmlns:a16="http://schemas.microsoft.com/office/drawing/2014/main" xmlns="" id="{00000000-0008-0000-0200-00006507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1894" name="Text Box 2">
          <a:extLst>
            <a:ext uri="{FF2B5EF4-FFF2-40B4-BE49-F238E27FC236}">
              <a16:creationId xmlns:a16="http://schemas.microsoft.com/office/drawing/2014/main" xmlns="" id="{00000000-0008-0000-0200-00006607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1895" name="Text Box 1">
          <a:extLst>
            <a:ext uri="{FF2B5EF4-FFF2-40B4-BE49-F238E27FC236}">
              <a16:creationId xmlns:a16="http://schemas.microsoft.com/office/drawing/2014/main" xmlns="" id="{00000000-0008-0000-0200-00006707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1896" name="Text Box 4">
          <a:extLst>
            <a:ext uri="{FF2B5EF4-FFF2-40B4-BE49-F238E27FC236}">
              <a16:creationId xmlns:a16="http://schemas.microsoft.com/office/drawing/2014/main" xmlns="" id="{00000000-0008-0000-0200-00006807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1897" name="Text Box 1">
          <a:extLst>
            <a:ext uri="{FF2B5EF4-FFF2-40B4-BE49-F238E27FC236}">
              <a16:creationId xmlns:a16="http://schemas.microsoft.com/office/drawing/2014/main" xmlns="" id="{00000000-0008-0000-0200-00006907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1898" name="Text Box 4">
          <a:extLst>
            <a:ext uri="{FF2B5EF4-FFF2-40B4-BE49-F238E27FC236}">
              <a16:creationId xmlns:a16="http://schemas.microsoft.com/office/drawing/2014/main" xmlns="" id="{00000000-0008-0000-0200-00006A07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899" name="Text Box 1">
          <a:extLst>
            <a:ext uri="{FF2B5EF4-FFF2-40B4-BE49-F238E27FC236}">
              <a16:creationId xmlns:a16="http://schemas.microsoft.com/office/drawing/2014/main" xmlns="" id="{00000000-0008-0000-0200-00006B07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900" name="Text Box 2">
          <a:extLst>
            <a:ext uri="{FF2B5EF4-FFF2-40B4-BE49-F238E27FC236}">
              <a16:creationId xmlns:a16="http://schemas.microsoft.com/office/drawing/2014/main" xmlns="" id="{00000000-0008-0000-0200-00006C07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901" name="Text Box 1">
          <a:extLst>
            <a:ext uri="{FF2B5EF4-FFF2-40B4-BE49-F238E27FC236}">
              <a16:creationId xmlns:a16="http://schemas.microsoft.com/office/drawing/2014/main" xmlns="" id="{00000000-0008-0000-0200-00006D07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902" name="Text Box 2">
          <a:extLst>
            <a:ext uri="{FF2B5EF4-FFF2-40B4-BE49-F238E27FC236}">
              <a16:creationId xmlns:a16="http://schemas.microsoft.com/office/drawing/2014/main" xmlns="" id="{00000000-0008-0000-0200-00006E07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903" name="Text Box 1">
          <a:extLst>
            <a:ext uri="{FF2B5EF4-FFF2-40B4-BE49-F238E27FC236}">
              <a16:creationId xmlns:a16="http://schemas.microsoft.com/office/drawing/2014/main" xmlns="" id="{00000000-0008-0000-0200-00006F07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904" name="Text Box 2">
          <a:extLst>
            <a:ext uri="{FF2B5EF4-FFF2-40B4-BE49-F238E27FC236}">
              <a16:creationId xmlns:a16="http://schemas.microsoft.com/office/drawing/2014/main" xmlns="" id="{00000000-0008-0000-0200-00007007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905" name="Text Box 1">
          <a:extLst>
            <a:ext uri="{FF2B5EF4-FFF2-40B4-BE49-F238E27FC236}">
              <a16:creationId xmlns:a16="http://schemas.microsoft.com/office/drawing/2014/main" xmlns="" id="{00000000-0008-0000-0200-00007107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1906" name="Text Box 2">
          <a:extLst>
            <a:ext uri="{FF2B5EF4-FFF2-40B4-BE49-F238E27FC236}">
              <a16:creationId xmlns:a16="http://schemas.microsoft.com/office/drawing/2014/main" xmlns="" id="{00000000-0008-0000-0200-00007207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907" name="Text Box 1">
          <a:extLst>
            <a:ext uri="{FF2B5EF4-FFF2-40B4-BE49-F238E27FC236}">
              <a16:creationId xmlns:a16="http://schemas.microsoft.com/office/drawing/2014/main" xmlns="" id="{00000000-0008-0000-0200-00007307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1908" name="Text Box 4">
          <a:extLst>
            <a:ext uri="{FF2B5EF4-FFF2-40B4-BE49-F238E27FC236}">
              <a16:creationId xmlns:a16="http://schemas.microsoft.com/office/drawing/2014/main" xmlns="" id="{00000000-0008-0000-0200-00007407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1909" name="Text Box 1">
          <a:extLst>
            <a:ext uri="{FF2B5EF4-FFF2-40B4-BE49-F238E27FC236}">
              <a16:creationId xmlns:a16="http://schemas.microsoft.com/office/drawing/2014/main" xmlns="" id="{00000000-0008-0000-0200-00007507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1910" name="Text Box 4">
          <a:extLst>
            <a:ext uri="{FF2B5EF4-FFF2-40B4-BE49-F238E27FC236}">
              <a16:creationId xmlns:a16="http://schemas.microsoft.com/office/drawing/2014/main" xmlns="" id="{00000000-0008-0000-0200-00007607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911" name="Text Box 1">
          <a:extLst>
            <a:ext uri="{FF2B5EF4-FFF2-40B4-BE49-F238E27FC236}">
              <a16:creationId xmlns:a16="http://schemas.microsoft.com/office/drawing/2014/main" xmlns="" id="{00000000-0008-0000-0200-00007707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912" name="Text Box 2">
          <a:extLst>
            <a:ext uri="{FF2B5EF4-FFF2-40B4-BE49-F238E27FC236}">
              <a16:creationId xmlns:a16="http://schemas.microsoft.com/office/drawing/2014/main" xmlns="" id="{00000000-0008-0000-0200-00007807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913" name="Text Box 1">
          <a:extLst>
            <a:ext uri="{FF2B5EF4-FFF2-40B4-BE49-F238E27FC236}">
              <a16:creationId xmlns:a16="http://schemas.microsoft.com/office/drawing/2014/main" xmlns="" id="{00000000-0008-0000-0200-00007907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914" name="Text Box 2">
          <a:extLst>
            <a:ext uri="{FF2B5EF4-FFF2-40B4-BE49-F238E27FC236}">
              <a16:creationId xmlns:a16="http://schemas.microsoft.com/office/drawing/2014/main" xmlns="" id="{00000000-0008-0000-0200-00007A07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915" name="Text Box 1">
          <a:extLst>
            <a:ext uri="{FF2B5EF4-FFF2-40B4-BE49-F238E27FC236}">
              <a16:creationId xmlns:a16="http://schemas.microsoft.com/office/drawing/2014/main" xmlns="" id="{00000000-0008-0000-0200-00007B07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916" name="Text Box 1">
          <a:extLst>
            <a:ext uri="{FF2B5EF4-FFF2-40B4-BE49-F238E27FC236}">
              <a16:creationId xmlns:a16="http://schemas.microsoft.com/office/drawing/2014/main" xmlns="" id="{00000000-0008-0000-0200-00007C07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917" name="Text Box 4">
          <a:extLst>
            <a:ext uri="{FF2B5EF4-FFF2-40B4-BE49-F238E27FC236}">
              <a16:creationId xmlns:a16="http://schemas.microsoft.com/office/drawing/2014/main" xmlns="" id="{00000000-0008-0000-0200-00007D07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1918" name="Text Box 1">
          <a:extLst>
            <a:ext uri="{FF2B5EF4-FFF2-40B4-BE49-F238E27FC236}">
              <a16:creationId xmlns:a16="http://schemas.microsoft.com/office/drawing/2014/main" xmlns="" id="{00000000-0008-0000-0200-00007E07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1919" name="Text Box 4">
          <a:extLst>
            <a:ext uri="{FF2B5EF4-FFF2-40B4-BE49-F238E27FC236}">
              <a16:creationId xmlns:a16="http://schemas.microsoft.com/office/drawing/2014/main" xmlns="" id="{00000000-0008-0000-0200-00007F07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920" name="Text Box 1">
          <a:extLst>
            <a:ext uri="{FF2B5EF4-FFF2-40B4-BE49-F238E27FC236}">
              <a16:creationId xmlns:a16="http://schemas.microsoft.com/office/drawing/2014/main" xmlns="" id="{00000000-0008-0000-0200-00008007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921" name="Text Box 2">
          <a:extLst>
            <a:ext uri="{FF2B5EF4-FFF2-40B4-BE49-F238E27FC236}">
              <a16:creationId xmlns:a16="http://schemas.microsoft.com/office/drawing/2014/main" xmlns="" id="{00000000-0008-0000-0200-00008107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922" name="Text Box 1">
          <a:extLst>
            <a:ext uri="{FF2B5EF4-FFF2-40B4-BE49-F238E27FC236}">
              <a16:creationId xmlns:a16="http://schemas.microsoft.com/office/drawing/2014/main" xmlns="" id="{00000000-0008-0000-0200-00008207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1923" name="Text Box 2">
          <a:extLst>
            <a:ext uri="{FF2B5EF4-FFF2-40B4-BE49-F238E27FC236}">
              <a16:creationId xmlns:a16="http://schemas.microsoft.com/office/drawing/2014/main" xmlns="" id="{00000000-0008-0000-0200-00008307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1924" name="Text Box 1">
          <a:extLst>
            <a:ext uri="{FF2B5EF4-FFF2-40B4-BE49-F238E27FC236}">
              <a16:creationId xmlns:a16="http://schemas.microsoft.com/office/drawing/2014/main" xmlns="" id="{00000000-0008-0000-0200-00008407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1925" name="Text Box 1">
          <a:extLst>
            <a:ext uri="{FF2B5EF4-FFF2-40B4-BE49-F238E27FC236}">
              <a16:creationId xmlns:a16="http://schemas.microsoft.com/office/drawing/2014/main" xmlns="" id="{00000000-0008-0000-0200-00008507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1926" name="Text Box 4">
          <a:extLst>
            <a:ext uri="{FF2B5EF4-FFF2-40B4-BE49-F238E27FC236}">
              <a16:creationId xmlns:a16="http://schemas.microsoft.com/office/drawing/2014/main" xmlns="" id="{00000000-0008-0000-0200-00008607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1927" name="Text Box 1">
          <a:extLst>
            <a:ext uri="{FF2B5EF4-FFF2-40B4-BE49-F238E27FC236}">
              <a16:creationId xmlns:a16="http://schemas.microsoft.com/office/drawing/2014/main" xmlns="" id="{00000000-0008-0000-0200-00008707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1928" name="Text Box 4">
          <a:extLst>
            <a:ext uri="{FF2B5EF4-FFF2-40B4-BE49-F238E27FC236}">
              <a16:creationId xmlns:a16="http://schemas.microsoft.com/office/drawing/2014/main" xmlns="" id="{00000000-0008-0000-0200-00008807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1929" name="Text Box 1">
          <a:extLst>
            <a:ext uri="{FF2B5EF4-FFF2-40B4-BE49-F238E27FC236}">
              <a16:creationId xmlns:a16="http://schemas.microsoft.com/office/drawing/2014/main" xmlns="" id="{00000000-0008-0000-0200-00008907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930" name="Text Box 1">
          <a:extLst>
            <a:ext uri="{FF2B5EF4-FFF2-40B4-BE49-F238E27FC236}">
              <a16:creationId xmlns:a16="http://schemas.microsoft.com/office/drawing/2014/main" xmlns="" id="{00000000-0008-0000-0200-00008A07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1931" name="Text Box 4">
          <a:extLst>
            <a:ext uri="{FF2B5EF4-FFF2-40B4-BE49-F238E27FC236}">
              <a16:creationId xmlns:a16="http://schemas.microsoft.com/office/drawing/2014/main" xmlns="" id="{00000000-0008-0000-0200-00008B07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1932" name="Text Box 1">
          <a:extLst>
            <a:ext uri="{FF2B5EF4-FFF2-40B4-BE49-F238E27FC236}">
              <a16:creationId xmlns:a16="http://schemas.microsoft.com/office/drawing/2014/main" xmlns="" id="{00000000-0008-0000-0200-00008C07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1933" name="Text Box 4">
          <a:extLst>
            <a:ext uri="{FF2B5EF4-FFF2-40B4-BE49-F238E27FC236}">
              <a16:creationId xmlns:a16="http://schemas.microsoft.com/office/drawing/2014/main" xmlns="" id="{00000000-0008-0000-0200-00008D07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934" name="Text Box 1">
          <a:extLst>
            <a:ext uri="{FF2B5EF4-FFF2-40B4-BE49-F238E27FC236}">
              <a16:creationId xmlns:a16="http://schemas.microsoft.com/office/drawing/2014/main" xmlns="" id="{00000000-0008-0000-0200-00008E07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935" name="Text Box 2">
          <a:extLst>
            <a:ext uri="{FF2B5EF4-FFF2-40B4-BE49-F238E27FC236}">
              <a16:creationId xmlns:a16="http://schemas.microsoft.com/office/drawing/2014/main" xmlns="" id="{00000000-0008-0000-0200-00008F07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936" name="Text Box 1">
          <a:extLst>
            <a:ext uri="{FF2B5EF4-FFF2-40B4-BE49-F238E27FC236}">
              <a16:creationId xmlns:a16="http://schemas.microsoft.com/office/drawing/2014/main" xmlns="" id="{00000000-0008-0000-0200-00009007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1937" name="Text Box 2">
          <a:extLst>
            <a:ext uri="{FF2B5EF4-FFF2-40B4-BE49-F238E27FC236}">
              <a16:creationId xmlns:a16="http://schemas.microsoft.com/office/drawing/2014/main" xmlns="" id="{00000000-0008-0000-0200-00009107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1938" name="Text Box 1">
          <a:extLst>
            <a:ext uri="{FF2B5EF4-FFF2-40B4-BE49-F238E27FC236}">
              <a16:creationId xmlns:a16="http://schemas.microsoft.com/office/drawing/2014/main" xmlns="" id="{00000000-0008-0000-0200-000092070000}"/>
            </a:ext>
          </a:extLst>
        </xdr:cNvPr>
        <xdr:cNvSpPr txBox="1">
          <a:spLocks noChangeArrowheads="1"/>
        </xdr:cNvSpPr>
      </xdr:nvSpPr>
      <xdr:spPr bwMode="auto">
        <a:xfrm>
          <a:off x="7246620" y="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1939" name="Text Box 4">
          <a:extLst>
            <a:ext uri="{FF2B5EF4-FFF2-40B4-BE49-F238E27FC236}">
              <a16:creationId xmlns:a16="http://schemas.microsoft.com/office/drawing/2014/main" xmlns="" id="{00000000-0008-0000-0200-000093070000}"/>
            </a:ext>
          </a:extLst>
        </xdr:cNvPr>
        <xdr:cNvSpPr txBox="1">
          <a:spLocks noChangeArrowheads="1"/>
        </xdr:cNvSpPr>
      </xdr:nvSpPr>
      <xdr:spPr bwMode="auto">
        <a:xfrm>
          <a:off x="7246620" y="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1940" name="Text Box 1">
          <a:extLst>
            <a:ext uri="{FF2B5EF4-FFF2-40B4-BE49-F238E27FC236}">
              <a16:creationId xmlns:a16="http://schemas.microsoft.com/office/drawing/2014/main" xmlns="" id="{00000000-0008-0000-0200-000094070000}"/>
            </a:ext>
          </a:extLst>
        </xdr:cNvPr>
        <xdr:cNvSpPr txBox="1">
          <a:spLocks noChangeArrowheads="1"/>
        </xdr:cNvSpPr>
      </xdr:nvSpPr>
      <xdr:spPr bwMode="auto">
        <a:xfrm>
          <a:off x="7246620" y="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1941" name="Text Box 4">
          <a:extLst>
            <a:ext uri="{FF2B5EF4-FFF2-40B4-BE49-F238E27FC236}">
              <a16:creationId xmlns:a16="http://schemas.microsoft.com/office/drawing/2014/main" xmlns="" id="{00000000-0008-0000-0200-000095070000}"/>
            </a:ext>
          </a:extLst>
        </xdr:cNvPr>
        <xdr:cNvSpPr txBox="1">
          <a:spLocks noChangeArrowheads="1"/>
        </xdr:cNvSpPr>
      </xdr:nvSpPr>
      <xdr:spPr bwMode="auto">
        <a:xfrm>
          <a:off x="7246620" y="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1942" name="Text Box 1">
          <a:extLst>
            <a:ext uri="{FF2B5EF4-FFF2-40B4-BE49-F238E27FC236}">
              <a16:creationId xmlns:a16="http://schemas.microsoft.com/office/drawing/2014/main" xmlns="" id="{00000000-0008-0000-0200-000096070000}"/>
            </a:ext>
          </a:extLst>
        </xdr:cNvPr>
        <xdr:cNvSpPr txBox="1">
          <a:spLocks noChangeArrowheads="1"/>
        </xdr:cNvSpPr>
      </xdr:nvSpPr>
      <xdr:spPr bwMode="auto">
        <a:xfrm>
          <a:off x="7246620" y="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1943" name="Text Box 2">
          <a:extLst>
            <a:ext uri="{FF2B5EF4-FFF2-40B4-BE49-F238E27FC236}">
              <a16:creationId xmlns:a16="http://schemas.microsoft.com/office/drawing/2014/main" xmlns="" id="{00000000-0008-0000-0200-000097070000}"/>
            </a:ext>
          </a:extLst>
        </xdr:cNvPr>
        <xdr:cNvSpPr txBox="1">
          <a:spLocks noChangeArrowheads="1"/>
        </xdr:cNvSpPr>
      </xdr:nvSpPr>
      <xdr:spPr bwMode="auto">
        <a:xfrm>
          <a:off x="7246620" y="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1944" name="Text Box 1">
          <a:extLst>
            <a:ext uri="{FF2B5EF4-FFF2-40B4-BE49-F238E27FC236}">
              <a16:creationId xmlns:a16="http://schemas.microsoft.com/office/drawing/2014/main" xmlns="" id="{00000000-0008-0000-0200-000098070000}"/>
            </a:ext>
          </a:extLst>
        </xdr:cNvPr>
        <xdr:cNvSpPr txBox="1">
          <a:spLocks noChangeArrowheads="1"/>
        </xdr:cNvSpPr>
      </xdr:nvSpPr>
      <xdr:spPr bwMode="auto">
        <a:xfrm>
          <a:off x="7246620" y="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1945" name="Text Box 2">
          <a:extLst>
            <a:ext uri="{FF2B5EF4-FFF2-40B4-BE49-F238E27FC236}">
              <a16:creationId xmlns:a16="http://schemas.microsoft.com/office/drawing/2014/main" xmlns="" id="{00000000-0008-0000-0200-000099070000}"/>
            </a:ext>
          </a:extLst>
        </xdr:cNvPr>
        <xdr:cNvSpPr txBox="1">
          <a:spLocks noChangeArrowheads="1"/>
        </xdr:cNvSpPr>
      </xdr:nvSpPr>
      <xdr:spPr bwMode="auto">
        <a:xfrm>
          <a:off x="7246620" y="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1946" name="Text Box 1">
          <a:extLst>
            <a:ext uri="{FF2B5EF4-FFF2-40B4-BE49-F238E27FC236}">
              <a16:creationId xmlns:a16="http://schemas.microsoft.com/office/drawing/2014/main" xmlns="" id="{00000000-0008-0000-0200-00009A070000}"/>
            </a:ext>
          </a:extLst>
        </xdr:cNvPr>
        <xdr:cNvSpPr txBox="1">
          <a:spLocks noChangeArrowheads="1"/>
        </xdr:cNvSpPr>
      </xdr:nvSpPr>
      <xdr:spPr bwMode="auto">
        <a:xfrm>
          <a:off x="7246620" y="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1947" name="Text Box 2">
          <a:extLst>
            <a:ext uri="{FF2B5EF4-FFF2-40B4-BE49-F238E27FC236}">
              <a16:creationId xmlns:a16="http://schemas.microsoft.com/office/drawing/2014/main" xmlns="" id="{00000000-0008-0000-0200-00009B070000}"/>
            </a:ext>
          </a:extLst>
        </xdr:cNvPr>
        <xdr:cNvSpPr txBox="1">
          <a:spLocks noChangeArrowheads="1"/>
        </xdr:cNvSpPr>
      </xdr:nvSpPr>
      <xdr:spPr bwMode="auto">
        <a:xfrm>
          <a:off x="7246620" y="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1948" name="Text Box 1">
          <a:extLst>
            <a:ext uri="{FF2B5EF4-FFF2-40B4-BE49-F238E27FC236}">
              <a16:creationId xmlns:a16="http://schemas.microsoft.com/office/drawing/2014/main" xmlns="" id="{00000000-0008-0000-0200-00009C070000}"/>
            </a:ext>
          </a:extLst>
        </xdr:cNvPr>
        <xdr:cNvSpPr txBox="1">
          <a:spLocks noChangeArrowheads="1"/>
        </xdr:cNvSpPr>
      </xdr:nvSpPr>
      <xdr:spPr bwMode="auto">
        <a:xfrm>
          <a:off x="7246620" y="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1949" name="Text Box 2">
          <a:extLst>
            <a:ext uri="{FF2B5EF4-FFF2-40B4-BE49-F238E27FC236}">
              <a16:creationId xmlns:a16="http://schemas.microsoft.com/office/drawing/2014/main" xmlns="" id="{00000000-0008-0000-0200-00009D070000}"/>
            </a:ext>
          </a:extLst>
        </xdr:cNvPr>
        <xdr:cNvSpPr txBox="1">
          <a:spLocks noChangeArrowheads="1"/>
        </xdr:cNvSpPr>
      </xdr:nvSpPr>
      <xdr:spPr bwMode="auto">
        <a:xfrm>
          <a:off x="7246620" y="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1950" name="Text Box 1">
          <a:extLst>
            <a:ext uri="{FF2B5EF4-FFF2-40B4-BE49-F238E27FC236}">
              <a16:creationId xmlns:a16="http://schemas.microsoft.com/office/drawing/2014/main" xmlns="" id="{00000000-0008-0000-0200-00009E070000}"/>
            </a:ext>
          </a:extLst>
        </xdr:cNvPr>
        <xdr:cNvSpPr txBox="1">
          <a:spLocks noChangeArrowheads="1"/>
        </xdr:cNvSpPr>
      </xdr:nvSpPr>
      <xdr:spPr bwMode="auto">
        <a:xfrm>
          <a:off x="7246620" y="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1951" name="Text Box 4">
          <a:extLst>
            <a:ext uri="{FF2B5EF4-FFF2-40B4-BE49-F238E27FC236}">
              <a16:creationId xmlns:a16="http://schemas.microsoft.com/office/drawing/2014/main" xmlns="" id="{00000000-0008-0000-0200-00009F070000}"/>
            </a:ext>
          </a:extLst>
        </xdr:cNvPr>
        <xdr:cNvSpPr txBox="1">
          <a:spLocks noChangeArrowheads="1"/>
        </xdr:cNvSpPr>
      </xdr:nvSpPr>
      <xdr:spPr bwMode="auto">
        <a:xfrm>
          <a:off x="7246620" y="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1952" name="Text Box 1">
          <a:extLst>
            <a:ext uri="{FF2B5EF4-FFF2-40B4-BE49-F238E27FC236}">
              <a16:creationId xmlns:a16="http://schemas.microsoft.com/office/drawing/2014/main" xmlns="" id="{00000000-0008-0000-0200-0000A0070000}"/>
            </a:ext>
          </a:extLst>
        </xdr:cNvPr>
        <xdr:cNvSpPr txBox="1">
          <a:spLocks noChangeArrowheads="1"/>
        </xdr:cNvSpPr>
      </xdr:nvSpPr>
      <xdr:spPr bwMode="auto">
        <a:xfrm>
          <a:off x="7246620" y="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1953" name="Text Box 4">
          <a:extLst>
            <a:ext uri="{FF2B5EF4-FFF2-40B4-BE49-F238E27FC236}">
              <a16:creationId xmlns:a16="http://schemas.microsoft.com/office/drawing/2014/main" xmlns="" id="{00000000-0008-0000-0200-0000A1070000}"/>
            </a:ext>
          </a:extLst>
        </xdr:cNvPr>
        <xdr:cNvSpPr txBox="1">
          <a:spLocks noChangeArrowheads="1"/>
        </xdr:cNvSpPr>
      </xdr:nvSpPr>
      <xdr:spPr bwMode="auto">
        <a:xfrm>
          <a:off x="7246620" y="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1954" name="Text Box 1">
          <a:extLst>
            <a:ext uri="{FF2B5EF4-FFF2-40B4-BE49-F238E27FC236}">
              <a16:creationId xmlns:a16="http://schemas.microsoft.com/office/drawing/2014/main" xmlns="" id="{00000000-0008-0000-0200-0000A2070000}"/>
            </a:ext>
          </a:extLst>
        </xdr:cNvPr>
        <xdr:cNvSpPr txBox="1">
          <a:spLocks noChangeArrowheads="1"/>
        </xdr:cNvSpPr>
      </xdr:nvSpPr>
      <xdr:spPr bwMode="auto">
        <a:xfrm>
          <a:off x="7246620" y="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1955" name="Text Box 2">
          <a:extLst>
            <a:ext uri="{FF2B5EF4-FFF2-40B4-BE49-F238E27FC236}">
              <a16:creationId xmlns:a16="http://schemas.microsoft.com/office/drawing/2014/main" xmlns="" id="{00000000-0008-0000-0200-0000A3070000}"/>
            </a:ext>
          </a:extLst>
        </xdr:cNvPr>
        <xdr:cNvSpPr txBox="1">
          <a:spLocks noChangeArrowheads="1"/>
        </xdr:cNvSpPr>
      </xdr:nvSpPr>
      <xdr:spPr bwMode="auto">
        <a:xfrm>
          <a:off x="7246620" y="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1956" name="Text Box 1">
          <a:extLst>
            <a:ext uri="{FF2B5EF4-FFF2-40B4-BE49-F238E27FC236}">
              <a16:creationId xmlns:a16="http://schemas.microsoft.com/office/drawing/2014/main" xmlns="" id="{00000000-0008-0000-0200-0000A4070000}"/>
            </a:ext>
          </a:extLst>
        </xdr:cNvPr>
        <xdr:cNvSpPr txBox="1">
          <a:spLocks noChangeArrowheads="1"/>
        </xdr:cNvSpPr>
      </xdr:nvSpPr>
      <xdr:spPr bwMode="auto">
        <a:xfrm>
          <a:off x="7246620" y="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1957" name="Text Box 2">
          <a:extLst>
            <a:ext uri="{FF2B5EF4-FFF2-40B4-BE49-F238E27FC236}">
              <a16:creationId xmlns:a16="http://schemas.microsoft.com/office/drawing/2014/main" xmlns="" id="{00000000-0008-0000-0200-0000A5070000}"/>
            </a:ext>
          </a:extLst>
        </xdr:cNvPr>
        <xdr:cNvSpPr txBox="1">
          <a:spLocks noChangeArrowheads="1"/>
        </xdr:cNvSpPr>
      </xdr:nvSpPr>
      <xdr:spPr bwMode="auto">
        <a:xfrm>
          <a:off x="7246620" y="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1958" name="Text Box 1">
          <a:extLst>
            <a:ext uri="{FF2B5EF4-FFF2-40B4-BE49-F238E27FC236}">
              <a16:creationId xmlns:a16="http://schemas.microsoft.com/office/drawing/2014/main" xmlns="" id="{00000000-0008-0000-0200-0000A6070000}"/>
            </a:ext>
          </a:extLst>
        </xdr:cNvPr>
        <xdr:cNvSpPr txBox="1">
          <a:spLocks noChangeArrowheads="1"/>
        </xdr:cNvSpPr>
      </xdr:nvSpPr>
      <xdr:spPr bwMode="auto">
        <a:xfrm>
          <a:off x="7246620" y="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1959" name="Text Box 1">
          <a:extLst>
            <a:ext uri="{FF2B5EF4-FFF2-40B4-BE49-F238E27FC236}">
              <a16:creationId xmlns:a16="http://schemas.microsoft.com/office/drawing/2014/main" xmlns="" id="{00000000-0008-0000-0200-0000A7070000}"/>
            </a:ext>
          </a:extLst>
        </xdr:cNvPr>
        <xdr:cNvSpPr txBox="1">
          <a:spLocks noChangeArrowheads="1"/>
        </xdr:cNvSpPr>
      </xdr:nvSpPr>
      <xdr:spPr bwMode="auto">
        <a:xfrm>
          <a:off x="7246620" y="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1960" name="Text Box 4">
          <a:extLst>
            <a:ext uri="{FF2B5EF4-FFF2-40B4-BE49-F238E27FC236}">
              <a16:creationId xmlns:a16="http://schemas.microsoft.com/office/drawing/2014/main" xmlns="" id="{00000000-0008-0000-0200-0000A8070000}"/>
            </a:ext>
          </a:extLst>
        </xdr:cNvPr>
        <xdr:cNvSpPr txBox="1">
          <a:spLocks noChangeArrowheads="1"/>
        </xdr:cNvSpPr>
      </xdr:nvSpPr>
      <xdr:spPr bwMode="auto">
        <a:xfrm>
          <a:off x="7246620" y="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1961" name="Text Box 1">
          <a:extLst>
            <a:ext uri="{FF2B5EF4-FFF2-40B4-BE49-F238E27FC236}">
              <a16:creationId xmlns:a16="http://schemas.microsoft.com/office/drawing/2014/main" xmlns="" id="{00000000-0008-0000-0200-0000A9070000}"/>
            </a:ext>
          </a:extLst>
        </xdr:cNvPr>
        <xdr:cNvSpPr txBox="1">
          <a:spLocks noChangeArrowheads="1"/>
        </xdr:cNvSpPr>
      </xdr:nvSpPr>
      <xdr:spPr bwMode="auto">
        <a:xfrm>
          <a:off x="7246620" y="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1962" name="Text Box 4">
          <a:extLst>
            <a:ext uri="{FF2B5EF4-FFF2-40B4-BE49-F238E27FC236}">
              <a16:creationId xmlns:a16="http://schemas.microsoft.com/office/drawing/2014/main" xmlns="" id="{00000000-0008-0000-0200-0000AA070000}"/>
            </a:ext>
          </a:extLst>
        </xdr:cNvPr>
        <xdr:cNvSpPr txBox="1">
          <a:spLocks noChangeArrowheads="1"/>
        </xdr:cNvSpPr>
      </xdr:nvSpPr>
      <xdr:spPr bwMode="auto">
        <a:xfrm>
          <a:off x="7246620" y="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1963" name="Text Box 1">
          <a:extLst>
            <a:ext uri="{FF2B5EF4-FFF2-40B4-BE49-F238E27FC236}">
              <a16:creationId xmlns:a16="http://schemas.microsoft.com/office/drawing/2014/main" xmlns="" id="{00000000-0008-0000-0200-0000AB070000}"/>
            </a:ext>
          </a:extLst>
        </xdr:cNvPr>
        <xdr:cNvSpPr txBox="1">
          <a:spLocks noChangeArrowheads="1"/>
        </xdr:cNvSpPr>
      </xdr:nvSpPr>
      <xdr:spPr bwMode="auto">
        <a:xfrm>
          <a:off x="7246620" y="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1964" name="Text Box 2">
          <a:extLst>
            <a:ext uri="{FF2B5EF4-FFF2-40B4-BE49-F238E27FC236}">
              <a16:creationId xmlns:a16="http://schemas.microsoft.com/office/drawing/2014/main" xmlns="" id="{00000000-0008-0000-0200-0000AC070000}"/>
            </a:ext>
          </a:extLst>
        </xdr:cNvPr>
        <xdr:cNvSpPr txBox="1">
          <a:spLocks noChangeArrowheads="1"/>
        </xdr:cNvSpPr>
      </xdr:nvSpPr>
      <xdr:spPr bwMode="auto">
        <a:xfrm>
          <a:off x="7246620" y="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1965" name="Text Box 1">
          <a:extLst>
            <a:ext uri="{FF2B5EF4-FFF2-40B4-BE49-F238E27FC236}">
              <a16:creationId xmlns:a16="http://schemas.microsoft.com/office/drawing/2014/main" xmlns="" id="{00000000-0008-0000-0200-0000AD070000}"/>
            </a:ext>
          </a:extLst>
        </xdr:cNvPr>
        <xdr:cNvSpPr txBox="1">
          <a:spLocks noChangeArrowheads="1"/>
        </xdr:cNvSpPr>
      </xdr:nvSpPr>
      <xdr:spPr bwMode="auto">
        <a:xfrm>
          <a:off x="7246620" y="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1966" name="Text Box 2">
          <a:extLst>
            <a:ext uri="{FF2B5EF4-FFF2-40B4-BE49-F238E27FC236}">
              <a16:creationId xmlns:a16="http://schemas.microsoft.com/office/drawing/2014/main" xmlns="" id="{00000000-0008-0000-0200-0000AE070000}"/>
            </a:ext>
          </a:extLst>
        </xdr:cNvPr>
        <xdr:cNvSpPr txBox="1">
          <a:spLocks noChangeArrowheads="1"/>
        </xdr:cNvSpPr>
      </xdr:nvSpPr>
      <xdr:spPr bwMode="auto">
        <a:xfrm>
          <a:off x="7246620" y="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1967" name="Text Box 1">
          <a:extLst>
            <a:ext uri="{FF2B5EF4-FFF2-40B4-BE49-F238E27FC236}">
              <a16:creationId xmlns:a16="http://schemas.microsoft.com/office/drawing/2014/main" xmlns="" id="{00000000-0008-0000-0200-0000AF070000}"/>
            </a:ext>
          </a:extLst>
        </xdr:cNvPr>
        <xdr:cNvSpPr txBox="1">
          <a:spLocks noChangeArrowheads="1"/>
        </xdr:cNvSpPr>
      </xdr:nvSpPr>
      <xdr:spPr bwMode="auto">
        <a:xfrm>
          <a:off x="7246620" y="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1968" name="Text Box 1">
          <a:extLst>
            <a:ext uri="{FF2B5EF4-FFF2-40B4-BE49-F238E27FC236}">
              <a16:creationId xmlns:a16="http://schemas.microsoft.com/office/drawing/2014/main" xmlns="" id="{00000000-0008-0000-0200-0000B0070000}"/>
            </a:ext>
          </a:extLst>
        </xdr:cNvPr>
        <xdr:cNvSpPr txBox="1">
          <a:spLocks noChangeArrowheads="1"/>
        </xdr:cNvSpPr>
      </xdr:nvSpPr>
      <xdr:spPr bwMode="auto">
        <a:xfrm>
          <a:off x="7246620" y="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1969" name="Text Box 4">
          <a:extLst>
            <a:ext uri="{FF2B5EF4-FFF2-40B4-BE49-F238E27FC236}">
              <a16:creationId xmlns:a16="http://schemas.microsoft.com/office/drawing/2014/main" xmlns="" id="{00000000-0008-0000-0200-0000B1070000}"/>
            </a:ext>
          </a:extLst>
        </xdr:cNvPr>
        <xdr:cNvSpPr txBox="1">
          <a:spLocks noChangeArrowheads="1"/>
        </xdr:cNvSpPr>
      </xdr:nvSpPr>
      <xdr:spPr bwMode="auto">
        <a:xfrm>
          <a:off x="7246620" y="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1970" name="Text Box 1">
          <a:extLst>
            <a:ext uri="{FF2B5EF4-FFF2-40B4-BE49-F238E27FC236}">
              <a16:creationId xmlns:a16="http://schemas.microsoft.com/office/drawing/2014/main" xmlns="" id="{00000000-0008-0000-0200-0000B2070000}"/>
            </a:ext>
          </a:extLst>
        </xdr:cNvPr>
        <xdr:cNvSpPr txBox="1">
          <a:spLocks noChangeArrowheads="1"/>
        </xdr:cNvSpPr>
      </xdr:nvSpPr>
      <xdr:spPr bwMode="auto">
        <a:xfrm>
          <a:off x="7246620" y="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1971" name="Text Box 4">
          <a:extLst>
            <a:ext uri="{FF2B5EF4-FFF2-40B4-BE49-F238E27FC236}">
              <a16:creationId xmlns:a16="http://schemas.microsoft.com/office/drawing/2014/main" xmlns="" id="{00000000-0008-0000-0200-0000B3070000}"/>
            </a:ext>
          </a:extLst>
        </xdr:cNvPr>
        <xdr:cNvSpPr txBox="1">
          <a:spLocks noChangeArrowheads="1"/>
        </xdr:cNvSpPr>
      </xdr:nvSpPr>
      <xdr:spPr bwMode="auto">
        <a:xfrm>
          <a:off x="7246620" y="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1972" name="Text Box 1">
          <a:extLst>
            <a:ext uri="{FF2B5EF4-FFF2-40B4-BE49-F238E27FC236}">
              <a16:creationId xmlns:a16="http://schemas.microsoft.com/office/drawing/2014/main" xmlns="" id="{00000000-0008-0000-0200-0000B4070000}"/>
            </a:ext>
          </a:extLst>
        </xdr:cNvPr>
        <xdr:cNvSpPr txBox="1">
          <a:spLocks noChangeArrowheads="1"/>
        </xdr:cNvSpPr>
      </xdr:nvSpPr>
      <xdr:spPr bwMode="auto">
        <a:xfrm>
          <a:off x="7246620" y="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1973" name="Text Box 1">
          <a:extLst>
            <a:ext uri="{FF2B5EF4-FFF2-40B4-BE49-F238E27FC236}">
              <a16:creationId xmlns:a16="http://schemas.microsoft.com/office/drawing/2014/main" xmlns="" id="{00000000-0008-0000-0200-0000B5070000}"/>
            </a:ext>
          </a:extLst>
        </xdr:cNvPr>
        <xdr:cNvSpPr txBox="1">
          <a:spLocks noChangeArrowheads="1"/>
        </xdr:cNvSpPr>
      </xdr:nvSpPr>
      <xdr:spPr bwMode="auto">
        <a:xfrm>
          <a:off x="7246620" y="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1974" name="Text Box 4">
          <a:extLst>
            <a:ext uri="{FF2B5EF4-FFF2-40B4-BE49-F238E27FC236}">
              <a16:creationId xmlns:a16="http://schemas.microsoft.com/office/drawing/2014/main" xmlns="" id="{00000000-0008-0000-0200-0000B6070000}"/>
            </a:ext>
          </a:extLst>
        </xdr:cNvPr>
        <xdr:cNvSpPr txBox="1">
          <a:spLocks noChangeArrowheads="1"/>
        </xdr:cNvSpPr>
      </xdr:nvSpPr>
      <xdr:spPr bwMode="auto">
        <a:xfrm>
          <a:off x="7246620" y="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1975" name="Text Box 1">
          <a:extLst>
            <a:ext uri="{FF2B5EF4-FFF2-40B4-BE49-F238E27FC236}">
              <a16:creationId xmlns:a16="http://schemas.microsoft.com/office/drawing/2014/main" xmlns="" id="{00000000-0008-0000-0200-0000B7070000}"/>
            </a:ext>
          </a:extLst>
        </xdr:cNvPr>
        <xdr:cNvSpPr txBox="1">
          <a:spLocks noChangeArrowheads="1"/>
        </xdr:cNvSpPr>
      </xdr:nvSpPr>
      <xdr:spPr bwMode="auto">
        <a:xfrm>
          <a:off x="7246620" y="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1976" name="Text Box 4">
          <a:extLst>
            <a:ext uri="{FF2B5EF4-FFF2-40B4-BE49-F238E27FC236}">
              <a16:creationId xmlns:a16="http://schemas.microsoft.com/office/drawing/2014/main" xmlns="" id="{00000000-0008-0000-0200-0000B8070000}"/>
            </a:ext>
          </a:extLst>
        </xdr:cNvPr>
        <xdr:cNvSpPr txBox="1">
          <a:spLocks noChangeArrowheads="1"/>
        </xdr:cNvSpPr>
      </xdr:nvSpPr>
      <xdr:spPr bwMode="auto">
        <a:xfrm>
          <a:off x="7246620" y="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1977" name="Text Box 1">
          <a:extLst>
            <a:ext uri="{FF2B5EF4-FFF2-40B4-BE49-F238E27FC236}">
              <a16:creationId xmlns:a16="http://schemas.microsoft.com/office/drawing/2014/main" xmlns="" id="{00000000-0008-0000-0200-0000B9070000}"/>
            </a:ext>
          </a:extLst>
        </xdr:cNvPr>
        <xdr:cNvSpPr txBox="1">
          <a:spLocks noChangeArrowheads="1"/>
        </xdr:cNvSpPr>
      </xdr:nvSpPr>
      <xdr:spPr bwMode="auto">
        <a:xfrm>
          <a:off x="7246620" y="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1978" name="Text Box 2">
          <a:extLst>
            <a:ext uri="{FF2B5EF4-FFF2-40B4-BE49-F238E27FC236}">
              <a16:creationId xmlns:a16="http://schemas.microsoft.com/office/drawing/2014/main" xmlns="" id="{00000000-0008-0000-0200-0000BA070000}"/>
            </a:ext>
          </a:extLst>
        </xdr:cNvPr>
        <xdr:cNvSpPr txBox="1">
          <a:spLocks noChangeArrowheads="1"/>
        </xdr:cNvSpPr>
      </xdr:nvSpPr>
      <xdr:spPr bwMode="auto">
        <a:xfrm>
          <a:off x="7246620" y="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1979" name="Text Box 1">
          <a:extLst>
            <a:ext uri="{FF2B5EF4-FFF2-40B4-BE49-F238E27FC236}">
              <a16:creationId xmlns:a16="http://schemas.microsoft.com/office/drawing/2014/main" xmlns="" id="{00000000-0008-0000-0200-0000BB070000}"/>
            </a:ext>
          </a:extLst>
        </xdr:cNvPr>
        <xdr:cNvSpPr txBox="1">
          <a:spLocks noChangeArrowheads="1"/>
        </xdr:cNvSpPr>
      </xdr:nvSpPr>
      <xdr:spPr bwMode="auto">
        <a:xfrm>
          <a:off x="7246620" y="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1980" name="Text Box 2">
          <a:extLst>
            <a:ext uri="{FF2B5EF4-FFF2-40B4-BE49-F238E27FC236}">
              <a16:creationId xmlns:a16="http://schemas.microsoft.com/office/drawing/2014/main" xmlns="" id="{00000000-0008-0000-0200-0000BC070000}"/>
            </a:ext>
          </a:extLst>
        </xdr:cNvPr>
        <xdr:cNvSpPr txBox="1">
          <a:spLocks noChangeArrowheads="1"/>
        </xdr:cNvSpPr>
      </xdr:nvSpPr>
      <xdr:spPr bwMode="auto">
        <a:xfrm>
          <a:off x="7246620" y="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1981" name="Text Box 1">
          <a:extLst>
            <a:ext uri="{FF2B5EF4-FFF2-40B4-BE49-F238E27FC236}">
              <a16:creationId xmlns:a16="http://schemas.microsoft.com/office/drawing/2014/main" xmlns="" id="{00000000-0008-0000-0200-0000BD070000}"/>
            </a:ext>
          </a:extLst>
        </xdr:cNvPr>
        <xdr:cNvSpPr txBox="1">
          <a:spLocks noChangeArrowheads="1"/>
        </xdr:cNvSpPr>
      </xdr:nvSpPr>
      <xdr:spPr bwMode="auto">
        <a:xfrm>
          <a:off x="7246620" y="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1982" name="Text Box 4">
          <a:extLst>
            <a:ext uri="{FF2B5EF4-FFF2-40B4-BE49-F238E27FC236}">
              <a16:creationId xmlns:a16="http://schemas.microsoft.com/office/drawing/2014/main" xmlns="" id="{00000000-0008-0000-0200-0000BE070000}"/>
            </a:ext>
          </a:extLst>
        </xdr:cNvPr>
        <xdr:cNvSpPr txBox="1">
          <a:spLocks noChangeArrowheads="1"/>
        </xdr:cNvSpPr>
      </xdr:nvSpPr>
      <xdr:spPr bwMode="auto">
        <a:xfrm>
          <a:off x="7246620" y="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1983" name="Text Box 1">
          <a:extLst>
            <a:ext uri="{FF2B5EF4-FFF2-40B4-BE49-F238E27FC236}">
              <a16:creationId xmlns:a16="http://schemas.microsoft.com/office/drawing/2014/main" xmlns="" id="{00000000-0008-0000-0200-0000BF070000}"/>
            </a:ext>
          </a:extLst>
        </xdr:cNvPr>
        <xdr:cNvSpPr txBox="1">
          <a:spLocks noChangeArrowheads="1"/>
        </xdr:cNvSpPr>
      </xdr:nvSpPr>
      <xdr:spPr bwMode="auto">
        <a:xfrm>
          <a:off x="7246620" y="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1984" name="Text Box 4">
          <a:extLst>
            <a:ext uri="{FF2B5EF4-FFF2-40B4-BE49-F238E27FC236}">
              <a16:creationId xmlns:a16="http://schemas.microsoft.com/office/drawing/2014/main" xmlns="" id="{00000000-0008-0000-0200-0000C0070000}"/>
            </a:ext>
          </a:extLst>
        </xdr:cNvPr>
        <xdr:cNvSpPr txBox="1">
          <a:spLocks noChangeArrowheads="1"/>
        </xdr:cNvSpPr>
      </xdr:nvSpPr>
      <xdr:spPr bwMode="auto">
        <a:xfrm>
          <a:off x="7246620" y="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1985" name="Text Box 1">
          <a:extLst>
            <a:ext uri="{FF2B5EF4-FFF2-40B4-BE49-F238E27FC236}">
              <a16:creationId xmlns:a16="http://schemas.microsoft.com/office/drawing/2014/main" xmlns="" id="{00000000-0008-0000-0200-0000C1070000}"/>
            </a:ext>
          </a:extLst>
        </xdr:cNvPr>
        <xdr:cNvSpPr txBox="1">
          <a:spLocks noChangeArrowheads="1"/>
        </xdr:cNvSpPr>
      </xdr:nvSpPr>
      <xdr:spPr bwMode="auto">
        <a:xfrm>
          <a:off x="7246620" y="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1986" name="Text Box 2">
          <a:extLst>
            <a:ext uri="{FF2B5EF4-FFF2-40B4-BE49-F238E27FC236}">
              <a16:creationId xmlns:a16="http://schemas.microsoft.com/office/drawing/2014/main" xmlns="" id="{00000000-0008-0000-0200-0000C2070000}"/>
            </a:ext>
          </a:extLst>
        </xdr:cNvPr>
        <xdr:cNvSpPr txBox="1">
          <a:spLocks noChangeArrowheads="1"/>
        </xdr:cNvSpPr>
      </xdr:nvSpPr>
      <xdr:spPr bwMode="auto">
        <a:xfrm>
          <a:off x="7246620" y="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1987" name="Text Box 1">
          <a:extLst>
            <a:ext uri="{FF2B5EF4-FFF2-40B4-BE49-F238E27FC236}">
              <a16:creationId xmlns:a16="http://schemas.microsoft.com/office/drawing/2014/main" xmlns="" id="{00000000-0008-0000-0200-0000C3070000}"/>
            </a:ext>
          </a:extLst>
        </xdr:cNvPr>
        <xdr:cNvSpPr txBox="1">
          <a:spLocks noChangeArrowheads="1"/>
        </xdr:cNvSpPr>
      </xdr:nvSpPr>
      <xdr:spPr bwMode="auto">
        <a:xfrm>
          <a:off x="7246620" y="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1988" name="Text Box 2">
          <a:extLst>
            <a:ext uri="{FF2B5EF4-FFF2-40B4-BE49-F238E27FC236}">
              <a16:creationId xmlns:a16="http://schemas.microsoft.com/office/drawing/2014/main" xmlns="" id="{00000000-0008-0000-0200-0000C4070000}"/>
            </a:ext>
          </a:extLst>
        </xdr:cNvPr>
        <xdr:cNvSpPr txBox="1">
          <a:spLocks noChangeArrowheads="1"/>
        </xdr:cNvSpPr>
      </xdr:nvSpPr>
      <xdr:spPr bwMode="auto">
        <a:xfrm>
          <a:off x="7246620" y="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1989" name="Text Box 1">
          <a:extLst>
            <a:ext uri="{FF2B5EF4-FFF2-40B4-BE49-F238E27FC236}">
              <a16:creationId xmlns:a16="http://schemas.microsoft.com/office/drawing/2014/main" xmlns="" id="{00000000-0008-0000-0200-0000C5070000}"/>
            </a:ext>
          </a:extLst>
        </xdr:cNvPr>
        <xdr:cNvSpPr txBox="1">
          <a:spLocks noChangeArrowheads="1"/>
        </xdr:cNvSpPr>
      </xdr:nvSpPr>
      <xdr:spPr bwMode="auto">
        <a:xfrm>
          <a:off x="7246620" y="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1990" name="Text Box 2">
          <a:extLst>
            <a:ext uri="{FF2B5EF4-FFF2-40B4-BE49-F238E27FC236}">
              <a16:creationId xmlns:a16="http://schemas.microsoft.com/office/drawing/2014/main" xmlns="" id="{00000000-0008-0000-0200-0000C6070000}"/>
            </a:ext>
          </a:extLst>
        </xdr:cNvPr>
        <xdr:cNvSpPr txBox="1">
          <a:spLocks noChangeArrowheads="1"/>
        </xdr:cNvSpPr>
      </xdr:nvSpPr>
      <xdr:spPr bwMode="auto">
        <a:xfrm>
          <a:off x="7246620" y="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1991" name="Text Box 1">
          <a:extLst>
            <a:ext uri="{FF2B5EF4-FFF2-40B4-BE49-F238E27FC236}">
              <a16:creationId xmlns:a16="http://schemas.microsoft.com/office/drawing/2014/main" xmlns="" id="{00000000-0008-0000-0200-0000C7070000}"/>
            </a:ext>
          </a:extLst>
        </xdr:cNvPr>
        <xdr:cNvSpPr txBox="1">
          <a:spLocks noChangeArrowheads="1"/>
        </xdr:cNvSpPr>
      </xdr:nvSpPr>
      <xdr:spPr bwMode="auto">
        <a:xfrm>
          <a:off x="7246620" y="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1992" name="Text Box 2">
          <a:extLst>
            <a:ext uri="{FF2B5EF4-FFF2-40B4-BE49-F238E27FC236}">
              <a16:creationId xmlns:a16="http://schemas.microsoft.com/office/drawing/2014/main" xmlns="" id="{00000000-0008-0000-0200-0000C8070000}"/>
            </a:ext>
          </a:extLst>
        </xdr:cNvPr>
        <xdr:cNvSpPr txBox="1">
          <a:spLocks noChangeArrowheads="1"/>
        </xdr:cNvSpPr>
      </xdr:nvSpPr>
      <xdr:spPr bwMode="auto">
        <a:xfrm>
          <a:off x="7246620" y="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1993" name="Text Box 1">
          <a:extLst>
            <a:ext uri="{FF2B5EF4-FFF2-40B4-BE49-F238E27FC236}">
              <a16:creationId xmlns:a16="http://schemas.microsoft.com/office/drawing/2014/main" xmlns="" id="{00000000-0008-0000-0200-0000C9070000}"/>
            </a:ext>
          </a:extLst>
        </xdr:cNvPr>
        <xdr:cNvSpPr txBox="1">
          <a:spLocks noChangeArrowheads="1"/>
        </xdr:cNvSpPr>
      </xdr:nvSpPr>
      <xdr:spPr bwMode="auto">
        <a:xfrm>
          <a:off x="7246620" y="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1994" name="Text Box 4">
          <a:extLst>
            <a:ext uri="{FF2B5EF4-FFF2-40B4-BE49-F238E27FC236}">
              <a16:creationId xmlns:a16="http://schemas.microsoft.com/office/drawing/2014/main" xmlns="" id="{00000000-0008-0000-0200-0000CA070000}"/>
            </a:ext>
          </a:extLst>
        </xdr:cNvPr>
        <xdr:cNvSpPr txBox="1">
          <a:spLocks noChangeArrowheads="1"/>
        </xdr:cNvSpPr>
      </xdr:nvSpPr>
      <xdr:spPr bwMode="auto">
        <a:xfrm>
          <a:off x="7246620" y="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1995" name="Text Box 1">
          <a:extLst>
            <a:ext uri="{FF2B5EF4-FFF2-40B4-BE49-F238E27FC236}">
              <a16:creationId xmlns:a16="http://schemas.microsoft.com/office/drawing/2014/main" xmlns="" id="{00000000-0008-0000-0200-0000CB070000}"/>
            </a:ext>
          </a:extLst>
        </xdr:cNvPr>
        <xdr:cNvSpPr txBox="1">
          <a:spLocks noChangeArrowheads="1"/>
        </xdr:cNvSpPr>
      </xdr:nvSpPr>
      <xdr:spPr bwMode="auto">
        <a:xfrm>
          <a:off x="7246620" y="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1996" name="Text Box 4">
          <a:extLst>
            <a:ext uri="{FF2B5EF4-FFF2-40B4-BE49-F238E27FC236}">
              <a16:creationId xmlns:a16="http://schemas.microsoft.com/office/drawing/2014/main" xmlns="" id="{00000000-0008-0000-0200-0000CC070000}"/>
            </a:ext>
          </a:extLst>
        </xdr:cNvPr>
        <xdr:cNvSpPr txBox="1">
          <a:spLocks noChangeArrowheads="1"/>
        </xdr:cNvSpPr>
      </xdr:nvSpPr>
      <xdr:spPr bwMode="auto">
        <a:xfrm>
          <a:off x="7246620" y="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1997" name="Text Box 1">
          <a:extLst>
            <a:ext uri="{FF2B5EF4-FFF2-40B4-BE49-F238E27FC236}">
              <a16:creationId xmlns:a16="http://schemas.microsoft.com/office/drawing/2014/main" xmlns="" id="{00000000-0008-0000-0200-0000CD070000}"/>
            </a:ext>
          </a:extLst>
        </xdr:cNvPr>
        <xdr:cNvSpPr txBox="1">
          <a:spLocks noChangeArrowheads="1"/>
        </xdr:cNvSpPr>
      </xdr:nvSpPr>
      <xdr:spPr bwMode="auto">
        <a:xfrm>
          <a:off x="7246620" y="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1998" name="Text Box 2">
          <a:extLst>
            <a:ext uri="{FF2B5EF4-FFF2-40B4-BE49-F238E27FC236}">
              <a16:creationId xmlns:a16="http://schemas.microsoft.com/office/drawing/2014/main" xmlns="" id="{00000000-0008-0000-0200-0000CE070000}"/>
            </a:ext>
          </a:extLst>
        </xdr:cNvPr>
        <xdr:cNvSpPr txBox="1">
          <a:spLocks noChangeArrowheads="1"/>
        </xdr:cNvSpPr>
      </xdr:nvSpPr>
      <xdr:spPr bwMode="auto">
        <a:xfrm>
          <a:off x="7246620" y="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1999" name="Text Box 1">
          <a:extLst>
            <a:ext uri="{FF2B5EF4-FFF2-40B4-BE49-F238E27FC236}">
              <a16:creationId xmlns:a16="http://schemas.microsoft.com/office/drawing/2014/main" xmlns="" id="{00000000-0008-0000-0200-0000CF070000}"/>
            </a:ext>
          </a:extLst>
        </xdr:cNvPr>
        <xdr:cNvSpPr txBox="1">
          <a:spLocks noChangeArrowheads="1"/>
        </xdr:cNvSpPr>
      </xdr:nvSpPr>
      <xdr:spPr bwMode="auto">
        <a:xfrm>
          <a:off x="7246620" y="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2000" name="Text Box 2">
          <a:extLst>
            <a:ext uri="{FF2B5EF4-FFF2-40B4-BE49-F238E27FC236}">
              <a16:creationId xmlns:a16="http://schemas.microsoft.com/office/drawing/2014/main" xmlns="" id="{00000000-0008-0000-0200-0000D0070000}"/>
            </a:ext>
          </a:extLst>
        </xdr:cNvPr>
        <xdr:cNvSpPr txBox="1">
          <a:spLocks noChangeArrowheads="1"/>
        </xdr:cNvSpPr>
      </xdr:nvSpPr>
      <xdr:spPr bwMode="auto">
        <a:xfrm>
          <a:off x="7246620" y="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2001" name="Text Box 1">
          <a:extLst>
            <a:ext uri="{FF2B5EF4-FFF2-40B4-BE49-F238E27FC236}">
              <a16:creationId xmlns:a16="http://schemas.microsoft.com/office/drawing/2014/main" xmlns="" id="{00000000-0008-0000-0200-0000D1070000}"/>
            </a:ext>
          </a:extLst>
        </xdr:cNvPr>
        <xdr:cNvSpPr txBox="1">
          <a:spLocks noChangeArrowheads="1"/>
        </xdr:cNvSpPr>
      </xdr:nvSpPr>
      <xdr:spPr bwMode="auto">
        <a:xfrm>
          <a:off x="7246620" y="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2002" name="Text Box 1">
          <a:extLst>
            <a:ext uri="{FF2B5EF4-FFF2-40B4-BE49-F238E27FC236}">
              <a16:creationId xmlns:a16="http://schemas.microsoft.com/office/drawing/2014/main" xmlns="" id="{00000000-0008-0000-0200-0000D2070000}"/>
            </a:ext>
          </a:extLst>
        </xdr:cNvPr>
        <xdr:cNvSpPr txBox="1">
          <a:spLocks noChangeArrowheads="1"/>
        </xdr:cNvSpPr>
      </xdr:nvSpPr>
      <xdr:spPr bwMode="auto">
        <a:xfrm>
          <a:off x="7246620" y="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2003" name="Text Box 4">
          <a:extLst>
            <a:ext uri="{FF2B5EF4-FFF2-40B4-BE49-F238E27FC236}">
              <a16:creationId xmlns:a16="http://schemas.microsoft.com/office/drawing/2014/main" xmlns="" id="{00000000-0008-0000-0200-0000D3070000}"/>
            </a:ext>
          </a:extLst>
        </xdr:cNvPr>
        <xdr:cNvSpPr txBox="1">
          <a:spLocks noChangeArrowheads="1"/>
        </xdr:cNvSpPr>
      </xdr:nvSpPr>
      <xdr:spPr bwMode="auto">
        <a:xfrm>
          <a:off x="7246620" y="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2004" name="Text Box 1">
          <a:extLst>
            <a:ext uri="{FF2B5EF4-FFF2-40B4-BE49-F238E27FC236}">
              <a16:creationId xmlns:a16="http://schemas.microsoft.com/office/drawing/2014/main" xmlns="" id="{00000000-0008-0000-0200-0000D4070000}"/>
            </a:ext>
          </a:extLst>
        </xdr:cNvPr>
        <xdr:cNvSpPr txBox="1">
          <a:spLocks noChangeArrowheads="1"/>
        </xdr:cNvSpPr>
      </xdr:nvSpPr>
      <xdr:spPr bwMode="auto">
        <a:xfrm>
          <a:off x="7246620" y="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2005" name="Text Box 4">
          <a:extLst>
            <a:ext uri="{FF2B5EF4-FFF2-40B4-BE49-F238E27FC236}">
              <a16:creationId xmlns:a16="http://schemas.microsoft.com/office/drawing/2014/main" xmlns="" id="{00000000-0008-0000-0200-0000D5070000}"/>
            </a:ext>
          </a:extLst>
        </xdr:cNvPr>
        <xdr:cNvSpPr txBox="1">
          <a:spLocks noChangeArrowheads="1"/>
        </xdr:cNvSpPr>
      </xdr:nvSpPr>
      <xdr:spPr bwMode="auto">
        <a:xfrm>
          <a:off x="7246620" y="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2006" name="Text Box 1">
          <a:extLst>
            <a:ext uri="{FF2B5EF4-FFF2-40B4-BE49-F238E27FC236}">
              <a16:creationId xmlns:a16="http://schemas.microsoft.com/office/drawing/2014/main" xmlns="" id="{00000000-0008-0000-0200-0000D6070000}"/>
            </a:ext>
          </a:extLst>
        </xdr:cNvPr>
        <xdr:cNvSpPr txBox="1">
          <a:spLocks noChangeArrowheads="1"/>
        </xdr:cNvSpPr>
      </xdr:nvSpPr>
      <xdr:spPr bwMode="auto">
        <a:xfrm>
          <a:off x="7246620" y="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2007" name="Text Box 2">
          <a:extLst>
            <a:ext uri="{FF2B5EF4-FFF2-40B4-BE49-F238E27FC236}">
              <a16:creationId xmlns:a16="http://schemas.microsoft.com/office/drawing/2014/main" xmlns="" id="{00000000-0008-0000-0200-0000D7070000}"/>
            </a:ext>
          </a:extLst>
        </xdr:cNvPr>
        <xdr:cNvSpPr txBox="1">
          <a:spLocks noChangeArrowheads="1"/>
        </xdr:cNvSpPr>
      </xdr:nvSpPr>
      <xdr:spPr bwMode="auto">
        <a:xfrm>
          <a:off x="7246620" y="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2008" name="Text Box 1">
          <a:extLst>
            <a:ext uri="{FF2B5EF4-FFF2-40B4-BE49-F238E27FC236}">
              <a16:creationId xmlns:a16="http://schemas.microsoft.com/office/drawing/2014/main" xmlns="" id="{00000000-0008-0000-0200-0000D8070000}"/>
            </a:ext>
          </a:extLst>
        </xdr:cNvPr>
        <xdr:cNvSpPr txBox="1">
          <a:spLocks noChangeArrowheads="1"/>
        </xdr:cNvSpPr>
      </xdr:nvSpPr>
      <xdr:spPr bwMode="auto">
        <a:xfrm>
          <a:off x="7246620" y="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2009" name="Text Box 2">
          <a:extLst>
            <a:ext uri="{FF2B5EF4-FFF2-40B4-BE49-F238E27FC236}">
              <a16:creationId xmlns:a16="http://schemas.microsoft.com/office/drawing/2014/main" xmlns="" id="{00000000-0008-0000-0200-0000D9070000}"/>
            </a:ext>
          </a:extLst>
        </xdr:cNvPr>
        <xdr:cNvSpPr txBox="1">
          <a:spLocks noChangeArrowheads="1"/>
        </xdr:cNvSpPr>
      </xdr:nvSpPr>
      <xdr:spPr bwMode="auto">
        <a:xfrm>
          <a:off x="7246620" y="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2010" name="Text Box 1">
          <a:extLst>
            <a:ext uri="{FF2B5EF4-FFF2-40B4-BE49-F238E27FC236}">
              <a16:creationId xmlns:a16="http://schemas.microsoft.com/office/drawing/2014/main" xmlns="" id="{00000000-0008-0000-0200-0000DA070000}"/>
            </a:ext>
          </a:extLst>
        </xdr:cNvPr>
        <xdr:cNvSpPr txBox="1">
          <a:spLocks noChangeArrowheads="1"/>
        </xdr:cNvSpPr>
      </xdr:nvSpPr>
      <xdr:spPr bwMode="auto">
        <a:xfrm>
          <a:off x="7246620" y="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2011" name="Text Box 1">
          <a:extLst>
            <a:ext uri="{FF2B5EF4-FFF2-40B4-BE49-F238E27FC236}">
              <a16:creationId xmlns:a16="http://schemas.microsoft.com/office/drawing/2014/main" xmlns="" id="{00000000-0008-0000-0200-0000DB070000}"/>
            </a:ext>
          </a:extLst>
        </xdr:cNvPr>
        <xdr:cNvSpPr txBox="1">
          <a:spLocks noChangeArrowheads="1"/>
        </xdr:cNvSpPr>
      </xdr:nvSpPr>
      <xdr:spPr bwMode="auto">
        <a:xfrm>
          <a:off x="7246620" y="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2012" name="Text Box 4">
          <a:extLst>
            <a:ext uri="{FF2B5EF4-FFF2-40B4-BE49-F238E27FC236}">
              <a16:creationId xmlns:a16="http://schemas.microsoft.com/office/drawing/2014/main" xmlns="" id="{00000000-0008-0000-0200-0000DC070000}"/>
            </a:ext>
          </a:extLst>
        </xdr:cNvPr>
        <xdr:cNvSpPr txBox="1">
          <a:spLocks noChangeArrowheads="1"/>
        </xdr:cNvSpPr>
      </xdr:nvSpPr>
      <xdr:spPr bwMode="auto">
        <a:xfrm>
          <a:off x="7246620" y="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2013" name="Text Box 1">
          <a:extLst>
            <a:ext uri="{FF2B5EF4-FFF2-40B4-BE49-F238E27FC236}">
              <a16:creationId xmlns:a16="http://schemas.microsoft.com/office/drawing/2014/main" xmlns="" id="{00000000-0008-0000-0200-0000DD070000}"/>
            </a:ext>
          </a:extLst>
        </xdr:cNvPr>
        <xdr:cNvSpPr txBox="1">
          <a:spLocks noChangeArrowheads="1"/>
        </xdr:cNvSpPr>
      </xdr:nvSpPr>
      <xdr:spPr bwMode="auto">
        <a:xfrm>
          <a:off x="7246620" y="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2014" name="Text Box 4">
          <a:extLst>
            <a:ext uri="{FF2B5EF4-FFF2-40B4-BE49-F238E27FC236}">
              <a16:creationId xmlns:a16="http://schemas.microsoft.com/office/drawing/2014/main" xmlns="" id="{00000000-0008-0000-0200-0000DE070000}"/>
            </a:ext>
          </a:extLst>
        </xdr:cNvPr>
        <xdr:cNvSpPr txBox="1">
          <a:spLocks noChangeArrowheads="1"/>
        </xdr:cNvSpPr>
      </xdr:nvSpPr>
      <xdr:spPr bwMode="auto">
        <a:xfrm>
          <a:off x="7246620" y="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2015" name="Text Box 1">
          <a:extLst>
            <a:ext uri="{FF2B5EF4-FFF2-40B4-BE49-F238E27FC236}">
              <a16:creationId xmlns:a16="http://schemas.microsoft.com/office/drawing/2014/main" xmlns="" id="{00000000-0008-0000-0200-0000DF070000}"/>
            </a:ext>
          </a:extLst>
        </xdr:cNvPr>
        <xdr:cNvSpPr txBox="1">
          <a:spLocks noChangeArrowheads="1"/>
        </xdr:cNvSpPr>
      </xdr:nvSpPr>
      <xdr:spPr bwMode="auto">
        <a:xfrm>
          <a:off x="7246620" y="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2016" name="Text Box 1">
          <a:extLst>
            <a:ext uri="{FF2B5EF4-FFF2-40B4-BE49-F238E27FC236}">
              <a16:creationId xmlns:a16="http://schemas.microsoft.com/office/drawing/2014/main" xmlns="" id="{00000000-0008-0000-0200-0000E0070000}"/>
            </a:ext>
          </a:extLst>
        </xdr:cNvPr>
        <xdr:cNvSpPr txBox="1">
          <a:spLocks noChangeArrowheads="1"/>
        </xdr:cNvSpPr>
      </xdr:nvSpPr>
      <xdr:spPr bwMode="auto">
        <a:xfrm>
          <a:off x="7246620" y="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2017" name="Text Box 4">
          <a:extLst>
            <a:ext uri="{FF2B5EF4-FFF2-40B4-BE49-F238E27FC236}">
              <a16:creationId xmlns:a16="http://schemas.microsoft.com/office/drawing/2014/main" xmlns="" id="{00000000-0008-0000-0200-0000E1070000}"/>
            </a:ext>
          </a:extLst>
        </xdr:cNvPr>
        <xdr:cNvSpPr txBox="1">
          <a:spLocks noChangeArrowheads="1"/>
        </xdr:cNvSpPr>
      </xdr:nvSpPr>
      <xdr:spPr bwMode="auto">
        <a:xfrm>
          <a:off x="7246620" y="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2018" name="Text Box 1">
          <a:extLst>
            <a:ext uri="{FF2B5EF4-FFF2-40B4-BE49-F238E27FC236}">
              <a16:creationId xmlns:a16="http://schemas.microsoft.com/office/drawing/2014/main" xmlns="" id="{00000000-0008-0000-0200-0000E2070000}"/>
            </a:ext>
          </a:extLst>
        </xdr:cNvPr>
        <xdr:cNvSpPr txBox="1">
          <a:spLocks noChangeArrowheads="1"/>
        </xdr:cNvSpPr>
      </xdr:nvSpPr>
      <xdr:spPr bwMode="auto">
        <a:xfrm>
          <a:off x="7246620" y="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2019" name="Text Box 4">
          <a:extLst>
            <a:ext uri="{FF2B5EF4-FFF2-40B4-BE49-F238E27FC236}">
              <a16:creationId xmlns:a16="http://schemas.microsoft.com/office/drawing/2014/main" xmlns="" id="{00000000-0008-0000-0200-0000E3070000}"/>
            </a:ext>
          </a:extLst>
        </xdr:cNvPr>
        <xdr:cNvSpPr txBox="1">
          <a:spLocks noChangeArrowheads="1"/>
        </xdr:cNvSpPr>
      </xdr:nvSpPr>
      <xdr:spPr bwMode="auto">
        <a:xfrm>
          <a:off x="7246620" y="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2020" name="Text Box 1">
          <a:extLst>
            <a:ext uri="{FF2B5EF4-FFF2-40B4-BE49-F238E27FC236}">
              <a16:creationId xmlns:a16="http://schemas.microsoft.com/office/drawing/2014/main" xmlns="" id="{00000000-0008-0000-0200-0000E4070000}"/>
            </a:ext>
          </a:extLst>
        </xdr:cNvPr>
        <xdr:cNvSpPr txBox="1">
          <a:spLocks noChangeArrowheads="1"/>
        </xdr:cNvSpPr>
      </xdr:nvSpPr>
      <xdr:spPr bwMode="auto">
        <a:xfrm>
          <a:off x="7246620" y="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2021" name="Text Box 2">
          <a:extLst>
            <a:ext uri="{FF2B5EF4-FFF2-40B4-BE49-F238E27FC236}">
              <a16:creationId xmlns:a16="http://schemas.microsoft.com/office/drawing/2014/main" xmlns="" id="{00000000-0008-0000-0200-0000E5070000}"/>
            </a:ext>
          </a:extLst>
        </xdr:cNvPr>
        <xdr:cNvSpPr txBox="1">
          <a:spLocks noChangeArrowheads="1"/>
        </xdr:cNvSpPr>
      </xdr:nvSpPr>
      <xdr:spPr bwMode="auto">
        <a:xfrm>
          <a:off x="7246620" y="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2022" name="Text Box 1">
          <a:extLst>
            <a:ext uri="{FF2B5EF4-FFF2-40B4-BE49-F238E27FC236}">
              <a16:creationId xmlns:a16="http://schemas.microsoft.com/office/drawing/2014/main" xmlns="" id="{00000000-0008-0000-0200-0000E6070000}"/>
            </a:ext>
          </a:extLst>
        </xdr:cNvPr>
        <xdr:cNvSpPr txBox="1">
          <a:spLocks noChangeArrowheads="1"/>
        </xdr:cNvSpPr>
      </xdr:nvSpPr>
      <xdr:spPr bwMode="auto">
        <a:xfrm>
          <a:off x="7246620" y="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2023" name="Text Box 2">
          <a:extLst>
            <a:ext uri="{FF2B5EF4-FFF2-40B4-BE49-F238E27FC236}">
              <a16:creationId xmlns:a16="http://schemas.microsoft.com/office/drawing/2014/main" xmlns="" id="{00000000-0008-0000-0200-0000E7070000}"/>
            </a:ext>
          </a:extLst>
        </xdr:cNvPr>
        <xdr:cNvSpPr txBox="1">
          <a:spLocks noChangeArrowheads="1"/>
        </xdr:cNvSpPr>
      </xdr:nvSpPr>
      <xdr:spPr bwMode="auto">
        <a:xfrm>
          <a:off x="7246620" y="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2024" name="Text Box 1">
          <a:extLst>
            <a:ext uri="{FF2B5EF4-FFF2-40B4-BE49-F238E27FC236}">
              <a16:creationId xmlns:a16="http://schemas.microsoft.com/office/drawing/2014/main" xmlns="" id="{00000000-0008-0000-0200-0000E807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2025" name="Text Box 4">
          <a:extLst>
            <a:ext uri="{FF2B5EF4-FFF2-40B4-BE49-F238E27FC236}">
              <a16:creationId xmlns:a16="http://schemas.microsoft.com/office/drawing/2014/main" xmlns="" id="{00000000-0008-0000-0200-0000E907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2026" name="Text Box 1">
          <a:extLst>
            <a:ext uri="{FF2B5EF4-FFF2-40B4-BE49-F238E27FC236}">
              <a16:creationId xmlns:a16="http://schemas.microsoft.com/office/drawing/2014/main" xmlns="" id="{00000000-0008-0000-0200-0000EA07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2027" name="Text Box 4">
          <a:extLst>
            <a:ext uri="{FF2B5EF4-FFF2-40B4-BE49-F238E27FC236}">
              <a16:creationId xmlns:a16="http://schemas.microsoft.com/office/drawing/2014/main" xmlns="" id="{00000000-0008-0000-0200-0000EB07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028" name="Text Box 1">
          <a:extLst>
            <a:ext uri="{FF2B5EF4-FFF2-40B4-BE49-F238E27FC236}">
              <a16:creationId xmlns:a16="http://schemas.microsoft.com/office/drawing/2014/main" xmlns="" id="{00000000-0008-0000-0200-0000EC0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029" name="Text Box 2">
          <a:extLst>
            <a:ext uri="{FF2B5EF4-FFF2-40B4-BE49-F238E27FC236}">
              <a16:creationId xmlns:a16="http://schemas.microsoft.com/office/drawing/2014/main" xmlns="" id="{00000000-0008-0000-0200-0000ED0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030" name="Text Box 1">
          <a:extLst>
            <a:ext uri="{FF2B5EF4-FFF2-40B4-BE49-F238E27FC236}">
              <a16:creationId xmlns:a16="http://schemas.microsoft.com/office/drawing/2014/main" xmlns="" id="{00000000-0008-0000-0200-0000EE0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031" name="Text Box 2">
          <a:extLst>
            <a:ext uri="{FF2B5EF4-FFF2-40B4-BE49-F238E27FC236}">
              <a16:creationId xmlns:a16="http://schemas.microsoft.com/office/drawing/2014/main" xmlns="" id="{00000000-0008-0000-0200-0000EF0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032" name="Text Box 1">
          <a:extLst>
            <a:ext uri="{FF2B5EF4-FFF2-40B4-BE49-F238E27FC236}">
              <a16:creationId xmlns:a16="http://schemas.microsoft.com/office/drawing/2014/main" xmlns="" id="{00000000-0008-0000-0200-0000F00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033" name="Text Box 2">
          <a:extLst>
            <a:ext uri="{FF2B5EF4-FFF2-40B4-BE49-F238E27FC236}">
              <a16:creationId xmlns:a16="http://schemas.microsoft.com/office/drawing/2014/main" xmlns="" id="{00000000-0008-0000-0200-0000F10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034" name="Text Box 1">
          <a:extLst>
            <a:ext uri="{FF2B5EF4-FFF2-40B4-BE49-F238E27FC236}">
              <a16:creationId xmlns:a16="http://schemas.microsoft.com/office/drawing/2014/main" xmlns="" id="{00000000-0008-0000-0200-0000F20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035" name="Text Box 2">
          <a:extLst>
            <a:ext uri="{FF2B5EF4-FFF2-40B4-BE49-F238E27FC236}">
              <a16:creationId xmlns:a16="http://schemas.microsoft.com/office/drawing/2014/main" xmlns="" id="{00000000-0008-0000-0200-0000F30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2036" name="Text Box 4">
          <a:extLst>
            <a:ext uri="{FF2B5EF4-FFF2-40B4-BE49-F238E27FC236}">
              <a16:creationId xmlns:a16="http://schemas.microsoft.com/office/drawing/2014/main" xmlns="" id="{00000000-0008-0000-0200-0000F407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2037" name="Text Box 1">
          <a:extLst>
            <a:ext uri="{FF2B5EF4-FFF2-40B4-BE49-F238E27FC236}">
              <a16:creationId xmlns:a16="http://schemas.microsoft.com/office/drawing/2014/main" xmlns="" id="{00000000-0008-0000-0200-0000F507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2038" name="Text Box 4">
          <a:extLst>
            <a:ext uri="{FF2B5EF4-FFF2-40B4-BE49-F238E27FC236}">
              <a16:creationId xmlns:a16="http://schemas.microsoft.com/office/drawing/2014/main" xmlns="" id="{00000000-0008-0000-0200-0000F607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039" name="Text Box 1">
          <a:extLst>
            <a:ext uri="{FF2B5EF4-FFF2-40B4-BE49-F238E27FC236}">
              <a16:creationId xmlns:a16="http://schemas.microsoft.com/office/drawing/2014/main" xmlns="" id="{00000000-0008-0000-0200-0000F70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040" name="Text Box 2">
          <a:extLst>
            <a:ext uri="{FF2B5EF4-FFF2-40B4-BE49-F238E27FC236}">
              <a16:creationId xmlns:a16="http://schemas.microsoft.com/office/drawing/2014/main" xmlns="" id="{00000000-0008-0000-0200-0000F80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041" name="Text Box 1">
          <a:extLst>
            <a:ext uri="{FF2B5EF4-FFF2-40B4-BE49-F238E27FC236}">
              <a16:creationId xmlns:a16="http://schemas.microsoft.com/office/drawing/2014/main" xmlns="" id="{00000000-0008-0000-0200-0000F90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042" name="Text Box 2">
          <a:extLst>
            <a:ext uri="{FF2B5EF4-FFF2-40B4-BE49-F238E27FC236}">
              <a16:creationId xmlns:a16="http://schemas.microsoft.com/office/drawing/2014/main" xmlns="" id="{00000000-0008-0000-0200-0000FA0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043" name="Text Box 1">
          <a:extLst>
            <a:ext uri="{FF2B5EF4-FFF2-40B4-BE49-F238E27FC236}">
              <a16:creationId xmlns:a16="http://schemas.microsoft.com/office/drawing/2014/main" xmlns="" id="{00000000-0008-0000-0200-0000FB07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044" name="Text Box 4">
          <a:extLst>
            <a:ext uri="{FF2B5EF4-FFF2-40B4-BE49-F238E27FC236}">
              <a16:creationId xmlns:a16="http://schemas.microsoft.com/office/drawing/2014/main" xmlns="" id="{00000000-0008-0000-0200-0000FC07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2045" name="Text Box 1">
          <a:extLst>
            <a:ext uri="{FF2B5EF4-FFF2-40B4-BE49-F238E27FC236}">
              <a16:creationId xmlns:a16="http://schemas.microsoft.com/office/drawing/2014/main" xmlns="" id="{00000000-0008-0000-0200-0000FD07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2046" name="Text Box 4">
          <a:extLst>
            <a:ext uri="{FF2B5EF4-FFF2-40B4-BE49-F238E27FC236}">
              <a16:creationId xmlns:a16="http://schemas.microsoft.com/office/drawing/2014/main" xmlns="" id="{00000000-0008-0000-0200-0000FE07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047" name="Text Box 1">
          <a:extLst>
            <a:ext uri="{FF2B5EF4-FFF2-40B4-BE49-F238E27FC236}">
              <a16:creationId xmlns:a16="http://schemas.microsoft.com/office/drawing/2014/main" xmlns="" id="{00000000-0008-0000-0200-0000FF07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048" name="Text Box 2">
          <a:extLst>
            <a:ext uri="{FF2B5EF4-FFF2-40B4-BE49-F238E27FC236}">
              <a16:creationId xmlns:a16="http://schemas.microsoft.com/office/drawing/2014/main" xmlns="" id="{00000000-0008-0000-0200-00000008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049" name="Text Box 1">
          <a:extLst>
            <a:ext uri="{FF2B5EF4-FFF2-40B4-BE49-F238E27FC236}">
              <a16:creationId xmlns:a16="http://schemas.microsoft.com/office/drawing/2014/main" xmlns="" id="{00000000-0008-0000-0200-00000108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050" name="Text Box 2">
          <a:extLst>
            <a:ext uri="{FF2B5EF4-FFF2-40B4-BE49-F238E27FC236}">
              <a16:creationId xmlns:a16="http://schemas.microsoft.com/office/drawing/2014/main" xmlns="" id="{00000000-0008-0000-0200-00000208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2051" name="Text Box 1">
          <a:extLst>
            <a:ext uri="{FF2B5EF4-FFF2-40B4-BE49-F238E27FC236}">
              <a16:creationId xmlns:a16="http://schemas.microsoft.com/office/drawing/2014/main" xmlns="" id="{00000000-0008-0000-0200-00000308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2052" name="Text Box 1">
          <a:extLst>
            <a:ext uri="{FF2B5EF4-FFF2-40B4-BE49-F238E27FC236}">
              <a16:creationId xmlns:a16="http://schemas.microsoft.com/office/drawing/2014/main" xmlns="" id="{00000000-0008-0000-0200-00000408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2053" name="Text Box 4">
          <a:extLst>
            <a:ext uri="{FF2B5EF4-FFF2-40B4-BE49-F238E27FC236}">
              <a16:creationId xmlns:a16="http://schemas.microsoft.com/office/drawing/2014/main" xmlns="" id="{00000000-0008-0000-0200-00000508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2054" name="Text Box 1">
          <a:extLst>
            <a:ext uri="{FF2B5EF4-FFF2-40B4-BE49-F238E27FC236}">
              <a16:creationId xmlns:a16="http://schemas.microsoft.com/office/drawing/2014/main" xmlns="" id="{00000000-0008-0000-0200-00000608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2055" name="Text Box 4">
          <a:extLst>
            <a:ext uri="{FF2B5EF4-FFF2-40B4-BE49-F238E27FC236}">
              <a16:creationId xmlns:a16="http://schemas.microsoft.com/office/drawing/2014/main" xmlns="" id="{00000000-0008-0000-0200-00000708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056" name="Text Box 1">
          <a:extLst>
            <a:ext uri="{FF2B5EF4-FFF2-40B4-BE49-F238E27FC236}">
              <a16:creationId xmlns:a16="http://schemas.microsoft.com/office/drawing/2014/main" xmlns="" id="{00000000-0008-0000-0200-00000808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057" name="Text Box 4">
          <a:extLst>
            <a:ext uri="{FF2B5EF4-FFF2-40B4-BE49-F238E27FC236}">
              <a16:creationId xmlns:a16="http://schemas.microsoft.com/office/drawing/2014/main" xmlns="" id="{00000000-0008-0000-0200-00000908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2058" name="Text Box 1">
          <a:extLst>
            <a:ext uri="{FF2B5EF4-FFF2-40B4-BE49-F238E27FC236}">
              <a16:creationId xmlns:a16="http://schemas.microsoft.com/office/drawing/2014/main" xmlns="" id="{00000000-0008-0000-0200-00000A08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2059" name="Text Box 4">
          <a:extLst>
            <a:ext uri="{FF2B5EF4-FFF2-40B4-BE49-F238E27FC236}">
              <a16:creationId xmlns:a16="http://schemas.microsoft.com/office/drawing/2014/main" xmlns="" id="{00000000-0008-0000-0200-00000B08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060" name="Text Box 1">
          <a:extLst>
            <a:ext uri="{FF2B5EF4-FFF2-40B4-BE49-F238E27FC236}">
              <a16:creationId xmlns:a16="http://schemas.microsoft.com/office/drawing/2014/main" xmlns="" id="{00000000-0008-0000-0200-00000C08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061" name="Text Box 2">
          <a:extLst>
            <a:ext uri="{FF2B5EF4-FFF2-40B4-BE49-F238E27FC236}">
              <a16:creationId xmlns:a16="http://schemas.microsoft.com/office/drawing/2014/main" xmlns="" id="{00000000-0008-0000-0200-00000D08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062" name="Text Box 1">
          <a:extLst>
            <a:ext uri="{FF2B5EF4-FFF2-40B4-BE49-F238E27FC236}">
              <a16:creationId xmlns:a16="http://schemas.microsoft.com/office/drawing/2014/main" xmlns="" id="{00000000-0008-0000-0200-00000E08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063" name="Text Box 2">
          <a:extLst>
            <a:ext uri="{FF2B5EF4-FFF2-40B4-BE49-F238E27FC236}">
              <a16:creationId xmlns:a16="http://schemas.microsoft.com/office/drawing/2014/main" xmlns="" id="{00000000-0008-0000-0200-00000F08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2064" name="Text Box 1">
          <a:extLst>
            <a:ext uri="{FF2B5EF4-FFF2-40B4-BE49-F238E27FC236}">
              <a16:creationId xmlns:a16="http://schemas.microsoft.com/office/drawing/2014/main" xmlns="" id="{00000000-0008-0000-0200-00001008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2065" name="Text Box 4">
          <a:extLst>
            <a:ext uri="{FF2B5EF4-FFF2-40B4-BE49-F238E27FC236}">
              <a16:creationId xmlns:a16="http://schemas.microsoft.com/office/drawing/2014/main" xmlns="" id="{00000000-0008-0000-0200-00001108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2066" name="Text Box 1">
          <a:extLst>
            <a:ext uri="{FF2B5EF4-FFF2-40B4-BE49-F238E27FC236}">
              <a16:creationId xmlns:a16="http://schemas.microsoft.com/office/drawing/2014/main" xmlns="" id="{00000000-0008-0000-0200-00001208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2067" name="Text Box 4">
          <a:extLst>
            <a:ext uri="{FF2B5EF4-FFF2-40B4-BE49-F238E27FC236}">
              <a16:creationId xmlns:a16="http://schemas.microsoft.com/office/drawing/2014/main" xmlns="" id="{00000000-0008-0000-0200-00001308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068" name="Text Box 1">
          <a:extLst>
            <a:ext uri="{FF2B5EF4-FFF2-40B4-BE49-F238E27FC236}">
              <a16:creationId xmlns:a16="http://schemas.microsoft.com/office/drawing/2014/main" xmlns="" id="{00000000-0008-0000-0200-00001408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069" name="Text Box 2">
          <a:extLst>
            <a:ext uri="{FF2B5EF4-FFF2-40B4-BE49-F238E27FC236}">
              <a16:creationId xmlns:a16="http://schemas.microsoft.com/office/drawing/2014/main" xmlns="" id="{00000000-0008-0000-0200-00001508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070" name="Text Box 1">
          <a:extLst>
            <a:ext uri="{FF2B5EF4-FFF2-40B4-BE49-F238E27FC236}">
              <a16:creationId xmlns:a16="http://schemas.microsoft.com/office/drawing/2014/main" xmlns="" id="{00000000-0008-0000-0200-00001608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071" name="Text Box 2">
          <a:extLst>
            <a:ext uri="{FF2B5EF4-FFF2-40B4-BE49-F238E27FC236}">
              <a16:creationId xmlns:a16="http://schemas.microsoft.com/office/drawing/2014/main" xmlns="" id="{00000000-0008-0000-0200-00001708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072" name="Text Box 1">
          <a:extLst>
            <a:ext uri="{FF2B5EF4-FFF2-40B4-BE49-F238E27FC236}">
              <a16:creationId xmlns:a16="http://schemas.microsoft.com/office/drawing/2014/main" xmlns="" id="{00000000-0008-0000-0200-00001808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073" name="Text Box 2">
          <a:extLst>
            <a:ext uri="{FF2B5EF4-FFF2-40B4-BE49-F238E27FC236}">
              <a16:creationId xmlns:a16="http://schemas.microsoft.com/office/drawing/2014/main" xmlns="" id="{00000000-0008-0000-0200-00001908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074" name="Text Box 1">
          <a:extLst>
            <a:ext uri="{FF2B5EF4-FFF2-40B4-BE49-F238E27FC236}">
              <a16:creationId xmlns:a16="http://schemas.microsoft.com/office/drawing/2014/main" xmlns="" id="{00000000-0008-0000-0200-00001A08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075" name="Text Box 2">
          <a:extLst>
            <a:ext uri="{FF2B5EF4-FFF2-40B4-BE49-F238E27FC236}">
              <a16:creationId xmlns:a16="http://schemas.microsoft.com/office/drawing/2014/main" xmlns="" id="{00000000-0008-0000-0200-00001B08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2076" name="Text Box 4">
          <a:extLst>
            <a:ext uri="{FF2B5EF4-FFF2-40B4-BE49-F238E27FC236}">
              <a16:creationId xmlns:a16="http://schemas.microsoft.com/office/drawing/2014/main" xmlns="" id="{00000000-0008-0000-0200-00001C08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2077" name="Text Box 1">
          <a:extLst>
            <a:ext uri="{FF2B5EF4-FFF2-40B4-BE49-F238E27FC236}">
              <a16:creationId xmlns:a16="http://schemas.microsoft.com/office/drawing/2014/main" xmlns="" id="{00000000-0008-0000-0200-00001D08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2078" name="Text Box 4">
          <a:extLst>
            <a:ext uri="{FF2B5EF4-FFF2-40B4-BE49-F238E27FC236}">
              <a16:creationId xmlns:a16="http://schemas.microsoft.com/office/drawing/2014/main" xmlns="" id="{00000000-0008-0000-0200-00001E08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079" name="Text Box 1">
          <a:extLst>
            <a:ext uri="{FF2B5EF4-FFF2-40B4-BE49-F238E27FC236}">
              <a16:creationId xmlns:a16="http://schemas.microsoft.com/office/drawing/2014/main" xmlns="" id="{00000000-0008-0000-0200-00001F08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080" name="Text Box 2">
          <a:extLst>
            <a:ext uri="{FF2B5EF4-FFF2-40B4-BE49-F238E27FC236}">
              <a16:creationId xmlns:a16="http://schemas.microsoft.com/office/drawing/2014/main" xmlns="" id="{00000000-0008-0000-0200-00002008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081" name="Text Box 1">
          <a:extLst>
            <a:ext uri="{FF2B5EF4-FFF2-40B4-BE49-F238E27FC236}">
              <a16:creationId xmlns:a16="http://schemas.microsoft.com/office/drawing/2014/main" xmlns="" id="{00000000-0008-0000-0200-00002108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082" name="Text Box 2">
          <a:extLst>
            <a:ext uri="{FF2B5EF4-FFF2-40B4-BE49-F238E27FC236}">
              <a16:creationId xmlns:a16="http://schemas.microsoft.com/office/drawing/2014/main" xmlns="" id="{00000000-0008-0000-0200-00002208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083" name="Text Box 1">
          <a:extLst>
            <a:ext uri="{FF2B5EF4-FFF2-40B4-BE49-F238E27FC236}">
              <a16:creationId xmlns:a16="http://schemas.microsoft.com/office/drawing/2014/main" xmlns="" id="{00000000-0008-0000-0200-00002308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084" name="Text Box 4">
          <a:extLst>
            <a:ext uri="{FF2B5EF4-FFF2-40B4-BE49-F238E27FC236}">
              <a16:creationId xmlns:a16="http://schemas.microsoft.com/office/drawing/2014/main" xmlns="" id="{00000000-0008-0000-0200-00002408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2085" name="Text Box 1">
          <a:extLst>
            <a:ext uri="{FF2B5EF4-FFF2-40B4-BE49-F238E27FC236}">
              <a16:creationId xmlns:a16="http://schemas.microsoft.com/office/drawing/2014/main" xmlns="" id="{00000000-0008-0000-0200-00002508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2086" name="Text Box 4">
          <a:extLst>
            <a:ext uri="{FF2B5EF4-FFF2-40B4-BE49-F238E27FC236}">
              <a16:creationId xmlns:a16="http://schemas.microsoft.com/office/drawing/2014/main" xmlns="" id="{00000000-0008-0000-0200-00002608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087" name="Text Box 1">
          <a:extLst>
            <a:ext uri="{FF2B5EF4-FFF2-40B4-BE49-F238E27FC236}">
              <a16:creationId xmlns:a16="http://schemas.microsoft.com/office/drawing/2014/main" xmlns="" id="{00000000-0008-0000-0200-00002708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088" name="Text Box 2">
          <a:extLst>
            <a:ext uri="{FF2B5EF4-FFF2-40B4-BE49-F238E27FC236}">
              <a16:creationId xmlns:a16="http://schemas.microsoft.com/office/drawing/2014/main" xmlns="" id="{00000000-0008-0000-0200-00002808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089" name="Text Box 1">
          <a:extLst>
            <a:ext uri="{FF2B5EF4-FFF2-40B4-BE49-F238E27FC236}">
              <a16:creationId xmlns:a16="http://schemas.microsoft.com/office/drawing/2014/main" xmlns="" id="{00000000-0008-0000-0200-00002908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090" name="Text Box 2">
          <a:extLst>
            <a:ext uri="{FF2B5EF4-FFF2-40B4-BE49-F238E27FC236}">
              <a16:creationId xmlns:a16="http://schemas.microsoft.com/office/drawing/2014/main" xmlns="" id="{00000000-0008-0000-0200-00002A08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2091" name="Text Box 1">
          <a:extLst>
            <a:ext uri="{FF2B5EF4-FFF2-40B4-BE49-F238E27FC236}">
              <a16:creationId xmlns:a16="http://schemas.microsoft.com/office/drawing/2014/main" xmlns="" id="{00000000-0008-0000-0200-00002B08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2092" name="Text Box 1">
          <a:extLst>
            <a:ext uri="{FF2B5EF4-FFF2-40B4-BE49-F238E27FC236}">
              <a16:creationId xmlns:a16="http://schemas.microsoft.com/office/drawing/2014/main" xmlns="" id="{00000000-0008-0000-0200-00002C08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2093" name="Text Box 4">
          <a:extLst>
            <a:ext uri="{FF2B5EF4-FFF2-40B4-BE49-F238E27FC236}">
              <a16:creationId xmlns:a16="http://schemas.microsoft.com/office/drawing/2014/main" xmlns="" id="{00000000-0008-0000-0200-00002D08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2094" name="Text Box 1">
          <a:extLst>
            <a:ext uri="{FF2B5EF4-FFF2-40B4-BE49-F238E27FC236}">
              <a16:creationId xmlns:a16="http://schemas.microsoft.com/office/drawing/2014/main" xmlns="" id="{00000000-0008-0000-0200-00002E08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2095" name="Text Box 4">
          <a:extLst>
            <a:ext uri="{FF2B5EF4-FFF2-40B4-BE49-F238E27FC236}">
              <a16:creationId xmlns:a16="http://schemas.microsoft.com/office/drawing/2014/main" xmlns="" id="{00000000-0008-0000-0200-00002F08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096" name="Text Box 1">
          <a:extLst>
            <a:ext uri="{FF2B5EF4-FFF2-40B4-BE49-F238E27FC236}">
              <a16:creationId xmlns:a16="http://schemas.microsoft.com/office/drawing/2014/main" xmlns="" id="{00000000-0008-0000-0200-00003008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097" name="Text Box 4">
          <a:extLst>
            <a:ext uri="{FF2B5EF4-FFF2-40B4-BE49-F238E27FC236}">
              <a16:creationId xmlns:a16="http://schemas.microsoft.com/office/drawing/2014/main" xmlns="" id="{00000000-0008-0000-0200-00003108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2098" name="Text Box 1">
          <a:extLst>
            <a:ext uri="{FF2B5EF4-FFF2-40B4-BE49-F238E27FC236}">
              <a16:creationId xmlns:a16="http://schemas.microsoft.com/office/drawing/2014/main" xmlns="" id="{00000000-0008-0000-0200-00003208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2099" name="Text Box 4">
          <a:extLst>
            <a:ext uri="{FF2B5EF4-FFF2-40B4-BE49-F238E27FC236}">
              <a16:creationId xmlns:a16="http://schemas.microsoft.com/office/drawing/2014/main" xmlns="" id="{00000000-0008-0000-0200-00003308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100" name="Text Box 1">
          <a:extLst>
            <a:ext uri="{FF2B5EF4-FFF2-40B4-BE49-F238E27FC236}">
              <a16:creationId xmlns:a16="http://schemas.microsoft.com/office/drawing/2014/main" xmlns="" id="{00000000-0008-0000-0200-00003408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101" name="Text Box 2">
          <a:extLst>
            <a:ext uri="{FF2B5EF4-FFF2-40B4-BE49-F238E27FC236}">
              <a16:creationId xmlns:a16="http://schemas.microsoft.com/office/drawing/2014/main" xmlns="" id="{00000000-0008-0000-0200-00003508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102" name="Text Box 1">
          <a:extLst>
            <a:ext uri="{FF2B5EF4-FFF2-40B4-BE49-F238E27FC236}">
              <a16:creationId xmlns:a16="http://schemas.microsoft.com/office/drawing/2014/main" xmlns="" id="{00000000-0008-0000-0200-00003608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103" name="Text Box 2">
          <a:extLst>
            <a:ext uri="{FF2B5EF4-FFF2-40B4-BE49-F238E27FC236}">
              <a16:creationId xmlns:a16="http://schemas.microsoft.com/office/drawing/2014/main" xmlns="" id="{00000000-0008-0000-0200-00003708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2104" name="Text Box 1">
          <a:extLst>
            <a:ext uri="{FF2B5EF4-FFF2-40B4-BE49-F238E27FC236}">
              <a16:creationId xmlns:a16="http://schemas.microsoft.com/office/drawing/2014/main" xmlns="" id="{00000000-0008-0000-0200-00003808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2105" name="Text Box 4">
          <a:extLst>
            <a:ext uri="{FF2B5EF4-FFF2-40B4-BE49-F238E27FC236}">
              <a16:creationId xmlns:a16="http://schemas.microsoft.com/office/drawing/2014/main" xmlns="" id="{00000000-0008-0000-0200-00003908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2106" name="Text Box 1">
          <a:extLst>
            <a:ext uri="{FF2B5EF4-FFF2-40B4-BE49-F238E27FC236}">
              <a16:creationId xmlns:a16="http://schemas.microsoft.com/office/drawing/2014/main" xmlns="" id="{00000000-0008-0000-0200-00003A08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2107" name="Text Box 4">
          <a:extLst>
            <a:ext uri="{FF2B5EF4-FFF2-40B4-BE49-F238E27FC236}">
              <a16:creationId xmlns:a16="http://schemas.microsoft.com/office/drawing/2014/main" xmlns="" id="{00000000-0008-0000-0200-00003B08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108" name="Text Box 1">
          <a:extLst>
            <a:ext uri="{FF2B5EF4-FFF2-40B4-BE49-F238E27FC236}">
              <a16:creationId xmlns:a16="http://schemas.microsoft.com/office/drawing/2014/main" xmlns="" id="{00000000-0008-0000-0200-00003C08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109" name="Text Box 2">
          <a:extLst>
            <a:ext uri="{FF2B5EF4-FFF2-40B4-BE49-F238E27FC236}">
              <a16:creationId xmlns:a16="http://schemas.microsoft.com/office/drawing/2014/main" xmlns="" id="{00000000-0008-0000-0200-00003D08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110" name="Text Box 1">
          <a:extLst>
            <a:ext uri="{FF2B5EF4-FFF2-40B4-BE49-F238E27FC236}">
              <a16:creationId xmlns:a16="http://schemas.microsoft.com/office/drawing/2014/main" xmlns="" id="{00000000-0008-0000-0200-00003E08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111" name="Text Box 2">
          <a:extLst>
            <a:ext uri="{FF2B5EF4-FFF2-40B4-BE49-F238E27FC236}">
              <a16:creationId xmlns:a16="http://schemas.microsoft.com/office/drawing/2014/main" xmlns="" id="{00000000-0008-0000-0200-00003F08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112" name="Text Box 1">
          <a:extLst>
            <a:ext uri="{FF2B5EF4-FFF2-40B4-BE49-F238E27FC236}">
              <a16:creationId xmlns:a16="http://schemas.microsoft.com/office/drawing/2014/main" xmlns="" id="{00000000-0008-0000-0200-00004008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113" name="Text Box 2">
          <a:extLst>
            <a:ext uri="{FF2B5EF4-FFF2-40B4-BE49-F238E27FC236}">
              <a16:creationId xmlns:a16="http://schemas.microsoft.com/office/drawing/2014/main" xmlns="" id="{00000000-0008-0000-0200-00004108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114" name="Text Box 1">
          <a:extLst>
            <a:ext uri="{FF2B5EF4-FFF2-40B4-BE49-F238E27FC236}">
              <a16:creationId xmlns:a16="http://schemas.microsoft.com/office/drawing/2014/main" xmlns="" id="{00000000-0008-0000-0200-00004208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115" name="Text Box 2">
          <a:extLst>
            <a:ext uri="{FF2B5EF4-FFF2-40B4-BE49-F238E27FC236}">
              <a16:creationId xmlns:a16="http://schemas.microsoft.com/office/drawing/2014/main" xmlns="" id="{00000000-0008-0000-0200-00004308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116" name="Text Box 1">
          <a:extLst>
            <a:ext uri="{FF2B5EF4-FFF2-40B4-BE49-F238E27FC236}">
              <a16:creationId xmlns:a16="http://schemas.microsoft.com/office/drawing/2014/main" xmlns="" id="{00000000-0008-0000-0200-00004408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2117" name="Text Box 4">
          <a:extLst>
            <a:ext uri="{FF2B5EF4-FFF2-40B4-BE49-F238E27FC236}">
              <a16:creationId xmlns:a16="http://schemas.microsoft.com/office/drawing/2014/main" xmlns="" id="{00000000-0008-0000-0200-00004508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2118" name="Text Box 1">
          <a:extLst>
            <a:ext uri="{FF2B5EF4-FFF2-40B4-BE49-F238E27FC236}">
              <a16:creationId xmlns:a16="http://schemas.microsoft.com/office/drawing/2014/main" xmlns="" id="{00000000-0008-0000-0200-00004608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2119" name="Text Box 4">
          <a:extLst>
            <a:ext uri="{FF2B5EF4-FFF2-40B4-BE49-F238E27FC236}">
              <a16:creationId xmlns:a16="http://schemas.microsoft.com/office/drawing/2014/main" xmlns="" id="{00000000-0008-0000-0200-00004708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120" name="Text Box 1">
          <a:extLst>
            <a:ext uri="{FF2B5EF4-FFF2-40B4-BE49-F238E27FC236}">
              <a16:creationId xmlns:a16="http://schemas.microsoft.com/office/drawing/2014/main" xmlns="" id="{00000000-0008-0000-0200-00004808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121" name="Text Box 2">
          <a:extLst>
            <a:ext uri="{FF2B5EF4-FFF2-40B4-BE49-F238E27FC236}">
              <a16:creationId xmlns:a16="http://schemas.microsoft.com/office/drawing/2014/main" xmlns="" id="{00000000-0008-0000-0200-00004908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122" name="Text Box 1">
          <a:extLst>
            <a:ext uri="{FF2B5EF4-FFF2-40B4-BE49-F238E27FC236}">
              <a16:creationId xmlns:a16="http://schemas.microsoft.com/office/drawing/2014/main" xmlns="" id="{00000000-0008-0000-0200-00004A08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123" name="Text Box 2">
          <a:extLst>
            <a:ext uri="{FF2B5EF4-FFF2-40B4-BE49-F238E27FC236}">
              <a16:creationId xmlns:a16="http://schemas.microsoft.com/office/drawing/2014/main" xmlns="" id="{00000000-0008-0000-0200-00004B08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124" name="Text Box 1">
          <a:extLst>
            <a:ext uri="{FF2B5EF4-FFF2-40B4-BE49-F238E27FC236}">
              <a16:creationId xmlns:a16="http://schemas.microsoft.com/office/drawing/2014/main" xmlns="" id="{00000000-0008-0000-0200-00004C08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125" name="Text Box 1">
          <a:extLst>
            <a:ext uri="{FF2B5EF4-FFF2-40B4-BE49-F238E27FC236}">
              <a16:creationId xmlns:a16="http://schemas.microsoft.com/office/drawing/2014/main" xmlns="" id="{00000000-0008-0000-0200-00004D08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126" name="Text Box 4">
          <a:extLst>
            <a:ext uri="{FF2B5EF4-FFF2-40B4-BE49-F238E27FC236}">
              <a16:creationId xmlns:a16="http://schemas.microsoft.com/office/drawing/2014/main" xmlns="" id="{00000000-0008-0000-0200-00004E08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2127" name="Text Box 1">
          <a:extLst>
            <a:ext uri="{FF2B5EF4-FFF2-40B4-BE49-F238E27FC236}">
              <a16:creationId xmlns:a16="http://schemas.microsoft.com/office/drawing/2014/main" xmlns="" id="{00000000-0008-0000-0200-00004F08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2128" name="Text Box 4">
          <a:extLst>
            <a:ext uri="{FF2B5EF4-FFF2-40B4-BE49-F238E27FC236}">
              <a16:creationId xmlns:a16="http://schemas.microsoft.com/office/drawing/2014/main" xmlns="" id="{00000000-0008-0000-0200-00005008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129" name="Text Box 1">
          <a:extLst>
            <a:ext uri="{FF2B5EF4-FFF2-40B4-BE49-F238E27FC236}">
              <a16:creationId xmlns:a16="http://schemas.microsoft.com/office/drawing/2014/main" xmlns="" id="{00000000-0008-0000-0200-00005108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130" name="Text Box 2">
          <a:extLst>
            <a:ext uri="{FF2B5EF4-FFF2-40B4-BE49-F238E27FC236}">
              <a16:creationId xmlns:a16="http://schemas.microsoft.com/office/drawing/2014/main" xmlns="" id="{00000000-0008-0000-0200-00005208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131" name="Text Box 1">
          <a:extLst>
            <a:ext uri="{FF2B5EF4-FFF2-40B4-BE49-F238E27FC236}">
              <a16:creationId xmlns:a16="http://schemas.microsoft.com/office/drawing/2014/main" xmlns="" id="{00000000-0008-0000-0200-00005308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132" name="Text Box 2">
          <a:extLst>
            <a:ext uri="{FF2B5EF4-FFF2-40B4-BE49-F238E27FC236}">
              <a16:creationId xmlns:a16="http://schemas.microsoft.com/office/drawing/2014/main" xmlns="" id="{00000000-0008-0000-0200-00005408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2133" name="Text Box 1">
          <a:extLst>
            <a:ext uri="{FF2B5EF4-FFF2-40B4-BE49-F238E27FC236}">
              <a16:creationId xmlns:a16="http://schemas.microsoft.com/office/drawing/2014/main" xmlns="" id="{00000000-0008-0000-0200-00005508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2134" name="Text Box 1">
          <a:extLst>
            <a:ext uri="{FF2B5EF4-FFF2-40B4-BE49-F238E27FC236}">
              <a16:creationId xmlns:a16="http://schemas.microsoft.com/office/drawing/2014/main" xmlns="" id="{00000000-0008-0000-0200-00005608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2135" name="Text Box 4">
          <a:extLst>
            <a:ext uri="{FF2B5EF4-FFF2-40B4-BE49-F238E27FC236}">
              <a16:creationId xmlns:a16="http://schemas.microsoft.com/office/drawing/2014/main" xmlns="" id="{00000000-0008-0000-0200-00005708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2136" name="Text Box 1">
          <a:extLst>
            <a:ext uri="{FF2B5EF4-FFF2-40B4-BE49-F238E27FC236}">
              <a16:creationId xmlns:a16="http://schemas.microsoft.com/office/drawing/2014/main" xmlns="" id="{00000000-0008-0000-0200-00005808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2137" name="Text Box 4">
          <a:extLst>
            <a:ext uri="{FF2B5EF4-FFF2-40B4-BE49-F238E27FC236}">
              <a16:creationId xmlns:a16="http://schemas.microsoft.com/office/drawing/2014/main" xmlns="" id="{00000000-0008-0000-0200-00005908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138" name="Text Box 1">
          <a:extLst>
            <a:ext uri="{FF2B5EF4-FFF2-40B4-BE49-F238E27FC236}">
              <a16:creationId xmlns:a16="http://schemas.microsoft.com/office/drawing/2014/main" xmlns="" id="{00000000-0008-0000-0200-00005A08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139" name="Text Box 1">
          <a:extLst>
            <a:ext uri="{FF2B5EF4-FFF2-40B4-BE49-F238E27FC236}">
              <a16:creationId xmlns:a16="http://schemas.microsoft.com/office/drawing/2014/main" xmlns="" id="{00000000-0008-0000-0200-00005B08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140" name="Text Box 4">
          <a:extLst>
            <a:ext uri="{FF2B5EF4-FFF2-40B4-BE49-F238E27FC236}">
              <a16:creationId xmlns:a16="http://schemas.microsoft.com/office/drawing/2014/main" xmlns="" id="{00000000-0008-0000-0200-00005C08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2141" name="Text Box 1">
          <a:extLst>
            <a:ext uri="{FF2B5EF4-FFF2-40B4-BE49-F238E27FC236}">
              <a16:creationId xmlns:a16="http://schemas.microsoft.com/office/drawing/2014/main" xmlns="" id="{00000000-0008-0000-0200-00005D08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2142" name="Text Box 4">
          <a:extLst>
            <a:ext uri="{FF2B5EF4-FFF2-40B4-BE49-F238E27FC236}">
              <a16:creationId xmlns:a16="http://schemas.microsoft.com/office/drawing/2014/main" xmlns="" id="{00000000-0008-0000-0200-00005E08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143" name="Text Box 1">
          <a:extLst>
            <a:ext uri="{FF2B5EF4-FFF2-40B4-BE49-F238E27FC236}">
              <a16:creationId xmlns:a16="http://schemas.microsoft.com/office/drawing/2014/main" xmlns="" id="{00000000-0008-0000-0200-00005F08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144" name="Text Box 2">
          <a:extLst>
            <a:ext uri="{FF2B5EF4-FFF2-40B4-BE49-F238E27FC236}">
              <a16:creationId xmlns:a16="http://schemas.microsoft.com/office/drawing/2014/main" xmlns="" id="{00000000-0008-0000-0200-00006008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145" name="Text Box 1">
          <a:extLst>
            <a:ext uri="{FF2B5EF4-FFF2-40B4-BE49-F238E27FC236}">
              <a16:creationId xmlns:a16="http://schemas.microsoft.com/office/drawing/2014/main" xmlns="" id="{00000000-0008-0000-0200-00006108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146" name="Text Box 2">
          <a:extLst>
            <a:ext uri="{FF2B5EF4-FFF2-40B4-BE49-F238E27FC236}">
              <a16:creationId xmlns:a16="http://schemas.microsoft.com/office/drawing/2014/main" xmlns="" id="{00000000-0008-0000-0200-00006208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2147" name="Text Box 1">
          <a:extLst>
            <a:ext uri="{FF2B5EF4-FFF2-40B4-BE49-F238E27FC236}">
              <a16:creationId xmlns:a16="http://schemas.microsoft.com/office/drawing/2014/main" xmlns="" id="{00000000-0008-0000-0200-00006308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2148" name="Text Box 4">
          <a:extLst>
            <a:ext uri="{FF2B5EF4-FFF2-40B4-BE49-F238E27FC236}">
              <a16:creationId xmlns:a16="http://schemas.microsoft.com/office/drawing/2014/main" xmlns="" id="{00000000-0008-0000-0200-00006408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2149" name="Text Box 1">
          <a:extLst>
            <a:ext uri="{FF2B5EF4-FFF2-40B4-BE49-F238E27FC236}">
              <a16:creationId xmlns:a16="http://schemas.microsoft.com/office/drawing/2014/main" xmlns="" id="{00000000-0008-0000-0200-00006508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2150" name="Text Box 4">
          <a:extLst>
            <a:ext uri="{FF2B5EF4-FFF2-40B4-BE49-F238E27FC236}">
              <a16:creationId xmlns:a16="http://schemas.microsoft.com/office/drawing/2014/main" xmlns="" id="{00000000-0008-0000-0200-00006608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151" name="Text Box 1">
          <a:extLst>
            <a:ext uri="{FF2B5EF4-FFF2-40B4-BE49-F238E27FC236}">
              <a16:creationId xmlns:a16="http://schemas.microsoft.com/office/drawing/2014/main" xmlns="" id="{00000000-0008-0000-0200-00006708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152" name="Text Box 2">
          <a:extLst>
            <a:ext uri="{FF2B5EF4-FFF2-40B4-BE49-F238E27FC236}">
              <a16:creationId xmlns:a16="http://schemas.microsoft.com/office/drawing/2014/main" xmlns="" id="{00000000-0008-0000-0200-00006808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153" name="Text Box 1">
          <a:extLst>
            <a:ext uri="{FF2B5EF4-FFF2-40B4-BE49-F238E27FC236}">
              <a16:creationId xmlns:a16="http://schemas.microsoft.com/office/drawing/2014/main" xmlns="" id="{00000000-0008-0000-0200-00006908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154" name="Text Box 2">
          <a:extLst>
            <a:ext uri="{FF2B5EF4-FFF2-40B4-BE49-F238E27FC236}">
              <a16:creationId xmlns:a16="http://schemas.microsoft.com/office/drawing/2014/main" xmlns="" id="{00000000-0008-0000-0200-00006A08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155" name="Text Box 1">
          <a:extLst>
            <a:ext uri="{FF2B5EF4-FFF2-40B4-BE49-F238E27FC236}">
              <a16:creationId xmlns:a16="http://schemas.microsoft.com/office/drawing/2014/main" xmlns="" id="{00000000-0008-0000-0200-00006B08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156" name="Text Box 2">
          <a:extLst>
            <a:ext uri="{FF2B5EF4-FFF2-40B4-BE49-F238E27FC236}">
              <a16:creationId xmlns:a16="http://schemas.microsoft.com/office/drawing/2014/main" xmlns="" id="{00000000-0008-0000-0200-00006C08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157" name="Text Box 1">
          <a:extLst>
            <a:ext uri="{FF2B5EF4-FFF2-40B4-BE49-F238E27FC236}">
              <a16:creationId xmlns:a16="http://schemas.microsoft.com/office/drawing/2014/main" xmlns="" id="{00000000-0008-0000-0200-00006D08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158" name="Text Box 2">
          <a:extLst>
            <a:ext uri="{FF2B5EF4-FFF2-40B4-BE49-F238E27FC236}">
              <a16:creationId xmlns:a16="http://schemas.microsoft.com/office/drawing/2014/main" xmlns="" id="{00000000-0008-0000-0200-00006E08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2159" name="Text Box 1">
          <a:extLst>
            <a:ext uri="{FF2B5EF4-FFF2-40B4-BE49-F238E27FC236}">
              <a16:creationId xmlns:a16="http://schemas.microsoft.com/office/drawing/2014/main" xmlns="" id="{00000000-0008-0000-0200-00006F08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2160" name="Text Box 4">
          <a:extLst>
            <a:ext uri="{FF2B5EF4-FFF2-40B4-BE49-F238E27FC236}">
              <a16:creationId xmlns:a16="http://schemas.microsoft.com/office/drawing/2014/main" xmlns="" id="{00000000-0008-0000-0200-00007008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2161" name="Text Box 1">
          <a:extLst>
            <a:ext uri="{FF2B5EF4-FFF2-40B4-BE49-F238E27FC236}">
              <a16:creationId xmlns:a16="http://schemas.microsoft.com/office/drawing/2014/main" xmlns="" id="{00000000-0008-0000-0200-00007108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2162" name="Text Box 4">
          <a:extLst>
            <a:ext uri="{FF2B5EF4-FFF2-40B4-BE49-F238E27FC236}">
              <a16:creationId xmlns:a16="http://schemas.microsoft.com/office/drawing/2014/main" xmlns="" id="{00000000-0008-0000-0200-00007208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163" name="Text Box 1">
          <a:extLst>
            <a:ext uri="{FF2B5EF4-FFF2-40B4-BE49-F238E27FC236}">
              <a16:creationId xmlns:a16="http://schemas.microsoft.com/office/drawing/2014/main" xmlns="" id="{00000000-0008-0000-0200-00007308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164" name="Text Box 2">
          <a:extLst>
            <a:ext uri="{FF2B5EF4-FFF2-40B4-BE49-F238E27FC236}">
              <a16:creationId xmlns:a16="http://schemas.microsoft.com/office/drawing/2014/main" xmlns="" id="{00000000-0008-0000-0200-00007408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165" name="Text Box 1">
          <a:extLst>
            <a:ext uri="{FF2B5EF4-FFF2-40B4-BE49-F238E27FC236}">
              <a16:creationId xmlns:a16="http://schemas.microsoft.com/office/drawing/2014/main" xmlns="" id="{00000000-0008-0000-0200-00007508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166" name="Text Box 2">
          <a:extLst>
            <a:ext uri="{FF2B5EF4-FFF2-40B4-BE49-F238E27FC236}">
              <a16:creationId xmlns:a16="http://schemas.microsoft.com/office/drawing/2014/main" xmlns="" id="{00000000-0008-0000-0200-00007608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2167" name="Text Box 1">
          <a:extLst>
            <a:ext uri="{FF2B5EF4-FFF2-40B4-BE49-F238E27FC236}">
              <a16:creationId xmlns:a16="http://schemas.microsoft.com/office/drawing/2014/main" xmlns="" id="{00000000-0008-0000-0200-00007708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2168" name="Text Box 1">
          <a:extLst>
            <a:ext uri="{FF2B5EF4-FFF2-40B4-BE49-F238E27FC236}">
              <a16:creationId xmlns:a16="http://schemas.microsoft.com/office/drawing/2014/main" xmlns="" id="{00000000-0008-0000-0200-00007808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2169" name="Text Box 4">
          <a:extLst>
            <a:ext uri="{FF2B5EF4-FFF2-40B4-BE49-F238E27FC236}">
              <a16:creationId xmlns:a16="http://schemas.microsoft.com/office/drawing/2014/main" xmlns="" id="{00000000-0008-0000-0200-00007908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2170" name="Text Box 1">
          <a:extLst>
            <a:ext uri="{FF2B5EF4-FFF2-40B4-BE49-F238E27FC236}">
              <a16:creationId xmlns:a16="http://schemas.microsoft.com/office/drawing/2014/main" xmlns="" id="{00000000-0008-0000-0200-00007A08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2171" name="Text Box 4">
          <a:extLst>
            <a:ext uri="{FF2B5EF4-FFF2-40B4-BE49-F238E27FC236}">
              <a16:creationId xmlns:a16="http://schemas.microsoft.com/office/drawing/2014/main" xmlns="" id="{00000000-0008-0000-0200-00007B08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2172" name="Text Box 1">
          <a:extLst>
            <a:ext uri="{FF2B5EF4-FFF2-40B4-BE49-F238E27FC236}">
              <a16:creationId xmlns:a16="http://schemas.microsoft.com/office/drawing/2014/main" xmlns="" id="{00000000-0008-0000-0200-00007C08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2173" name="Text Box 2">
          <a:extLst>
            <a:ext uri="{FF2B5EF4-FFF2-40B4-BE49-F238E27FC236}">
              <a16:creationId xmlns:a16="http://schemas.microsoft.com/office/drawing/2014/main" xmlns="" id="{00000000-0008-0000-0200-00007D08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2174" name="Text Box 1">
          <a:extLst>
            <a:ext uri="{FF2B5EF4-FFF2-40B4-BE49-F238E27FC236}">
              <a16:creationId xmlns:a16="http://schemas.microsoft.com/office/drawing/2014/main" xmlns="" id="{00000000-0008-0000-0200-00007E08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2175" name="Text Box 2">
          <a:extLst>
            <a:ext uri="{FF2B5EF4-FFF2-40B4-BE49-F238E27FC236}">
              <a16:creationId xmlns:a16="http://schemas.microsoft.com/office/drawing/2014/main" xmlns="" id="{00000000-0008-0000-0200-00007F08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2176" name="Text Box 1">
          <a:extLst>
            <a:ext uri="{FF2B5EF4-FFF2-40B4-BE49-F238E27FC236}">
              <a16:creationId xmlns:a16="http://schemas.microsoft.com/office/drawing/2014/main" xmlns="" id="{00000000-0008-0000-0200-00008008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2177" name="Text Box 1">
          <a:extLst>
            <a:ext uri="{FF2B5EF4-FFF2-40B4-BE49-F238E27FC236}">
              <a16:creationId xmlns:a16="http://schemas.microsoft.com/office/drawing/2014/main" xmlns="" id="{00000000-0008-0000-0200-00008108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2178" name="Text Box 4">
          <a:extLst>
            <a:ext uri="{FF2B5EF4-FFF2-40B4-BE49-F238E27FC236}">
              <a16:creationId xmlns:a16="http://schemas.microsoft.com/office/drawing/2014/main" xmlns="" id="{00000000-0008-0000-0200-00008208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2179" name="Text Box 1">
          <a:extLst>
            <a:ext uri="{FF2B5EF4-FFF2-40B4-BE49-F238E27FC236}">
              <a16:creationId xmlns:a16="http://schemas.microsoft.com/office/drawing/2014/main" xmlns="" id="{00000000-0008-0000-0200-00008308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2180" name="Text Box 4">
          <a:extLst>
            <a:ext uri="{FF2B5EF4-FFF2-40B4-BE49-F238E27FC236}">
              <a16:creationId xmlns:a16="http://schemas.microsoft.com/office/drawing/2014/main" xmlns="" id="{00000000-0008-0000-0200-00008408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2181" name="Text Box 1">
          <a:extLst>
            <a:ext uri="{FF2B5EF4-FFF2-40B4-BE49-F238E27FC236}">
              <a16:creationId xmlns:a16="http://schemas.microsoft.com/office/drawing/2014/main" xmlns="" id="{00000000-0008-0000-0200-00008508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2182" name="Text Box 1">
          <a:extLst>
            <a:ext uri="{FF2B5EF4-FFF2-40B4-BE49-F238E27FC236}">
              <a16:creationId xmlns:a16="http://schemas.microsoft.com/office/drawing/2014/main" xmlns="" id="{00000000-0008-0000-0200-00008608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2183" name="Text Box 4">
          <a:extLst>
            <a:ext uri="{FF2B5EF4-FFF2-40B4-BE49-F238E27FC236}">
              <a16:creationId xmlns:a16="http://schemas.microsoft.com/office/drawing/2014/main" xmlns="" id="{00000000-0008-0000-0200-00008708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2184" name="Text Box 1">
          <a:extLst>
            <a:ext uri="{FF2B5EF4-FFF2-40B4-BE49-F238E27FC236}">
              <a16:creationId xmlns:a16="http://schemas.microsoft.com/office/drawing/2014/main" xmlns="" id="{00000000-0008-0000-0200-00008808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2185" name="Text Box 4">
          <a:extLst>
            <a:ext uri="{FF2B5EF4-FFF2-40B4-BE49-F238E27FC236}">
              <a16:creationId xmlns:a16="http://schemas.microsoft.com/office/drawing/2014/main" xmlns="" id="{00000000-0008-0000-0200-00008908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186" name="Text Box 1">
          <a:extLst>
            <a:ext uri="{FF2B5EF4-FFF2-40B4-BE49-F238E27FC236}">
              <a16:creationId xmlns:a16="http://schemas.microsoft.com/office/drawing/2014/main" xmlns="" id="{00000000-0008-0000-0200-00008A08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187" name="Text Box 2">
          <a:extLst>
            <a:ext uri="{FF2B5EF4-FFF2-40B4-BE49-F238E27FC236}">
              <a16:creationId xmlns:a16="http://schemas.microsoft.com/office/drawing/2014/main" xmlns="" id="{00000000-0008-0000-0200-00008B08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188" name="Text Box 1">
          <a:extLst>
            <a:ext uri="{FF2B5EF4-FFF2-40B4-BE49-F238E27FC236}">
              <a16:creationId xmlns:a16="http://schemas.microsoft.com/office/drawing/2014/main" xmlns="" id="{00000000-0008-0000-0200-00008C08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189" name="Text Box 2">
          <a:extLst>
            <a:ext uri="{FF2B5EF4-FFF2-40B4-BE49-F238E27FC236}">
              <a16:creationId xmlns:a16="http://schemas.microsoft.com/office/drawing/2014/main" xmlns="" id="{00000000-0008-0000-0200-00008D08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twoCellAnchor editAs="oneCell">
    <xdr:from>
      <xdr:col>14</xdr:col>
      <xdr:colOff>161329</xdr:colOff>
      <xdr:row>23</xdr:row>
      <xdr:rowOff>0</xdr:rowOff>
    </xdr:from>
    <xdr:to>
      <xdr:col>14</xdr:col>
      <xdr:colOff>227546</xdr:colOff>
      <xdr:row>24</xdr:row>
      <xdr:rowOff>32988</xdr:rowOff>
    </xdr:to>
    <xdr:sp macro="" textlink="">
      <xdr:nvSpPr>
        <xdr:cNvPr id="2190" name="Text Box 1">
          <a:extLst>
            <a:ext uri="{FF2B5EF4-FFF2-40B4-BE49-F238E27FC236}">
              <a16:creationId xmlns:a16="http://schemas.microsoft.com/office/drawing/2014/main" xmlns="" id="{00000000-0008-0000-0200-00008E080000}"/>
            </a:ext>
          </a:extLst>
        </xdr:cNvPr>
        <xdr:cNvSpPr txBox="1">
          <a:spLocks noChangeArrowheads="1"/>
        </xdr:cNvSpPr>
      </xdr:nvSpPr>
      <xdr:spPr bwMode="auto">
        <a:xfrm>
          <a:off x="7407949" y="379214"/>
          <a:ext cx="66217" cy="306461"/>
        </a:xfrm>
        <a:prstGeom prst="rect">
          <a:avLst/>
        </a:prstGeom>
        <a:noFill/>
        <a:ln w="9525">
          <a:noFill/>
          <a:miter lim="800000"/>
          <a:headEnd/>
          <a:tailEnd/>
        </a:ln>
      </xdr:spPr>
    </xdr:sp>
    <xdr:clientData/>
  </xdr:twoCellAnchor>
  <xdr:twoCellAnchor editAs="oneCell">
    <xdr:from>
      <xdr:col>14</xdr:col>
      <xdr:colOff>373857</xdr:colOff>
      <xdr:row>23</xdr:row>
      <xdr:rowOff>0</xdr:rowOff>
    </xdr:from>
    <xdr:to>
      <xdr:col>14</xdr:col>
      <xdr:colOff>440074</xdr:colOff>
      <xdr:row>24</xdr:row>
      <xdr:rowOff>37221</xdr:rowOff>
    </xdr:to>
    <xdr:sp macro="" textlink="">
      <xdr:nvSpPr>
        <xdr:cNvPr id="2191" name="Text Box 4">
          <a:extLst>
            <a:ext uri="{FF2B5EF4-FFF2-40B4-BE49-F238E27FC236}">
              <a16:creationId xmlns:a16="http://schemas.microsoft.com/office/drawing/2014/main" xmlns="" id="{00000000-0008-0000-0200-00008F080000}"/>
            </a:ext>
          </a:extLst>
        </xdr:cNvPr>
        <xdr:cNvSpPr txBox="1">
          <a:spLocks noChangeArrowheads="1"/>
        </xdr:cNvSpPr>
      </xdr:nvSpPr>
      <xdr:spPr bwMode="auto">
        <a:xfrm>
          <a:off x="7620477" y="304800"/>
          <a:ext cx="66217" cy="31154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41678</xdr:rowOff>
    </xdr:to>
    <xdr:sp macro="" textlink="">
      <xdr:nvSpPr>
        <xdr:cNvPr id="2192" name="Text Box 4">
          <a:extLst>
            <a:ext uri="{FF2B5EF4-FFF2-40B4-BE49-F238E27FC236}">
              <a16:creationId xmlns:a16="http://schemas.microsoft.com/office/drawing/2014/main" xmlns="" id="{00000000-0008-0000-0200-000090080000}"/>
            </a:ext>
          </a:extLst>
        </xdr:cNvPr>
        <xdr:cNvSpPr txBox="1">
          <a:spLocks noChangeArrowheads="1"/>
        </xdr:cNvSpPr>
      </xdr:nvSpPr>
      <xdr:spPr bwMode="auto">
        <a:xfrm>
          <a:off x="7246620" y="304800"/>
          <a:ext cx="68003" cy="31515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56033</xdr:rowOff>
    </xdr:to>
    <xdr:sp macro="" textlink="">
      <xdr:nvSpPr>
        <xdr:cNvPr id="2193" name="Text Box 1">
          <a:extLst>
            <a:ext uri="{FF2B5EF4-FFF2-40B4-BE49-F238E27FC236}">
              <a16:creationId xmlns:a16="http://schemas.microsoft.com/office/drawing/2014/main" xmlns="" id="{00000000-0008-0000-0200-000091080000}"/>
            </a:ext>
          </a:extLst>
        </xdr:cNvPr>
        <xdr:cNvSpPr txBox="1">
          <a:spLocks noChangeArrowheads="1"/>
        </xdr:cNvSpPr>
      </xdr:nvSpPr>
      <xdr:spPr bwMode="auto">
        <a:xfrm>
          <a:off x="7246620" y="304800"/>
          <a:ext cx="87053" cy="32950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56033</xdr:rowOff>
    </xdr:to>
    <xdr:sp macro="" textlink="">
      <xdr:nvSpPr>
        <xdr:cNvPr id="2194" name="Text Box 2">
          <a:extLst>
            <a:ext uri="{FF2B5EF4-FFF2-40B4-BE49-F238E27FC236}">
              <a16:creationId xmlns:a16="http://schemas.microsoft.com/office/drawing/2014/main" xmlns="" id="{00000000-0008-0000-0200-000092080000}"/>
            </a:ext>
          </a:extLst>
        </xdr:cNvPr>
        <xdr:cNvSpPr txBox="1">
          <a:spLocks noChangeArrowheads="1"/>
        </xdr:cNvSpPr>
      </xdr:nvSpPr>
      <xdr:spPr bwMode="auto">
        <a:xfrm>
          <a:off x="7246620" y="304800"/>
          <a:ext cx="87053" cy="32950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56033</xdr:rowOff>
    </xdr:to>
    <xdr:sp macro="" textlink="">
      <xdr:nvSpPr>
        <xdr:cNvPr id="2195" name="Text Box 1">
          <a:extLst>
            <a:ext uri="{FF2B5EF4-FFF2-40B4-BE49-F238E27FC236}">
              <a16:creationId xmlns:a16="http://schemas.microsoft.com/office/drawing/2014/main" xmlns="" id="{00000000-0008-0000-0200-000093080000}"/>
            </a:ext>
          </a:extLst>
        </xdr:cNvPr>
        <xdr:cNvSpPr txBox="1">
          <a:spLocks noChangeArrowheads="1"/>
        </xdr:cNvSpPr>
      </xdr:nvSpPr>
      <xdr:spPr bwMode="auto">
        <a:xfrm>
          <a:off x="7246620" y="304800"/>
          <a:ext cx="87053" cy="32950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56033</xdr:rowOff>
    </xdr:to>
    <xdr:sp macro="" textlink="">
      <xdr:nvSpPr>
        <xdr:cNvPr id="2196" name="Text Box 2">
          <a:extLst>
            <a:ext uri="{FF2B5EF4-FFF2-40B4-BE49-F238E27FC236}">
              <a16:creationId xmlns:a16="http://schemas.microsoft.com/office/drawing/2014/main" xmlns="" id="{00000000-0008-0000-0200-000094080000}"/>
            </a:ext>
          </a:extLst>
        </xdr:cNvPr>
        <xdr:cNvSpPr txBox="1">
          <a:spLocks noChangeArrowheads="1"/>
        </xdr:cNvSpPr>
      </xdr:nvSpPr>
      <xdr:spPr bwMode="auto">
        <a:xfrm>
          <a:off x="7246620" y="304800"/>
          <a:ext cx="87053" cy="32950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56033</xdr:rowOff>
    </xdr:to>
    <xdr:sp macro="" textlink="">
      <xdr:nvSpPr>
        <xdr:cNvPr id="2197" name="Text Box 1">
          <a:extLst>
            <a:ext uri="{FF2B5EF4-FFF2-40B4-BE49-F238E27FC236}">
              <a16:creationId xmlns:a16="http://schemas.microsoft.com/office/drawing/2014/main" xmlns="" id="{00000000-0008-0000-0200-000095080000}"/>
            </a:ext>
          </a:extLst>
        </xdr:cNvPr>
        <xdr:cNvSpPr txBox="1">
          <a:spLocks noChangeArrowheads="1"/>
        </xdr:cNvSpPr>
      </xdr:nvSpPr>
      <xdr:spPr bwMode="auto">
        <a:xfrm>
          <a:off x="7246620" y="304800"/>
          <a:ext cx="87053" cy="32950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56033</xdr:rowOff>
    </xdr:to>
    <xdr:sp macro="" textlink="">
      <xdr:nvSpPr>
        <xdr:cNvPr id="2198" name="Text Box 2">
          <a:extLst>
            <a:ext uri="{FF2B5EF4-FFF2-40B4-BE49-F238E27FC236}">
              <a16:creationId xmlns:a16="http://schemas.microsoft.com/office/drawing/2014/main" xmlns="" id="{00000000-0008-0000-0200-000096080000}"/>
            </a:ext>
          </a:extLst>
        </xdr:cNvPr>
        <xdr:cNvSpPr txBox="1">
          <a:spLocks noChangeArrowheads="1"/>
        </xdr:cNvSpPr>
      </xdr:nvSpPr>
      <xdr:spPr bwMode="auto">
        <a:xfrm>
          <a:off x="7246620" y="304800"/>
          <a:ext cx="87053" cy="32950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56033</xdr:rowOff>
    </xdr:to>
    <xdr:sp macro="" textlink="">
      <xdr:nvSpPr>
        <xdr:cNvPr id="2199" name="Text Box 1">
          <a:extLst>
            <a:ext uri="{FF2B5EF4-FFF2-40B4-BE49-F238E27FC236}">
              <a16:creationId xmlns:a16="http://schemas.microsoft.com/office/drawing/2014/main" xmlns="" id="{00000000-0008-0000-0200-000097080000}"/>
            </a:ext>
          </a:extLst>
        </xdr:cNvPr>
        <xdr:cNvSpPr txBox="1">
          <a:spLocks noChangeArrowheads="1"/>
        </xdr:cNvSpPr>
      </xdr:nvSpPr>
      <xdr:spPr bwMode="auto">
        <a:xfrm>
          <a:off x="7246620" y="304800"/>
          <a:ext cx="87053" cy="32950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56033</xdr:rowOff>
    </xdr:to>
    <xdr:sp macro="" textlink="">
      <xdr:nvSpPr>
        <xdr:cNvPr id="2200" name="Text Box 2">
          <a:extLst>
            <a:ext uri="{FF2B5EF4-FFF2-40B4-BE49-F238E27FC236}">
              <a16:creationId xmlns:a16="http://schemas.microsoft.com/office/drawing/2014/main" xmlns="" id="{00000000-0008-0000-0200-000098080000}"/>
            </a:ext>
          </a:extLst>
        </xdr:cNvPr>
        <xdr:cNvSpPr txBox="1">
          <a:spLocks noChangeArrowheads="1"/>
        </xdr:cNvSpPr>
      </xdr:nvSpPr>
      <xdr:spPr bwMode="auto">
        <a:xfrm>
          <a:off x="7246620" y="304800"/>
          <a:ext cx="87053" cy="329506"/>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74227</xdr:rowOff>
    </xdr:to>
    <xdr:sp macro="" textlink="">
      <xdr:nvSpPr>
        <xdr:cNvPr id="2201" name="Text Box 4">
          <a:extLst>
            <a:ext uri="{FF2B5EF4-FFF2-40B4-BE49-F238E27FC236}">
              <a16:creationId xmlns:a16="http://schemas.microsoft.com/office/drawing/2014/main" xmlns="" id="{00000000-0008-0000-0200-000099080000}"/>
            </a:ext>
          </a:extLst>
        </xdr:cNvPr>
        <xdr:cNvSpPr txBox="1">
          <a:spLocks noChangeArrowheads="1"/>
        </xdr:cNvSpPr>
      </xdr:nvSpPr>
      <xdr:spPr bwMode="auto">
        <a:xfrm>
          <a:off x="7246620" y="304800"/>
          <a:ext cx="68003" cy="347700"/>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64702</xdr:rowOff>
    </xdr:to>
    <xdr:sp macro="" textlink="">
      <xdr:nvSpPr>
        <xdr:cNvPr id="2202" name="Text Box 1">
          <a:extLst>
            <a:ext uri="{FF2B5EF4-FFF2-40B4-BE49-F238E27FC236}">
              <a16:creationId xmlns:a16="http://schemas.microsoft.com/office/drawing/2014/main" xmlns="" id="{00000000-0008-0000-0200-00009A080000}"/>
            </a:ext>
          </a:extLst>
        </xdr:cNvPr>
        <xdr:cNvSpPr txBox="1">
          <a:spLocks noChangeArrowheads="1"/>
        </xdr:cNvSpPr>
      </xdr:nvSpPr>
      <xdr:spPr bwMode="auto">
        <a:xfrm>
          <a:off x="7246620" y="304800"/>
          <a:ext cx="68003" cy="338175"/>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83752</xdr:rowOff>
    </xdr:to>
    <xdr:sp macro="" textlink="">
      <xdr:nvSpPr>
        <xdr:cNvPr id="2203" name="Text Box 4">
          <a:extLst>
            <a:ext uri="{FF2B5EF4-FFF2-40B4-BE49-F238E27FC236}">
              <a16:creationId xmlns:a16="http://schemas.microsoft.com/office/drawing/2014/main" xmlns="" id="{00000000-0008-0000-0200-00009B080000}"/>
            </a:ext>
          </a:extLst>
        </xdr:cNvPr>
        <xdr:cNvSpPr txBox="1">
          <a:spLocks noChangeArrowheads="1"/>
        </xdr:cNvSpPr>
      </xdr:nvSpPr>
      <xdr:spPr bwMode="auto">
        <a:xfrm>
          <a:off x="7246620" y="304800"/>
          <a:ext cx="68003" cy="35722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102802</xdr:rowOff>
    </xdr:to>
    <xdr:sp macro="" textlink="">
      <xdr:nvSpPr>
        <xdr:cNvPr id="2204" name="Text Box 1">
          <a:extLst>
            <a:ext uri="{FF2B5EF4-FFF2-40B4-BE49-F238E27FC236}">
              <a16:creationId xmlns:a16="http://schemas.microsoft.com/office/drawing/2014/main" xmlns="" id="{00000000-0008-0000-0200-00009C080000}"/>
            </a:ext>
          </a:extLst>
        </xdr:cNvPr>
        <xdr:cNvSpPr txBox="1">
          <a:spLocks noChangeArrowheads="1"/>
        </xdr:cNvSpPr>
      </xdr:nvSpPr>
      <xdr:spPr bwMode="auto">
        <a:xfrm>
          <a:off x="7246620" y="304800"/>
          <a:ext cx="87053" cy="37627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102802</xdr:rowOff>
    </xdr:to>
    <xdr:sp macro="" textlink="">
      <xdr:nvSpPr>
        <xdr:cNvPr id="2205" name="Text Box 2">
          <a:extLst>
            <a:ext uri="{FF2B5EF4-FFF2-40B4-BE49-F238E27FC236}">
              <a16:creationId xmlns:a16="http://schemas.microsoft.com/office/drawing/2014/main" xmlns="" id="{00000000-0008-0000-0200-00009D080000}"/>
            </a:ext>
          </a:extLst>
        </xdr:cNvPr>
        <xdr:cNvSpPr txBox="1">
          <a:spLocks noChangeArrowheads="1"/>
        </xdr:cNvSpPr>
      </xdr:nvSpPr>
      <xdr:spPr bwMode="auto">
        <a:xfrm>
          <a:off x="7246620" y="304800"/>
          <a:ext cx="87053" cy="37627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102802</xdr:rowOff>
    </xdr:to>
    <xdr:sp macro="" textlink="">
      <xdr:nvSpPr>
        <xdr:cNvPr id="2206" name="Text Box 1">
          <a:extLst>
            <a:ext uri="{FF2B5EF4-FFF2-40B4-BE49-F238E27FC236}">
              <a16:creationId xmlns:a16="http://schemas.microsoft.com/office/drawing/2014/main" xmlns="" id="{00000000-0008-0000-0200-00009E080000}"/>
            </a:ext>
          </a:extLst>
        </xdr:cNvPr>
        <xdr:cNvSpPr txBox="1">
          <a:spLocks noChangeArrowheads="1"/>
        </xdr:cNvSpPr>
      </xdr:nvSpPr>
      <xdr:spPr bwMode="auto">
        <a:xfrm>
          <a:off x="7246620" y="304800"/>
          <a:ext cx="87053" cy="37627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102802</xdr:rowOff>
    </xdr:to>
    <xdr:sp macro="" textlink="">
      <xdr:nvSpPr>
        <xdr:cNvPr id="2207" name="Text Box 2">
          <a:extLst>
            <a:ext uri="{FF2B5EF4-FFF2-40B4-BE49-F238E27FC236}">
              <a16:creationId xmlns:a16="http://schemas.microsoft.com/office/drawing/2014/main" xmlns="" id="{00000000-0008-0000-0200-00009F080000}"/>
            </a:ext>
          </a:extLst>
        </xdr:cNvPr>
        <xdr:cNvSpPr txBox="1">
          <a:spLocks noChangeArrowheads="1"/>
        </xdr:cNvSpPr>
      </xdr:nvSpPr>
      <xdr:spPr bwMode="auto">
        <a:xfrm>
          <a:off x="7246620" y="304800"/>
          <a:ext cx="87053" cy="376275"/>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121852</xdr:rowOff>
    </xdr:to>
    <xdr:sp macro="" textlink="">
      <xdr:nvSpPr>
        <xdr:cNvPr id="2208" name="Text Box 1">
          <a:extLst>
            <a:ext uri="{FF2B5EF4-FFF2-40B4-BE49-F238E27FC236}">
              <a16:creationId xmlns:a16="http://schemas.microsoft.com/office/drawing/2014/main" xmlns="" id="{00000000-0008-0000-0200-0000A0080000}"/>
            </a:ext>
          </a:extLst>
        </xdr:cNvPr>
        <xdr:cNvSpPr txBox="1">
          <a:spLocks noChangeArrowheads="1"/>
        </xdr:cNvSpPr>
      </xdr:nvSpPr>
      <xdr:spPr bwMode="auto">
        <a:xfrm>
          <a:off x="7246620" y="304800"/>
          <a:ext cx="68003" cy="395325"/>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121852</xdr:rowOff>
    </xdr:to>
    <xdr:sp macro="" textlink="">
      <xdr:nvSpPr>
        <xdr:cNvPr id="2209" name="Text Box 4">
          <a:extLst>
            <a:ext uri="{FF2B5EF4-FFF2-40B4-BE49-F238E27FC236}">
              <a16:creationId xmlns:a16="http://schemas.microsoft.com/office/drawing/2014/main" xmlns="" id="{00000000-0008-0000-0200-0000A1080000}"/>
            </a:ext>
          </a:extLst>
        </xdr:cNvPr>
        <xdr:cNvSpPr txBox="1">
          <a:spLocks noChangeArrowheads="1"/>
        </xdr:cNvSpPr>
      </xdr:nvSpPr>
      <xdr:spPr bwMode="auto">
        <a:xfrm>
          <a:off x="7246620" y="304800"/>
          <a:ext cx="68003" cy="395325"/>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112327</xdr:rowOff>
    </xdr:to>
    <xdr:sp macro="" textlink="">
      <xdr:nvSpPr>
        <xdr:cNvPr id="2210" name="Text Box 1">
          <a:extLst>
            <a:ext uri="{FF2B5EF4-FFF2-40B4-BE49-F238E27FC236}">
              <a16:creationId xmlns:a16="http://schemas.microsoft.com/office/drawing/2014/main" xmlns="" id="{00000000-0008-0000-0200-0000A2080000}"/>
            </a:ext>
          </a:extLst>
        </xdr:cNvPr>
        <xdr:cNvSpPr txBox="1">
          <a:spLocks noChangeArrowheads="1"/>
        </xdr:cNvSpPr>
      </xdr:nvSpPr>
      <xdr:spPr bwMode="auto">
        <a:xfrm>
          <a:off x="7246620" y="304800"/>
          <a:ext cx="68003" cy="385800"/>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131377</xdr:rowOff>
    </xdr:to>
    <xdr:sp macro="" textlink="">
      <xdr:nvSpPr>
        <xdr:cNvPr id="2211" name="Text Box 4">
          <a:extLst>
            <a:ext uri="{FF2B5EF4-FFF2-40B4-BE49-F238E27FC236}">
              <a16:creationId xmlns:a16="http://schemas.microsoft.com/office/drawing/2014/main" xmlns="" id="{00000000-0008-0000-0200-0000A3080000}"/>
            </a:ext>
          </a:extLst>
        </xdr:cNvPr>
        <xdr:cNvSpPr txBox="1">
          <a:spLocks noChangeArrowheads="1"/>
        </xdr:cNvSpPr>
      </xdr:nvSpPr>
      <xdr:spPr bwMode="auto">
        <a:xfrm>
          <a:off x="7246620" y="304800"/>
          <a:ext cx="68003" cy="404850"/>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150427</xdr:rowOff>
    </xdr:to>
    <xdr:sp macro="" textlink="">
      <xdr:nvSpPr>
        <xdr:cNvPr id="2212" name="Text Box 1">
          <a:extLst>
            <a:ext uri="{FF2B5EF4-FFF2-40B4-BE49-F238E27FC236}">
              <a16:creationId xmlns:a16="http://schemas.microsoft.com/office/drawing/2014/main" xmlns="" id="{00000000-0008-0000-0200-0000A4080000}"/>
            </a:ext>
          </a:extLst>
        </xdr:cNvPr>
        <xdr:cNvSpPr txBox="1">
          <a:spLocks noChangeArrowheads="1"/>
        </xdr:cNvSpPr>
      </xdr:nvSpPr>
      <xdr:spPr bwMode="auto">
        <a:xfrm>
          <a:off x="7246620" y="304800"/>
          <a:ext cx="87053" cy="423900"/>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150427</xdr:rowOff>
    </xdr:to>
    <xdr:sp macro="" textlink="">
      <xdr:nvSpPr>
        <xdr:cNvPr id="2213" name="Text Box 2">
          <a:extLst>
            <a:ext uri="{FF2B5EF4-FFF2-40B4-BE49-F238E27FC236}">
              <a16:creationId xmlns:a16="http://schemas.microsoft.com/office/drawing/2014/main" xmlns="" id="{00000000-0008-0000-0200-0000A5080000}"/>
            </a:ext>
          </a:extLst>
        </xdr:cNvPr>
        <xdr:cNvSpPr txBox="1">
          <a:spLocks noChangeArrowheads="1"/>
        </xdr:cNvSpPr>
      </xdr:nvSpPr>
      <xdr:spPr bwMode="auto">
        <a:xfrm>
          <a:off x="7246620" y="304800"/>
          <a:ext cx="87053" cy="423900"/>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150427</xdr:rowOff>
    </xdr:to>
    <xdr:sp macro="" textlink="">
      <xdr:nvSpPr>
        <xdr:cNvPr id="2214" name="Text Box 1">
          <a:extLst>
            <a:ext uri="{FF2B5EF4-FFF2-40B4-BE49-F238E27FC236}">
              <a16:creationId xmlns:a16="http://schemas.microsoft.com/office/drawing/2014/main" xmlns="" id="{00000000-0008-0000-0200-0000A6080000}"/>
            </a:ext>
          </a:extLst>
        </xdr:cNvPr>
        <xdr:cNvSpPr txBox="1">
          <a:spLocks noChangeArrowheads="1"/>
        </xdr:cNvSpPr>
      </xdr:nvSpPr>
      <xdr:spPr bwMode="auto">
        <a:xfrm>
          <a:off x="7246620" y="304800"/>
          <a:ext cx="87053" cy="423900"/>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150427</xdr:rowOff>
    </xdr:to>
    <xdr:sp macro="" textlink="">
      <xdr:nvSpPr>
        <xdr:cNvPr id="2215" name="Text Box 2">
          <a:extLst>
            <a:ext uri="{FF2B5EF4-FFF2-40B4-BE49-F238E27FC236}">
              <a16:creationId xmlns:a16="http://schemas.microsoft.com/office/drawing/2014/main" xmlns="" id="{00000000-0008-0000-0200-0000A7080000}"/>
            </a:ext>
          </a:extLst>
        </xdr:cNvPr>
        <xdr:cNvSpPr txBox="1">
          <a:spLocks noChangeArrowheads="1"/>
        </xdr:cNvSpPr>
      </xdr:nvSpPr>
      <xdr:spPr bwMode="auto">
        <a:xfrm>
          <a:off x="7246620" y="304800"/>
          <a:ext cx="87053" cy="423900"/>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154660</xdr:rowOff>
    </xdr:to>
    <xdr:sp macro="" textlink="">
      <xdr:nvSpPr>
        <xdr:cNvPr id="2216" name="Text Box 1">
          <a:extLst>
            <a:ext uri="{FF2B5EF4-FFF2-40B4-BE49-F238E27FC236}">
              <a16:creationId xmlns:a16="http://schemas.microsoft.com/office/drawing/2014/main" xmlns="" id="{00000000-0008-0000-0200-0000A8080000}"/>
            </a:ext>
          </a:extLst>
        </xdr:cNvPr>
        <xdr:cNvSpPr txBox="1">
          <a:spLocks noChangeArrowheads="1"/>
        </xdr:cNvSpPr>
      </xdr:nvSpPr>
      <xdr:spPr bwMode="auto">
        <a:xfrm>
          <a:off x="7246620" y="304800"/>
          <a:ext cx="68003" cy="42813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154660</xdr:rowOff>
    </xdr:to>
    <xdr:sp macro="" textlink="">
      <xdr:nvSpPr>
        <xdr:cNvPr id="2217" name="Text Box 4">
          <a:extLst>
            <a:ext uri="{FF2B5EF4-FFF2-40B4-BE49-F238E27FC236}">
              <a16:creationId xmlns:a16="http://schemas.microsoft.com/office/drawing/2014/main" xmlns="" id="{00000000-0008-0000-0200-0000A9080000}"/>
            </a:ext>
          </a:extLst>
        </xdr:cNvPr>
        <xdr:cNvSpPr txBox="1">
          <a:spLocks noChangeArrowheads="1"/>
        </xdr:cNvSpPr>
      </xdr:nvSpPr>
      <xdr:spPr bwMode="auto">
        <a:xfrm>
          <a:off x="7246620" y="304800"/>
          <a:ext cx="68003" cy="42813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150427</xdr:rowOff>
    </xdr:to>
    <xdr:sp macro="" textlink="">
      <xdr:nvSpPr>
        <xdr:cNvPr id="2218" name="Text Box 1">
          <a:extLst>
            <a:ext uri="{FF2B5EF4-FFF2-40B4-BE49-F238E27FC236}">
              <a16:creationId xmlns:a16="http://schemas.microsoft.com/office/drawing/2014/main" xmlns="" id="{00000000-0008-0000-0200-0000AA080000}"/>
            </a:ext>
          </a:extLst>
        </xdr:cNvPr>
        <xdr:cNvSpPr txBox="1">
          <a:spLocks noChangeArrowheads="1"/>
        </xdr:cNvSpPr>
      </xdr:nvSpPr>
      <xdr:spPr bwMode="auto">
        <a:xfrm>
          <a:off x="7246620" y="304800"/>
          <a:ext cx="68003" cy="423900"/>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164185</xdr:rowOff>
    </xdr:to>
    <xdr:sp macro="" textlink="">
      <xdr:nvSpPr>
        <xdr:cNvPr id="2219" name="Text Box 4">
          <a:extLst>
            <a:ext uri="{FF2B5EF4-FFF2-40B4-BE49-F238E27FC236}">
              <a16:creationId xmlns:a16="http://schemas.microsoft.com/office/drawing/2014/main" xmlns="" id="{00000000-0008-0000-0200-0000AB080000}"/>
            </a:ext>
          </a:extLst>
        </xdr:cNvPr>
        <xdr:cNvSpPr txBox="1">
          <a:spLocks noChangeArrowheads="1"/>
        </xdr:cNvSpPr>
      </xdr:nvSpPr>
      <xdr:spPr bwMode="auto">
        <a:xfrm>
          <a:off x="7246620" y="304800"/>
          <a:ext cx="68003" cy="437658"/>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121852</xdr:rowOff>
    </xdr:to>
    <xdr:sp macro="" textlink="">
      <xdr:nvSpPr>
        <xdr:cNvPr id="2220" name="Text Box 1">
          <a:extLst>
            <a:ext uri="{FF2B5EF4-FFF2-40B4-BE49-F238E27FC236}">
              <a16:creationId xmlns:a16="http://schemas.microsoft.com/office/drawing/2014/main" xmlns="" id="{00000000-0008-0000-0200-0000AC080000}"/>
            </a:ext>
          </a:extLst>
        </xdr:cNvPr>
        <xdr:cNvSpPr txBox="1">
          <a:spLocks noChangeArrowheads="1"/>
        </xdr:cNvSpPr>
      </xdr:nvSpPr>
      <xdr:spPr bwMode="auto">
        <a:xfrm>
          <a:off x="7246620" y="304800"/>
          <a:ext cx="68003" cy="395325"/>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121852</xdr:rowOff>
    </xdr:to>
    <xdr:sp macro="" textlink="">
      <xdr:nvSpPr>
        <xdr:cNvPr id="2221" name="Text Box 4">
          <a:extLst>
            <a:ext uri="{FF2B5EF4-FFF2-40B4-BE49-F238E27FC236}">
              <a16:creationId xmlns:a16="http://schemas.microsoft.com/office/drawing/2014/main" xmlns="" id="{00000000-0008-0000-0200-0000AD080000}"/>
            </a:ext>
          </a:extLst>
        </xdr:cNvPr>
        <xdr:cNvSpPr txBox="1">
          <a:spLocks noChangeArrowheads="1"/>
        </xdr:cNvSpPr>
      </xdr:nvSpPr>
      <xdr:spPr bwMode="auto">
        <a:xfrm>
          <a:off x="7246620" y="304800"/>
          <a:ext cx="68003" cy="395325"/>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112327</xdr:rowOff>
    </xdr:to>
    <xdr:sp macro="" textlink="">
      <xdr:nvSpPr>
        <xdr:cNvPr id="2222" name="Text Box 1">
          <a:extLst>
            <a:ext uri="{FF2B5EF4-FFF2-40B4-BE49-F238E27FC236}">
              <a16:creationId xmlns:a16="http://schemas.microsoft.com/office/drawing/2014/main" xmlns="" id="{00000000-0008-0000-0200-0000AE080000}"/>
            </a:ext>
          </a:extLst>
        </xdr:cNvPr>
        <xdr:cNvSpPr txBox="1">
          <a:spLocks noChangeArrowheads="1"/>
        </xdr:cNvSpPr>
      </xdr:nvSpPr>
      <xdr:spPr bwMode="auto">
        <a:xfrm>
          <a:off x="7246620" y="304800"/>
          <a:ext cx="68003" cy="385800"/>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131377</xdr:rowOff>
    </xdr:to>
    <xdr:sp macro="" textlink="">
      <xdr:nvSpPr>
        <xdr:cNvPr id="2223" name="Text Box 4">
          <a:extLst>
            <a:ext uri="{FF2B5EF4-FFF2-40B4-BE49-F238E27FC236}">
              <a16:creationId xmlns:a16="http://schemas.microsoft.com/office/drawing/2014/main" xmlns="" id="{00000000-0008-0000-0200-0000AF080000}"/>
            </a:ext>
          </a:extLst>
        </xdr:cNvPr>
        <xdr:cNvSpPr txBox="1">
          <a:spLocks noChangeArrowheads="1"/>
        </xdr:cNvSpPr>
      </xdr:nvSpPr>
      <xdr:spPr bwMode="auto">
        <a:xfrm>
          <a:off x="7246620" y="304800"/>
          <a:ext cx="68003" cy="404850"/>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102802</xdr:rowOff>
    </xdr:to>
    <xdr:sp macro="" textlink="">
      <xdr:nvSpPr>
        <xdr:cNvPr id="2224" name="Text Box 1">
          <a:extLst>
            <a:ext uri="{FF2B5EF4-FFF2-40B4-BE49-F238E27FC236}">
              <a16:creationId xmlns:a16="http://schemas.microsoft.com/office/drawing/2014/main" xmlns="" id="{00000000-0008-0000-0200-0000B0080000}"/>
            </a:ext>
          </a:extLst>
        </xdr:cNvPr>
        <xdr:cNvSpPr txBox="1">
          <a:spLocks noChangeArrowheads="1"/>
        </xdr:cNvSpPr>
      </xdr:nvSpPr>
      <xdr:spPr bwMode="auto">
        <a:xfrm>
          <a:off x="7246620" y="304800"/>
          <a:ext cx="87053" cy="37627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102802</xdr:rowOff>
    </xdr:to>
    <xdr:sp macro="" textlink="">
      <xdr:nvSpPr>
        <xdr:cNvPr id="2225" name="Text Box 2">
          <a:extLst>
            <a:ext uri="{FF2B5EF4-FFF2-40B4-BE49-F238E27FC236}">
              <a16:creationId xmlns:a16="http://schemas.microsoft.com/office/drawing/2014/main" xmlns="" id="{00000000-0008-0000-0200-0000B1080000}"/>
            </a:ext>
          </a:extLst>
        </xdr:cNvPr>
        <xdr:cNvSpPr txBox="1">
          <a:spLocks noChangeArrowheads="1"/>
        </xdr:cNvSpPr>
      </xdr:nvSpPr>
      <xdr:spPr bwMode="auto">
        <a:xfrm>
          <a:off x="7246620" y="304800"/>
          <a:ext cx="87053" cy="37627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102802</xdr:rowOff>
    </xdr:to>
    <xdr:sp macro="" textlink="">
      <xdr:nvSpPr>
        <xdr:cNvPr id="2226" name="Text Box 1">
          <a:extLst>
            <a:ext uri="{FF2B5EF4-FFF2-40B4-BE49-F238E27FC236}">
              <a16:creationId xmlns:a16="http://schemas.microsoft.com/office/drawing/2014/main" xmlns="" id="{00000000-0008-0000-0200-0000B2080000}"/>
            </a:ext>
          </a:extLst>
        </xdr:cNvPr>
        <xdr:cNvSpPr txBox="1">
          <a:spLocks noChangeArrowheads="1"/>
        </xdr:cNvSpPr>
      </xdr:nvSpPr>
      <xdr:spPr bwMode="auto">
        <a:xfrm>
          <a:off x="7246620" y="304800"/>
          <a:ext cx="87053" cy="376275"/>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102802</xdr:rowOff>
    </xdr:to>
    <xdr:sp macro="" textlink="">
      <xdr:nvSpPr>
        <xdr:cNvPr id="2227" name="Text Box 2">
          <a:extLst>
            <a:ext uri="{FF2B5EF4-FFF2-40B4-BE49-F238E27FC236}">
              <a16:creationId xmlns:a16="http://schemas.microsoft.com/office/drawing/2014/main" xmlns="" id="{00000000-0008-0000-0200-0000B3080000}"/>
            </a:ext>
          </a:extLst>
        </xdr:cNvPr>
        <xdr:cNvSpPr txBox="1">
          <a:spLocks noChangeArrowheads="1"/>
        </xdr:cNvSpPr>
      </xdr:nvSpPr>
      <xdr:spPr bwMode="auto">
        <a:xfrm>
          <a:off x="7246620" y="304800"/>
          <a:ext cx="87053" cy="3762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37221</xdr:rowOff>
    </xdr:to>
    <xdr:sp macro="" textlink="">
      <xdr:nvSpPr>
        <xdr:cNvPr id="2228" name="Text Box 1">
          <a:extLst>
            <a:ext uri="{FF2B5EF4-FFF2-40B4-BE49-F238E27FC236}">
              <a16:creationId xmlns:a16="http://schemas.microsoft.com/office/drawing/2014/main" xmlns="" id="{00000000-0008-0000-0200-0000B4080000}"/>
            </a:ext>
          </a:extLst>
        </xdr:cNvPr>
        <xdr:cNvSpPr txBox="1">
          <a:spLocks noChangeArrowheads="1"/>
        </xdr:cNvSpPr>
      </xdr:nvSpPr>
      <xdr:spPr bwMode="auto">
        <a:xfrm>
          <a:off x="7246620" y="304800"/>
          <a:ext cx="61911" cy="31154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37221</xdr:rowOff>
    </xdr:to>
    <xdr:sp macro="" textlink="">
      <xdr:nvSpPr>
        <xdr:cNvPr id="2229" name="Text Box 4">
          <a:extLst>
            <a:ext uri="{FF2B5EF4-FFF2-40B4-BE49-F238E27FC236}">
              <a16:creationId xmlns:a16="http://schemas.microsoft.com/office/drawing/2014/main" xmlns="" id="{00000000-0008-0000-0200-0000B5080000}"/>
            </a:ext>
          </a:extLst>
        </xdr:cNvPr>
        <xdr:cNvSpPr txBox="1">
          <a:spLocks noChangeArrowheads="1"/>
        </xdr:cNvSpPr>
      </xdr:nvSpPr>
      <xdr:spPr bwMode="auto">
        <a:xfrm>
          <a:off x="7246620" y="304800"/>
          <a:ext cx="61911" cy="31154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41678</xdr:rowOff>
    </xdr:to>
    <xdr:sp macro="" textlink="">
      <xdr:nvSpPr>
        <xdr:cNvPr id="2230" name="Text Box 4">
          <a:extLst>
            <a:ext uri="{FF2B5EF4-FFF2-40B4-BE49-F238E27FC236}">
              <a16:creationId xmlns:a16="http://schemas.microsoft.com/office/drawing/2014/main" xmlns="" id="{00000000-0008-0000-0200-0000B6080000}"/>
            </a:ext>
          </a:extLst>
        </xdr:cNvPr>
        <xdr:cNvSpPr txBox="1">
          <a:spLocks noChangeArrowheads="1"/>
        </xdr:cNvSpPr>
      </xdr:nvSpPr>
      <xdr:spPr bwMode="auto">
        <a:xfrm>
          <a:off x="7246620" y="304800"/>
          <a:ext cx="61911" cy="31515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56033</xdr:rowOff>
    </xdr:to>
    <xdr:sp macro="" textlink="">
      <xdr:nvSpPr>
        <xdr:cNvPr id="2231" name="Text Box 1">
          <a:extLst>
            <a:ext uri="{FF2B5EF4-FFF2-40B4-BE49-F238E27FC236}">
              <a16:creationId xmlns:a16="http://schemas.microsoft.com/office/drawing/2014/main" xmlns="" id="{00000000-0008-0000-0200-0000B7080000}"/>
            </a:ext>
          </a:extLst>
        </xdr:cNvPr>
        <xdr:cNvSpPr txBox="1">
          <a:spLocks noChangeArrowheads="1"/>
        </xdr:cNvSpPr>
      </xdr:nvSpPr>
      <xdr:spPr bwMode="auto">
        <a:xfrm>
          <a:off x="7246620" y="304800"/>
          <a:ext cx="80961" cy="32950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56033</xdr:rowOff>
    </xdr:to>
    <xdr:sp macro="" textlink="">
      <xdr:nvSpPr>
        <xdr:cNvPr id="2232" name="Text Box 2">
          <a:extLst>
            <a:ext uri="{FF2B5EF4-FFF2-40B4-BE49-F238E27FC236}">
              <a16:creationId xmlns:a16="http://schemas.microsoft.com/office/drawing/2014/main" xmlns="" id="{00000000-0008-0000-0200-0000B8080000}"/>
            </a:ext>
          </a:extLst>
        </xdr:cNvPr>
        <xdr:cNvSpPr txBox="1">
          <a:spLocks noChangeArrowheads="1"/>
        </xdr:cNvSpPr>
      </xdr:nvSpPr>
      <xdr:spPr bwMode="auto">
        <a:xfrm>
          <a:off x="7246620" y="304800"/>
          <a:ext cx="80961" cy="32950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56033</xdr:rowOff>
    </xdr:to>
    <xdr:sp macro="" textlink="">
      <xdr:nvSpPr>
        <xdr:cNvPr id="2233" name="Text Box 1">
          <a:extLst>
            <a:ext uri="{FF2B5EF4-FFF2-40B4-BE49-F238E27FC236}">
              <a16:creationId xmlns:a16="http://schemas.microsoft.com/office/drawing/2014/main" xmlns="" id="{00000000-0008-0000-0200-0000B9080000}"/>
            </a:ext>
          </a:extLst>
        </xdr:cNvPr>
        <xdr:cNvSpPr txBox="1">
          <a:spLocks noChangeArrowheads="1"/>
        </xdr:cNvSpPr>
      </xdr:nvSpPr>
      <xdr:spPr bwMode="auto">
        <a:xfrm>
          <a:off x="7246620" y="304800"/>
          <a:ext cx="80961" cy="32950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56033</xdr:rowOff>
    </xdr:to>
    <xdr:sp macro="" textlink="">
      <xdr:nvSpPr>
        <xdr:cNvPr id="2234" name="Text Box 2">
          <a:extLst>
            <a:ext uri="{FF2B5EF4-FFF2-40B4-BE49-F238E27FC236}">
              <a16:creationId xmlns:a16="http://schemas.microsoft.com/office/drawing/2014/main" xmlns="" id="{00000000-0008-0000-0200-0000BA080000}"/>
            </a:ext>
          </a:extLst>
        </xdr:cNvPr>
        <xdr:cNvSpPr txBox="1">
          <a:spLocks noChangeArrowheads="1"/>
        </xdr:cNvSpPr>
      </xdr:nvSpPr>
      <xdr:spPr bwMode="auto">
        <a:xfrm>
          <a:off x="7246620" y="304800"/>
          <a:ext cx="80961" cy="32950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56033</xdr:rowOff>
    </xdr:to>
    <xdr:sp macro="" textlink="">
      <xdr:nvSpPr>
        <xdr:cNvPr id="2235" name="Text Box 1">
          <a:extLst>
            <a:ext uri="{FF2B5EF4-FFF2-40B4-BE49-F238E27FC236}">
              <a16:creationId xmlns:a16="http://schemas.microsoft.com/office/drawing/2014/main" xmlns="" id="{00000000-0008-0000-0200-0000BB080000}"/>
            </a:ext>
          </a:extLst>
        </xdr:cNvPr>
        <xdr:cNvSpPr txBox="1">
          <a:spLocks noChangeArrowheads="1"/>
        </xdr:cNvSpPr>
      </xdr:nvSpPr>
      <xdr:spPr bwMode="auto">
        <a:xfrm>
          <a:off x="7246620" y="304800"/>
          <a:ext cx="80961" cy="32950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56033</xdr:rowOff>
    </xdr:to>
    <xdr:sp macro="" textlink="">
      <xdr:nvSpPr>
        <xdr:cNvPr id="2236" name="Text Box 2">
          <a:extLst>
            <a:ext uri="{FF2B5EF4-FFF2-40B4-BE49-F238E27FC236}">
              <a16:creationId xmlns:a16="http://schemas.microsoft.com/office/drawing/2014/main" xmlns="" id="{00000000-0008-0000-0200-0000BC080000}"/>
            </a:ext>
          </a:extLst>
        </xdr:cNvPr>
        <xdr:cNvSpPr txBox="1">
          <a:spLocks noChangeArrowheads="1"/>
        </xdr:cNvSpPr>
      </xdr:nvSpPr>
      <xdr:spPr bwMode="auto">
        <a:xfrm>
          <a:off x="7246620" y="304800"/>
          <a:ext cx="80961" cy="32950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56033</xdr:rowOff>
    </xdr:to>
    <xdr:sp macro="" textlink="">
      <xdr:nvSpPr>
        <xdr:cNvPr id="2237" name="Text Box 1">
          <a:extLst>
            <a:ext uri="{FF2B5EF4-FFF2-40B4-BE49-F238E27FC236}">
              <a16:creationId xmlns:a16="http://schemas.microsoft.com/office/drawing/2014/main" xmlns="" id="{00000000-0008-0000-0200-0000BD080000}"/>
            </a:ext>
          </a:extLst>
        </xdr:cNvPr>
        <xdr:cNvSpPr txBox="1">
          <a:spLocks noChangeArrowheads="1"/>
        </xdr:cNvSpPr>
      </xdr:nvSpPr>
      <xdr:spPr bwMode="auto">
        <a:xfrm>
          <a:off x="7246620" y="304800"/>
          <a:ext cx="80961" cy="32950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56033</xdr:rowOff>
    </xdr:to>
    <xdr:sp macro="" textlink="">
      <xdr:nvSpPr>
        <xdr:cNvPr id="2238" name="Text Box 2">
          <a:extLst>
            <a:ext uri="{FF2B5EF4-FFF2-40B4-BE49-F238E27FC236}">
              <a16:creationId xmlns:a16="http://schemas.microsoft.com/office/drawing/2014/main" xmlns="" id="{00000000-0008-0000-0200-0000BE080000}"/>
            </a:ext>
          </a:extLst>
        </xdr:cNvPr>
        <xdr:cNvSpPr txBox="1">
          <a:spLocks noChangeArrowheads="1"/>
        </xdr:cNvSpPr>
      </xdr:nvSpPr>
      <xdr:spPr bwMode="auto">
        <a:xfrm>
          <a:off x="7246620" y="304800"/>
          <a:ext cx="80961" cy="32950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74227</xdr:rowOff>
    </xdr:to>
    <xdr:sp macro="" textlink="">
      <xdr:nvSpPr>
        <xdr:cNvPr id="2239" name="Text Box 4">
          <a:extLst>
            <a:ext uri="{FF2B5EF4-FFF2-40B4-BE49-F238E27FC236}">
              <a16:creationId xmlns:a16="http://schemas.microsoft.com/office/drawing/2014/main" xmlns="" id="{00000000-0008-0000-0200-0000BF080000}"/>
            </a:ext>
          </a:extLst>
        </xdr:cNvPr>
        <xdr:cNvSpPr txBox="1">
          <a:spLocks noChangeArrowheads="1"/>
        </xdr:cNvSpPr>
      </xdr:nvSpPr>
      <xdr:spPr bwMode="auto">
        <a:xfrm>
          <a:off x="7246620" y="304800"/>
          <a:ext cx="61911" cy="34770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64702</xdr:rowOff>
    </xdr:to>
    <xdr:sp macro="" textlink="">
      <xdr:nvSpPr>
        <xdr:cNvPr id="2240" name="Text Box 1">
          <a:extLst>
            <a:ext uri="{FF2B5EF4-FFF2-40B4-BE49-F238E27FC236}">
              <a16:creationId xmlns:a16="http://schemas.microsoft.com/office/drawing/2014/main" xmlns="" id="{00000000-0008-0000-0200-0000C0080000}"/>
            </a:ext>
          </a:extLst>
        </xdr:cNvPr>
        <xdr:cNvSpPr txBox="1">
          <a:spLocks noChangeArrowheads="1"/>
        </xdr:cNvSpPr>
      </xdr:nvSpPr>
      <xdr:spPr bwMode="auto">
        <a:xfrm>
          <a:off x="7246620" y="304800"/>
          <a:ext cx="61911" cy="3381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83752</xdr:rowOff>
    </xdr:to>
    <xdr:sp macro="" textlink="">
      <xdr:nvSpPr>
        <xdr:cNvPr id="2241" name="Text Box 4">
          <a:extLst>
            <a:ext uri="{FF2B5EF4-FFF2-40B4-BE49-F238E27FC236}">
              <a16:creationId xmlns:a16="http://schemas.microsoft.com/office/drawing/2014/main" xmlns="" id="{00000000-0008-0000-0200-0000C1080000}"/>
            </a:ext>
          </a:extLst>
        </xdr:cNvPr>
        <xdr:cNvSpPr txBox="1">
          <a:spLocks noChangeArrowheads="1"/>
        </xdr:cNvSpPr>
      </xdr:nvSpPr>
      <xdr:spPr bwMode="auto">
        <a:xfrm>
          <a:off x="7246620" y="304800"/>
          <a:ext cx="61911" cy="35722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102802</xdr:rowOff>
    </xdr:to>
    <xdr:sp macro="" textlink="">
      <xdr:nvSpPr>
        <xdr:cNvPr id="2242" name="Text Box 1">
          <a:extLst>
            <a:ext uri="{FF2B5EF4-FFF2-40B4-BE49-F238E27FC236}">
              <a16:creationId xmlns:a16="http://schemas.microsoft.com/office/drawing/2014/main" xmlns="" id="{00000000-0008-0000-0200-0000C2080000}"/>
            </a:ext>
          </a:extLst>
        </xdr:cNvPr>
        <xdr:cNvSpPr txBox="1">
          <a:spLocks noChangeArrowheads="1"/>
        </xdr:cNvSpPr>
      </xdr:nvSpPr>
      <xdr:spPr bwMode="auto">
        <a:xfrm>
          <a:off x="7246620" y="304800"/>
          <a:ext cx="80961" cy="3762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102802</xdr:rowOff>
    </xdr:to>
    <xdr:sp macro="" textlink="">
      <xdr:nvSpPr>
        <xdr:cNvPr id="2243" name="Text Box 2">
          <a:extLst>
            <a:ext uri="{FF2B5EF4-FFF2-40B4-BE49-F238E27FC236}">
              <a16:creationId xmlns:a16="http://schemas.microsoft.com/office/drawing/2014/main" xmlns="" id="{00000000-0008-0000-0200-0000C3080000}"/>
            </a:ext>
          </a:extLst>
        </xdr:cNvPr>
        <xdr:cNvSpPr txBox="1">
          <a:spLocks noChangeArrowheads="1"/>
        </xdr:cNvSpPr>
      </xdr:nvSpPr>
      <xdr:spPr bwMode="auto">
        <a:xfrm>
          <a:off x="7246620" y="304800"/>
          <a:ext cx="80961" cy="3762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102802</xdr:rowOff>
    </xdr:to>
    <xdr:sp macro="" textlink="">
      <xdr:nvSpPr>
        <xdr:cNvPr id="2244" name="Text Box 1">
          <a:extLst>
            <a:ext uri="{FF2B5EF4-FFF2-40B4-BE49-F238E27FC236}">
              <a16:creationId xmlns:a16="http://schemas.microsoft.com/office/drawing/2014/main" xmlns="" id="{00000000-0008-0000-0200-0000C4080000}"/>
            </a:ext>
          </a:extLst>
        </xdr:cNvPr>
        <xdr:cNvSpPr txBox="1">
          <a:spLocks noChangeArrowheads="1"/>
        </xdr:cNvSpPr>
      </xdr:nvSpPr>
      <xdr:spPr bwMode="auto">
        <a:xfrm>
          <a:off x="7246620" y="304800"/>
          <a:ext cx="80961" cy="3762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102802</xdr:rowOff>
    </xdr:to>
    <xdr:sp macro="" textlink="">
      <xdr:nvSpPr>
        <xdr:cNvPr id="2245" name="Text Box 2">
          <a:extLst>
            <a:ext uri="{FF2B5EF4-FFF2-40B4-BE49-F238E27FC236}">
              <a16:creationId xmlns:a16="http://schemas.microsoft.com/office/drawing/2014/main" xmlns="" id="{00000000-0008-0000-0200-0000C5080000}"/>
            </a:ext>
          </a:extLst>
        </xdr:cNvPr>
        <xdr:cNvSpPr txBox="1">
          <a:spLocks noChangeArrowheads="1"/>
        </xdr:cNvSpPr>
      </xdr:nvSpPr>
      <xdr:spPr bwMode="auto">
        <a:xfrm>
          <a:off x="7246620" y="304800"/>
          <a:ext cx="80961" cy="3762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121852</xdr:rowOff>
    </xdr:to>
    <xdr:sp macro="" textlink="">
      <xdr:nvSpPr>
        <xdr:cNvPr id="2246" name="Text Box 1">
          <a:extLst>
            <a:ext uri="{FF2B5EF4-FFF2-40B4-BE49-F238E27FC236}">
              <a16:creationId xmlns:a16="http://schemas.microsoft.com/office/drawing/2014/main" xmlns="" id="{00000000-0008-0000-0200-0000C6080000}"/>
            </a:ext>
          </a:extLst>
        </xdr:cNvPr>
        <xdr:cNvSpPr txBox="1">
          <a:spLocks noChangeArrowheads="1"/>
        </xdr:cNvSpPr>
      </xdr:nvSpPr>
      <xdr:spPr bwMode="auto">
        <a:xfrm>
          <a:off x="7246620" y="304800"/>
          <a:ext cx="61911" cy="39532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121852</xdr:rowOff>
    </xdr:to>
    <xdr:sp macro="" textlink="">
      <xdr:nvSpPr>
        <xdr:cNvPr id="2247" name="Text Box 4">
          <a:extLst>
            <a:ext uri="{FF2B5EF4-FFF2-40B4-BE49-F238E27FC236}">
              <a16:creationId xmlns:a16="http://schemas.microsoft.com/office/drawing/2014/main" xmlns="" id="{00000000-0008-0000-0200-0000C7080000}"/>
            </a:ext>
          </a:extLst>
        </xdr:cNvPr>
        <xdr:cNvSpPr txBox="1">
          <a:spLocks noChangeArrowheads="1"/>
        </xdr:cNvSpPr>
      </xdr:nvSpPr>
      <xdr:spPr bwMode="auto">
        <a:xfrm>
          <a:off x="7246620" y="304800"/>
          <a:ext cx="61911" cy="39532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112327</xdr:rowOff>
    </xdr:to>
    <xdr:sp macro="" textlink="">
      <xdr:nvSpPr>
        <xdr:cNvPr id="2248" name="Text Box 1">
          <a:extLst>
            <a:ext uri="{FF2B5EF4-FFF2-40B4-BE49-F238E27FC236}">
              <a16:creationId xmlns:a16="http://schemas.microsoft.com/office/drawing/2014/main" xmlns="" id="{00000000-0008-0000-0200-0000C8080000}"/>
            </a:ext>
          </a:extLst>
        </xdr:cNvPr>
        <xdr:cNvSpPr txBox="1">
          <a:spLocks noChangeArrowheads="1"/>
        </xdr:cNvSpPr>
      </xdr:nvSpPr>
      <xdr:spPr bwMode="auto">
        <a:xfrm>
          <a:off x="7246620" y="304800"/>
          <a:ext cx="61911" cy="38580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131377</xdr:rowOff>
    </xdr:to>
    <xdr:sp macro="" textlink="">
      <xdr:nvSpPr>
        <xdr:cNvPr id="2249" name="Text Box 4">
          <a:extLst>
            <a:ext uri="{FF2B5EF4-FFF2-40B4-BE49-F238E27FC236}">
              <a16:creationId xmlns:a16="http://schemas.microsoft.com/office/drawing/2014/main" xmlns="" id="{00000000-0008-0000-0200-0000C9080000}"/>
            </a:ext>
          </a:extLst>
        </xdr:cNvPr>
        <xdr:cNvSpPr txBox="1">
          <a:spLocks noChangeArrowheads="1"/>
        </xdr:cNvSpPr>
      </xdr:nvSpPr>
      <xdr:spPr bwMode="auto">
        <a:xfrm>
          <a:off x="7246620" y="304800"/>
          <a:ext cx="61911" cy="40485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150427</xdr:rowOff>
    </xdr:to>
    <xdr:sp macro="" textlink="">
      <xdr:nvSpPr>
        <xdr:cNvPr id="2250" name="Text Box 1">
          <a:extLst>
            <a:ext uri="{FF2B5EF4-FFF2-40B4-BE49-F238E27FC236}">
              <a16:creationId xmlns:a16="http://schemas.microsoft.com/office/drawing/2014/main" xmlns="" id="{00000000-0008-0000-0200-0000CA080000}"/>
            </a:ext>
          </a:extLst>
        </xdr:cNvPr>
        <xdr:cNvSpPr txBox="1">
          <a:spLocks noChangeArrowheads="1"/>
        </xdr:cNvSpPr>
      </xdr:nvSpPr>
      <xdr:spPr bwMode="auto">
        <a:xfrm>
          <a:off x="7246620" y="304800"/>
          <a:ext cx="80961" cy="42390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150427</xdr:rowOff>
    </xdr:to>
    <xdr:sp macro="" textlink="">
      <xdr:nvSpPr>
        <xdr:cNvPr id="2251" name="Text Box 2">
          <a:extLst>
            <a:ext uri="{FF2B5EF4-FFF2-40B4-BE49-F238E27FC236}">
              <a16:creationId xmlns:a16="http://schemas.microsoft.com/office/drawing/2014/main" xmlns="" id="{00000000-0008-0000-0200-0000CB080000}"/>
            </a:ext>
          </a:extLst>
        </xdr:cNvPr>
        <xdr:cNvSpPr txBox="1">
          <a:spLocks noChangeArrowheads="1"/>
        </xdr:cNvSpPr>
      </xdr:nvSpPr>
      <xdr:spPr bwMode="auto">
        <a:xfrm>
          <a:off x="7246620" y="304800"/>
          <a:ext cx="80961" cy="42390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150427</xdr:rowOff>
    </xdr:to>
    <xdr:sp macro="" textlink="">
      <xdr:nvSpPr>
        <xdr:cNvPr id="2252" name="Text Box 1">
          <a:extLst>
            <a:ext uri="{FF2B5EF4-FFF2-40B4-BE49-F238E27FC236}">
              <a16:creationId xmlns:a16="http://schemas.microsoft.com/office/drawing/2014/main" xmlns="" id="{00000000-0008-0000-0200-0000CC080000}"/>
            </a:ext>
          </a:extLst>
        </xdr:cNvPr>
        <xdr:cNvSpPr txBox="1">
          <a:spLocks noChangeArrowheads="1"/>
        </xdr:cNvSpPr>
      </xdr:nvSpPr>
      <xdr:spPr bwMode="auto">
        <a:xfrm>
          <a:off x="7246620" y="304800"/>
          <a:ext cx="80961" cy="42390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150427</xdr:rowOff>
    </xdr:to>
    <xdr:sp macro="" textlink="">
      <xdr:nvSpPr>
        <xdr:cNvPr id="2253" name="Text Box 2">
          <a:extLst>
            <a:ext uri="{FF2B5EF4-FFF2-40B4-BE49-F238E27FC236}">
              <a16:creationId xmlns:a16="http://schemas.microsoft.com/office/drawing/2014/main" xmlns="" id="{00000000-0008-0000-0200-0000CD080000}"/>
            </a:ext>
          </a:extLst>
        </xdr:cNvPr>
        <xdr:cNvSpPr txBox="1">
          <a:spLocks noChangeArrowheads="1"/>
        </xdr:cNvSpPr>
      </xdr:nvSpPr>
      <xdr:spPr bwMode="auto">
        <a:xfrm>
          <a:off x="7246620" y="304800"/>
          <a:ext cx="80961" cy="42390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154660</xdr:rowOff>
    </xdr:to>
    <xdr:sp macro="" textlink="">
      <xdr:nvSpPr>
        <xdr:cNvPr id="2254" name="Text Box 1">
          <a:extLst>
            <a:ext uri="{FF2B5EF4-FFF2-40B4-BE49-F238E27FC236}">
              <a16:creationId xmlns:a16="http://schemas.microsoft.com/office/drawing/2014/main" xmlns="" id="{00000000-0008-0000-0200-0000CE080000}"/>
            </a:ext>
          </a:extLst>
        </xdr:cNvPr>
        <xdr:cNvSpPr txBox="1">
          <a:spLocks noChangeArrowheads="1"/>
        </xdr:cNvSpPr>
      </xdr:nvSpPr>
      <xdr:spPr bwMode="auto">
        <a:xfrm>
          <a:off x="7246620" y="304800"/>
          <a:ext cx="61911" cy="42813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154660</xdr:rowOff>
    </xdr:to>
    <xdr:sp macro="" textlink="">
      <xdr:nvSpPr>
        <xdr:cNvPr id="2255" name="Text Box 4">
          <a:extLst>
            <a:ext uri="{FF2B5EF4-FFF2-40B4-BE49-F238E27FC236}">
              <a16:creationId xmlns:a16="http://schemas.microsoft.com/office/drawing/2014/main" xmlns="" id="{00000000-0008-0000-0200-0000CF080000}"/>
            </a:ext>
          </a:extLst>
        </xdr:cNvPr>
        <xdr:cNvSpPr txBox="1">
          <a:spLocks noChangeArrowheads="1"/>
        </xdr:cNvSpPr>
      </xdr:nvSpPr>
      <xdr:spPr bwMode="auto">
        <a:xfrm>
          <a:off x="7246620" y="304800"/>
          <a:ext cx="61911" cy="42813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150427</xdr:rowOff>
    </xdr:to>
    <xdr:sp macro="" textlink="">
      <xdr:nvSpPr>
        <xdr:cNvPr id="2256" name="Text Box 1">
          <a:extLst>
            <a:ext uri="{FF2B5EF4-FFF2-40B4-BE49-F238E27FC236}">
              <a16:creationId xmlns:a16="http://schemas.microsoft.com/office/drawing/2014/main" xmlns="" id="{00000000-0008-0000-0200-0000D0080000}"/>
            </a:ext>
          </a:extLst>
        </xdr:cNvPr>
        <xdr:cNvSpPr txBox="1">
          <a:spLocks noChangeArrowheads="1"/>
        </xdr:cNvSpPr>
      </xdr:nvSpPr>
      <xdr:spPr bwMode="auto">
        <a:xfrm>
          <a:off x="7246620" y="304800"/>
          <a:ext cx="61911" cy="42390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164185</xdr:rowOff>
    </xdr:to>
    <xdr:sp macro="" textlink="">
      <xdr:nvSpPr>
        <xdr:cNvPr id="2257" name="Text Box 4">
          <a:extLst>
            <a:ext uri="{FF2B5EF4-FFF2-40B4-BE49-F238E27FC236}">
              <a16:creationId xmlns:a16="http://schemas.microsoft.com/office/drawing/2014/main" xmlns="" id="{00000000-0008-0000-0200-0000D1080000}"/>
            </a:ext>
          </a:extLst>
        </xdr:cNvPr>
        <xdr:cNvSpPr txBox="1">
          <a:spLocks noChangeArrowheads="1"/>
        </xdr:cNvSpPr>
      </xdr:nvSpPr>
      <xdr:spPr bwMode="auto">
        <a:xfrm>
          <a:off x="7246620" y="304800"/>
          <a:ext cx="61911" cy="43765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121852</xdr:rowOff>
    </xdr:to>
    <xdr:sp macro="" textlink="">
      <xdr:nvSpPr>
        <xdr:cNvPr id="2258" name="Text Box 1">
          <a:extLst>
            <a:ext uri="{FF2B5EF4-FFF2-40B4-BE49-F238E27FC236}">
              <a16:creationId xmlns:a16="http://schemas.microsoft.com/office/drawing/2014/main" xmlns="" id="{00000000-0008-0000-0200-0000D2080000}"/>
            </a:ext>
          </a:extLst>
        </xdr:cNvPr>
        <xdr:cNvSpPr txBox="1">
          <a:spLocks noChangeArrowheads="1"/>
        </xdr:cNvSpPr>
      </xdr:nvSpPr>
      <xdr:spPr bwMode="auto">
        <a:xfrm>
          <a:off x="7246620" y="304800"/>
          <a:ext cx="61911" cy="39532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121852</xdr:rowOff>
    </xdr:to>
    <xdr:sp macro="" textlink="">
      <xdr:nvSpPr>
        <xdr:cNvPr id="2259" name="Text Box 4">
          <a:extLst>
            <a:ext uri="{FF2B5EF4-FFF2-40B4-BE49-F238E27FC236}">
              <a16:creationId xmlns:a16="http://schemas.microsoft.com/office/drawing/2014/main" xmlns="" id="{00000000-0008-0000-0200-0000D3080000}"/>
            </a:ext>
          </a:extLst>
        </xdr:cNvPr>
        <xdr:cNvSpPr txBox="1">
          <a:spLocks noChangeArrowheads="1"/>
        </xdr:cNvSpPr>
      </xdr:nvSpPr>
      <xdr:spPr bwMode="auto">
        <a:xfrm>
          <a:off x="7246620" y="304800"/>
          <a:ext cx="61911" cy="39532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112327</xdr:rowOff>
    </xdr:to>
    <xdr:sp macro="" textlink="">
      <xdr:nvSpPr>
        <xdr:cNvPr id="2260" name="Text Box 1">
          <a:extLst>
            <a:ext uri="{FF2B5EF4-FFF2-40B4-BE49-F238E27FC236}">
              <a16:creationId xmlns:a16="http://schemas.microsoft.com/office/drawing/2014/main" xmlns="" id="{00000000-0008-0000-0200-0000D4080000}"/>
            </a:ext>
          </a:extLst>
        </xdr:cNvPr>
        <xdr:cNvSpPr txBox="1">
          <a:spLocks noChangeArrowheads="1"/>
        </xdr:cNvSpPr>
      </xdr:nvSpPr>
      <xdr:spPr bwMode="auto">
        <a:xfrm>
          <a:off x="7246620" y="304800"/>
          <a:ext cx="61911" cy="38580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131377</xdr:rowOff>
    </xdr:to>
    <xdr:sp macro="" textlink="">
      <xdr:nvSpPr>
        <xdr:cNvPr id="2261" name="Text Box 4">
          <a:extLst>
            <a:ext uri="{FF2B5EF4-FFF2-40B4-BE49-F238E27FC236}">
              <a16:creationId xmlns:a16="http://schemas.microsoft.com/office/drawing/2014/main" xmlns="" id="{00000000-0008-0000-0200-0000D5080000}"/>
            </a:ext>
          </a:extLst>
        </xdr:cNvPr>
        <xdr:cNvSpPr txBox="1">
          <a:spLocks noChangeArrowheads="1"/>
        </xdr:cNvSpPr>
      </xdr:nvSpPr>
      <xdr:spPr bwMode="auto">
        <a:xfrm>
          <a:off x="7246620" y="304800"/>
          <a:ext cx="61911" cy="404850"/>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102802</xdr:rowOff>
    </xdr:to>
    <xdr:sp macro="" textlink="">
      <xdr:nvSpPr>
        <xdr:cNvPr id="2262" name="Text Box 1">
          <a:extLst>
            <a:ext uri="{FF2B5EF4-FFF2-40B4-BE49-F238E27FC236}">
              <a16:creationId xmlns:a16="http://schemas.microsoft.com/office/drawing/2014/main" xmlns="" id="{00000000-0008-0000-0200-0000D6080000}"/>
            </a:ext>
          </a:extLst>
        </xdr:cNvPr>
        <xdr:cNvSpPr txBox="1">
          <a:spLocks noChangeArrowheads="1"/>
        </xdr:cNvSpPr>
      </xdr:nvSpPr>
      <xdr:spPr bwMode="auto">
        <a:xfrm>
          <a:off x="7246620" y="304800"/>
          <a:ext cx="80961" cy="3762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102802</xdr:rowOff>
    </xdr:to>
    <xdr:sp macro="" textlink="">
      <xdr:nvSpPr>
        <xdr:cNvPr id="2263" name="Text Box 2">
          <a:extLst>
            <a:ext uri="{FF2B5EF4-FFF2-40B4-BE49-F238E27FC236}">
              <a16:creationId xmlns:a16="http://schemas.microsoft.com/office/drawing/2014/main" xmlns="" id="{00000000-0008-0000-0200-0000D7080000}"/>
            </a:ext>
          </a:extLst>
        </xdr:cNvPr>
        <xdr:cNvSpPr txBox="1">
          <a:spLocks noChangeArrowheads="1"/>
        </xdr:cNvSpPr>
      </xdr:nvSpPr>
      <xdr:spPr bwMode="auto">
        <a:xfrm>
          <a:off x="7246620" y="304800"/>
          <a:ext cx="80961" cy="3762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102802</xdr:rowOff>
    </xdr:to>
    <xdr:sp macro="" textlink="">
      <xdr:nvSpPr>
        <xdr:cNvPr id="2264" name="Text Box 1">
          <a:extLst>
            <a:ext uri="{FF2B5EF4-FFF2-40B4-BE49-F238E27FC236}">
              <a16:creationId xmlns:a16="http://schemas.microsoft.com/office/drawing/2014/main" xmlns="" id="{00000000-0008-0000-0200-0000D8080000}"/>
            </a:ext>
          </a:extLst>
        </xdr:cNvPr>
        <xdr:cNvSpPr txBox="1">
          <a:spLocks noChangeArrowheads="1"/>
        </xdr:cNvSpPr>
      </xdr:nvSpPr>
      <xdr:spPr bwMode="auto">
        <a:xfrm>
          <a:off x="7246620" y="304800"/>
          <a:ext cx="80961" cy="376275"/>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102802</xdr:rowOff>
    </xdr:to>
    <xdr:sp macro="" textlink="">
      <xdr:nvSpPr>
        <xdr:cNvPr id="2265" name="Text Box 2">
          <a:extLst>
            <a:ext uri="{FF2B5EF4-FFF2-40B4-BE49-F238E27FC236}">
              <a16:creationId xmlns:a16="http://schemas.microsoft.com/office/drawing/2014/main" xmlns="" id="{00000000-0008-0000-0200-0000D9080000}"/>
            </a:ext>
          </a:extLst>
        </xdr:cNvPr>
        <xdr:cNvSpPr txBox="1">
          <a:spLocks noChangeArrowheads="1"/>
        </xdr:cNvSpPr>
      </xdr:nvSpPr>
      <xdr:spPr bwMode="auto">
        <a:xfrm>
          <a:off x="7246620" y="304800"/>
          <a:ext cx="80961" cy="376275"/>
        </a:xfrm>
        <a:prstGeom prst="rect">
          <a:avLst/>
        </a:prstGeom>
        <a:noFill/>
        <a:ln w="9525">
          <a:noFill/>
          <a:miter lim="800000"/>
          <a:headEnd/>
          <a:tailEnd/>
        </a:ln>
      </xdr:spPr>
    </xdr:sp>
    <xdr:clientData/>
  </xdr:twoCellAnchor>
  <xdr:oneCellAnchor>
    <xdr:from>
      <xdr:col>13</xdr:col>
      <xdr:colOff>1219200</xdr:colOff>
      <xdr:row>23</xdr:row>
      <xdr:rowOff>0</xdr:rowOff>
    </xdr:from>
    <xdr:ext cx="58217" cy="319967"/>
    <xdr:sp macro="" textlink="">
      <xdr:nvSpPr>
        <xdr:cNvPr id="2266" name="Text Box 1">
          <a:extLst>
            <a:ext uri="{FF2B5EF4-FFF2-40B4-BE49-F238E27FC236}">
              <a16:creationId xmlns:a16="http://schemas.microsoft.com/office/drawing/2014/main" xmlns="" id="{00000000-0008-0000-0200-0000DA080000}"/>
            </a:ext>
          </a:extLst>
        </xdr:cNvPr>
        <xdr:cNvSpPr txBox="1">
          <a:spLocks noChangeArrowheads="1"/>
        </xdr:cNvSpPr>
      </xdr:nvSpPr>
      <xdr:spPr bwMode="auto">
        <a:xfrm>
          <a:off x="7246620" y="61722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2267" name="Text Box 4">
          <a:extLst>
            <a:ext uri="{FF2B5EF4-FFF2-40B4-BE49-F238E27FC236}">
              <a16:creationId xmlns:a16="http://schemas.microsoft.com/office/drawing/2014/main" xmlns="" id="{00000000-0008-0000-0200-0000DB080000}"/>
            </a:ext>
          </a:extLst>
        </xdr:cNvPr>
        <xdr:cNvSpPr txBox="1">
          <a:spLocks noChangeArrowheads="1"/>
        </xdr:cNvSpPr>
      </xdr:nvSpPr>
      <xdr:spPr bwMode="auto">
        <a:xfrm>
          <a:off x="7246620" y="61722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2268" name="Text Box 1">
          <a:extLst>
            <a:ext uri="{FF2B5EF4-FFF2-40B4-BE49-F238E27FC236}">
              <a16:creationId xmlns:a16="http://schemas.microsoft.com/office/drawing/2014/main" xmlns="" id="{00000000-0008-0000-0200-0000DC080000}"/>
            </a:ext>
          </a:extLst>
        </xdr:cNvPr>
        <xdr:cNvSpPr txBox="1">
          <a:spLocks noChangeArrowheads="1"/>
        </xdr:cNvSpPr>
      </xdr:nvSpPr>
      <xdr:spPr bwMode="auto">
        <a:xfrm>
          <a:off x="7246620" y="61722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2269" name="Text Box 4">
          <a:extLst>
            <a:ext uri="{FF2B5EF4-FFF2-40B4-BE49-F238E27FC236}">
              <a16:creationId xmlns:a16="http://schemas.microsoft.com/office/drawing/2014/main" xmlns="" id="{00000000-0008-0000-0200-0000DD080000}"/>
            </a:ext>
          </a:extLst>
        </xdr:cNvPr>
        <xdr:cNvSpPr txBox="1">
          <a:spLocks noChangeArrowheads="1"/>
        </xdr:cNvSpPr>
      </xdr:nvSpPr>
      <xdr:spPr bwMode="auto">
        <a:xfrm>
          <a:off x="7246620" y="61722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2270" name="Text Box 1">
          <a:extLst>
            <a:ext uri="{FF2B5EF4-FFF2-40B4-BE49-F238E27FC236}">
              <a16:creationId xmlns:a16="http://schemas.microsoft.com/office/drawing/2014/main" xmlns="" id="{00000000-0008-0000-0200-0000DE080000}"/>
            </a:ext>
          </a:extLst>
        </xdr:cNvPr>
        <xdr:cNvSpPr txBox="1">
          <a:spLocks noChangeArrowheads="1"/>
        </xdr:cNvSpPr>
      </xdr:nvSpPr>
      <xdr:spPr bwMode="auto">
        <a:xfrm>
          <a:off x="7246620" y="61722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2271" name="Text Box 2">
          <a:extLst>
            <a:ext uri="{FF2B5EF4-FFF2-40B4-BE49-F238E27FC236}">
              <a16:creationId xmlns:a16="http://schemas.microsoft.com/office/drawing/2014/main" xmlns="" id="{00000000-0008-0000-0200-0000DF080000}"/>
            </a:ext>
          </a:extLst>
        </xdr:cNvPr>
        <xdr:cNvSpPr txBox="1">
          <a:spLocks noChangeArrowheads="1"/>
        </xdr:cNvSpPr>
      </xdr:nvSpPr>
      <xdr:spPr bwMode="auto">
        <a:xfrm>
          <a:off x="7246620" y="61722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2272" name="Text Box 1">
          <a:extLst>
            <a:ext uri="{FF2B5EF4-FFF2-40B4-BE49-F238E27FC236}">
              <a16:creationId xmlns:a16="http://schemas.microsoft.com/office/drawing/2014/main" xmlns="" id="{00000000-0008-0000-0200-0000E0080000}"/>
            </a:ext>
          </a:extLst>
        </xdr:cNvPr>
        <xdr:cNvSpPr txBox="1">
          <a:spLocks noChangeArrowheads="1"/>
        </xdr:cNvSpPr>
      </xdr:nvSpPr>
      <xdr:spPr bwMode="auto">
        <a:xfrm>
          <a:off x="7246620" y="61722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2273" name="Text Box 2">
          <a:extLst>
            <a:ext uri="{FF2B5EF4-FFF2-40B4-BE49-F238E27FC236}">
              <a16:creationId xmlns:a16="http://schemas.microsoft.com/office/drawing/2014/main" xmlns="" id="{00000000-0008-0000-0200-0000E1080000}"/>
            </a:ext>
          </a:extLst>
        </xdr:cNvPr>
        <xdr:cNvSpPr txBox="1">
          <a:spLocks noChangeArrowheads="1"/>
        </xdr:cNvSpPr>
      </xdr:nvSpPr>
      <xdr:spPr bwMode="auto">
        <a:xfrm>
          <a:off x="7246620" y="61722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2274" name="Text Box 1">
          <a:extLst>
            <a:ext uri="{FF2B5EF4-FFF2-40B4-BE49-F238E27FC236}">
              <a16:creationId xmlns:a16="http://schemas.microsoft.com/office/drawing/2014/main" xmlns="" id="{00000000-0008-0000-0200-0000E2080000}"/>
            </a:ext>
          </a:extLst>
        </xdr:cNvPr>
        <xdr:cNvSpPr txBox="1">
          <a:spLocks noChangeArrowheads="1"/>
        </xdr:cNvSpPr>
      </xdr:nvSpPr>
      <xdr:spPr bwMode="auto">
        <a:xfrm>
          <a:off x="7246620" y="61722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2275" name="Text Box 2">
          <a:extLst>
            <a:ext uri="{FF2B5EF4-FFF2-40B4-BE49-F238E27FC236}">
              <a16:creationId xmlns:a16="http://schemas.microsoft.com/office/drawing/2014/main" xmlns="" id="{00000000-0008-0000-0200-0000E3080000}"/>
            </a:ext>
          </a:extLst>
        </xdr:cNvPr>
        <xdr:cNvSpPr txBox="1">
          <a:spLocks noChangeArrowheads="1"/>
        </xdr:cNvSpPr>
      </xdr:nvSpPr>
      <xdr:spPr bwMode="auto">
        <a:xfrm>
          <a:off x="7246620" y="61722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2276" name="Text Box 1">
          <a:extLst>
            <a:ext uri="{FF2B5EF4-FFF2-40B4-BE49-F238E27FC236}">
              <a16:creationId xmlns:a16="http://schemas.microsoft.com/office/drawing/2014/main" xmlns="" id="{00000000-0008-0000-0200-0000E4080000}"/>
            </a:ext>
          </a:extLst>
        </xdr:cNvPr>
        <xdr:cNvSpPr txBox="1">
          <a:spLocks noChangeArrowheads="1"/>
        </xdr:cNvSpPr>
      </xdr:nvSpPr>
      <xdr:spPr bwMode="auto">
        <a:xfrm>
          <a:off x="7246620" y="61722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2277" name="Text Box 2">
          <a:extLst>
            <a:ext uri="{FF2B5EF4-FFF2-40B4-BE49-F238E27FC236}">
              <a16:creationId xmlns:a16="http://schemas.microsoft.com/office/drawing/2014/main" xmlns="" id="{00000000-0008-0000-0200-0000E5080000}"/>
            </a:ext>
          </a:extLst>
        </xdr:cNvPr>
        <xdr:cNvSpPr txBox="1">
          <a:spLocks noChangeArrowheads="1"/>
        </xdr:cNvSpPr>
      </xdr:nvSpPr>
      <xdr:spPr bwMode="auto">
        <a:xfrm>
          <a:off x="7246620" y="61722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2278" name="Text Box 4">
          <a:extLst>
            <a:ext uri="{FF2B5EF4-FFF2-40B4-BE49-F238E27FC236}">
              <a16:creationId xmlns:a16="http://schemas.microsoft.com/office/drawing/2014/main" xmlns="" id="{00000000-0008-0000-0200-0000E6080000}"/>
            </a:ext>
          </a:extLst>
        </xdr:cNvPr>
        <xdr:cNvSpPr txBox="1">
          <a:spLocks noChangeArrowheads="1"/>
        </xdr:cNvSpPr>
      </xdr:nvSpPr>
      <xdr:spPr bwMode="auto">
        <a:xfrm>
          <a:off x="7246620" y="61722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2279" name="Text Box 1">
          <a:extLst>
            <a:ext uri="{FF2B5EF4-FFF2-40B4-BE49-F238E27FC236}">
              <a16:creationId xmlns:a16="http://schemas.microsoft.com/office/drawing/2014/main" xmlns="" id="{00000000-0008-0000-0200-0000E7080000}"/>
            </a:ext>
          </a:extLst>
        </xdr:cNvPr>
        <xdr:cNvSpPr txBox="1">
          <a:spLocks noChangeArrowheads="1"/>
        </xdr:cNvSpPr>
      </xdr:nvSpPr>
      <xdr:spPr bwMode="auto">
        <a:xfrm>
          <a:off x="7246620" y="61722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2280" name="Text Box 4">
          <a:extLst>
            <a:ext uri="{FF2B5EF4-FFF2-40B4-BE49-F238E27FC236}">
              <a16:creationId xmlns:a16="http://schemas.microsoft.com/office/drawing/2014/main" xmlns="" id="{00000000-0008-0000-0200-0000E8080000}"/>
            </a:ext>
          </a:extLst>
        </xdr:cNvPr>
        <xdr:cNvSpPr txBox="1">
          <a:spLocks noChangeArrowheads="1"/>
        </xdr:cNvSpPr>
      </xdr:nvSpPr>
      <xdr:spPr bwMode="auto">
        <a:xfrm>
          <a:off x="7246620" y="61722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2281" name="Text Box 1">
          <a:extLst>
            <a:ext uri="{FF2B5EF4-FFF2-40B4-BE49-F238E27FC236}">
              <a16:creationId xmlns:a16="http://schemas.microsoft.com/office/drawing/2014/main" xmlns="" id="{00000000-0008-0000-0200-0000E9080000}"/>
            </a:ext>
          </a:extLst>
        </xdr:cNvPr>
        <xdr:cNvSpPr txBox="1">
          <a:spLocks noChangeArrowheads="1"/>
        </xdr:cNvSpPr>
      </xdr:nvSpPr>
      <xdr:spPr bwMode="auto">
        <a:xfrm>
          <a:off x="7246620" y="61722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2282" name="Text Box 2">
          <a:extLst>
            <a:ext uri="{FF2B5EF4-FFF2-40B4-BE49-F238E27FC236}">
              <a16:creationId xmlns:a16="http://schemas.microsoft.com/office/drawing/2014/main" xmlns="" id="{00000000-0008-0000-0200-0000EA080000}"/>
            </a:ext>
          </a:extLst>
        </xdr:cNvPr>
        <xdr:cNvSpPr txBox="1">
          <a:spLocks noChangeArrowheads="1"/>
        </xdr:cNvSpPr>
      </xdr:nvSpPr>
      <xdr:spPr bwMode="auto">
        <a:xfrm>
          <a:off x="7246620" y="61722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2283" name="Text Box 1">
          <a:extLst>
            <a:ext uri="{FF2B5EF4-FFF2-40B4-BE49-F238E27FC236}">
              <a16:creationId xmlns:a16="http://schemas.microsoft.com/office/drawing/2014/main" xmlns="" id="{00000000-0008-0000-0200-0000EB080000}"/>
            </a:ext>
          </a:extLst>
        </xdr:cNvPr>
        <xdr:cNvSpPr txBox="1">
          <a:spLocks noChangeArrowheads="1"/>
        </xdr:cNvSpPr>
      </xdr:nvSpPr>
      <xdr:spPr bwMode="auto">
        <a:xfrm>
          <a:off x="7246620" y="61722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2284" name="Text Box 2">
          <a:extLst>
            <a:ext uri="{FF2B5EF4-FFF2-40B4-BE49-F238E27FC236}">
              <a16:creationId xmlns:a16="http://schemas.microsoft.com/office/drawing/2014/main" xmlns="" id="{00000000-0008-0000-0200-0000EC080000}"/>
            </a:ext>
          </a:extLst>
        </xdr:cNvPr>
        <xdr:cNvSpPr txBox="1">
          <a:spLocks noChangeArrowheads="1"/>
        </xdr:cNvSpPr>
      </xdr:nvSpPr>
      <xdr:spPr bwMode="auto">
        <a:xfrm>
          <a:off x="7246620" y="61722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2285" name="Text Box 1">
          <a:extLst>
            <a:ext uri="{FF2B5EF4-FFF2-40B4-BE49-F238E27FC236}">
              <a16:creationId xmlns:a16="http://schemas.microsoft.com/office/drawing/2014/main" xmlns="" id="{00000000-0008-0000-0200-0000ED080000}"/>
            </a:ext>
          </a:extLst>
        </xdr:cNvPr>
        <xdr:cNvSpPr txBox="1">
          <a:spLocks noChangeArrowheads="1"/>
        </xdr:cNvSpPr>
      </xdr:nvSpPr>
      <xdr:spPr bwMode="auto">
        <a:xfrm>
          <a:off x="7246620" y="61722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2286" name="Text Box 4">
          <a:extLst>
            <a:ext uri="{FF2B5EF4-FFF2-40B4-BE49-F238E27FC236}">
              <a16:creationId xmlns:a16="http://schemas.microsoft.com/office/drawing/2014/main" xmlns="" id="{00000000-0008-0000-0200-0000EE080000}"/>
            </a:ext>
          </a:extLst>
        </xdr:cNvPr>
        <xdr:cNvSpPr txBox="1">
          <a:spLocks noChangeArrowheads="1"/>
        </xdr:cNvSpPr>
      </xdr:nvSpPr>
      <xdr:spPr bwMode="auto">
        <a:xfrm>
          <a:off x="7246620" y="61722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2287" name="Text Box 1">
          <a:extLst>
            <a:ext uri="{FF2B5EF4-FFF2-40B4-BE49-F238E27FC236}">
              <a16:creationId xmlns:a16="http://schemas.microsoft.com/office/drawing/2014/main" xmlns="" id="{00000000-0008-0000-0200-0000EF080000}"/>
            </a:ext>
          </a:extLst>
        </xdr:cNvPr>
        <xdr:cNvSpPr txBox="1">
          <a:spLocks noChangeArrowheads="1"/>
        </xdr:cNvSpPr>
      </xdr:nvSpPr>
      <xdr:spPr bwMode="auto">
        <a:xfrm>
          <a:off x="7246620" y="61722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2288" name="Text Box 4">
          <a:extLst>
            <a:ext uri="{FF2B5EF4-FFF2-40B4-BE49-F238E27FC236}">
              <a16:creationId xmlns:a16="http://schemas.microsoft.com/office/drawing/2014/main" xmlns="" id="{00000000-0008-0000-0200-0000F0080000}"/>
            </a:ext>
          </a:extLst>
        </xdr:cNvPr>
        <xdr:cNvSpPr txBox="1">
          <a:spLocks noChangeArrowheads="1"/>
        </xdr:cNvSpPr>
      </xdr:nvSpPr>
      <xdr:spPr bwMode="auto">
        <a:xfrm>
          <a:off x="7246620" y="61722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2289" name="Text Box 1">
          <a:extLst>
            <a:ext uri="{FF2B5EF4-FFF2-40B4-BE49-F238E27FC236}">
              <a16:creationId xmlns:a16="http://schemas.microsoft.com/office/drawing/2014/main" xmlns="" id="{00000000-0008-0000-0200-0000F1080000}"/>
            </a:ext>
          </a:extLst>
        </xdr:cNvPr>
        <xdr:cNvSpPr txBox="1">
          <a:spLocks noChangeArrowheads="1"/>
        </xdr:cNvSpPr>
      </xdr:nvSpPr>
      <xdr:spPr bwMode="auto">
        <a:xfrm>
          <a:off x="7246620" y="61722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2290" name="Text Box 2">
          <a:extLst>
            <a:ext uri="{FF2B5EF4-FFF2-40B4-BE49-F238E27FC236}">
              <a16:creationId xmlns:a16="http://schemas.microsoft.com/office/drawing/2014/main" xmlns="" id="{00000000-0008-0000-0200-0000F2080000}"/>
            </a:ext>
          </a:extLst>
        </xdr:cNvPr>
        <xdr:cNvSpPr txBox="1">
          <a:spLocks noChangeArrowheads="1"/>
        </xdr:cNvSpPr>
      </xdr:nvSpPr>
      <xdr:spPr bwMode="auto">
        <a:xfrm>
          <a:off x="7246620" y="61722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2291" name="Text Box 1">
          <a:extLst>
            <a:ext uri="{FF2B5EF4-FFF2-40B4-BE49-F238E27FC236}">
              <a16:creationId xmlns:a16="http://schemas.microsoft.com/office/drawing/2014/main" xmlns="" id="{00000000-0008-0000-0200-0000F3080000}"/>
            </a:ext>
          </a:extLst>
        </xdr:cNvPr>
        <xdr:cNvSpPr txBox="1">
          <a:spLocks noChangeArrowheads="1"/>
        </xdr:cNvSpPr>
      </xdr:nvSpPr>
      <xdr:spPr bwMode="auto">
        <a:xfrm>
          <a:off x="7246620" y="61722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2292" name="Text Box 2">
          <a:extLst>
            <a:ext uri="{FF2B5EF4-FFF2-40B4-BE49-F238E27FC236}">
              <a16:creationId xmlns:a16="http://schemas.microsoft.com/office/drawing/2014/main" xmlns="" id="{00000000-0008-0000-0200-0000F4080000}"/>
            </a:ext>
          </a:extLst>
        </xdr:cNvPr>
        <xdr:cNvSpPr txBox="1">
          <a:spLocks noChangeArrowheads="1"/>
        </xdr:cNvSpPr>
      </xdr:nvSpPr>
      <xdr:spPr bwMode="auto">
        <a:xfrm>
          <a:off x="7246620" y="61722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2293" name="Text Box 1">
          <a:extLst>
            <a:ext uri="{FF2B5EF4-FFF2-40B4-BE49-F238E27FC236}">
              <a16:creationId xmlns:a16="http://schemas.microsoft.com/office/drawing/2014/main" xmlns="" id="{00000000-0008-0000-0200-0000F5080000}"/>
            </a:ext>
          </a:extLst>
        </xdr:cNvPr>
        <xdr:cNvSpPr txBox="1">
          <a:spLocks noChangeArrowheads="1"/>
        </xdr:cNvSpPr>
      </xdr:nvSpPr>
      <xdr:spPr bwMode="auto">
        <a:xfrm>
          <a:off x="7246620" y="61722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2294" name="Text Box 1">
          <a:extLst>
            <a:ext uri="{FF2B5EF4-FFF2-40B4-BE49-F238E27FC236}">
              <a16:creationId xmlns:a16="http://schemas.microsoft.com/office/drawing/2014/main" xmlns="" id="{00000000-0008-0000-0200-0000F6080000}"/>
            </a:ext>
          </a:extLst>
        </xdr:cNvPr>
        <xdr:cNvSpPr txBox="1">
          <a:spLocks noChangeArrowheads="1"/>
        </xdr:cNvSpPr>
      </xdr:nvSpPr>
      <xdr:spPr bwMode="auto">
        <a:xfrm>
          <a:off x="7246620" y="61722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2295" name="Text Box 4">
          <a:extLst>
            <a:ext uri="{FF2B5EF4-FFF2-40B4-BE49-F238E27FC236}">
              <a16:creationId xmlns:a16="http://schemas.microsoft.com/office/drawing/2014/main" xmlns="" id="{00000000-0008-0000-0200-0000F7080000}"/>
            </a:ext>
          </a:extLst>
        </xdr:cNvPr>
        <xdr:cNvSpPr txBox="1">
          <a:spLocks noChangeArrowheads="1"/>
        </xdr:cNvSpPr>
      </xdr:nvSpPr>
      <xdr:spPr bwMode="auto">
        <a:xfrm>
          <a:off x="7246620" y="61722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2296" name="Text Box 1">
          <a:extLst>
            <a:ext uri="{FF2B5EF4-FFF2-40B4-BE49-F238E27FC236}">
              <a16:creationId xmlns:a16="http://schemas.microsoft.com/office/drawing/2014/main" xmlns="" id="{00000000-0008-0000-0200-0000F8080000}"/>
            </a:ext>
          </a:extLst>
        </xdr:cNvPr>
        <xdr:cNvSpPr txBox="1">
          <a:spLocks noChangeArrowheads="1"/>
        </xdr:cNvSpPr>
      </xdr:nvSpPr>
      <xdr:spPr bwMode="auto">
        <a:xfrm>
          <a:off x="7246620" y="61722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2297" name="Text Box 4">
          <a:extLst>
            <a:ext uri="{FF2B5EF4-FFF2-40B4-BE49-F238E27FC236}">
              <a16:creationId xmlns:a16="http://schemas.microsoft.com/office/drawing/2014/main" xmlns="" id="{00000000-0008-0000-0200-0000F9080000}"/>
            </a:ext>
          </a:extLst>
        </xdr:cNvPr>
        <xdr:cNvSpPr txBox="1">
          <a:spLocks noChangeArrowheads="1"/>
        </xdr:cNvSpPr>
      </xdr:nvSpPr>
      <xdr:spPr bwMode="auto">
        <a:xfrm>
          <a:off x="7246620" y="61722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2298" name="Text Box 1">
          <a:extLst>
            <a:ext uri="{FF2B5EF4-FFF2-40B4-BE49-F238E27FC236}">
              <a16:creationId xmlns:a16="http://schemas.microsoft.com/office/drawing/2014/main" xmlns="" id="{00000000-0008-0000-0200-0000FA080000}"/>
            </a:ext>
          </a:extLst>
        </xdr:cNvPr>
        <xdr:cNvSpPr txBox="1">
          <a:spLocks noChangeArrowheads="1"/>
        </xdr:cNvSpPr>
      </xdr:nvSpPr>
      <xdr:spPr bwMode="auto">
        <a:xfrm>
          <a:off x="7246620" y="61722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2299" name="Text Box 4">
          <a:extLst>
            <a:ext uri="{FF2B5EF4-FFF2-40B4-BE49-F238E27FC236}">
              <a16:creationId xmlns:a16="http://schemas.microsoft.com/office/drawing/2014/main" xmlns="" id="{00000000-0008-0000-0200-0000FB080000}"/>
            </a:ext>
          </a:extLst>
        </xdr:cNvPr>
        <xdr:cNvSpPr txBox="1">
          <a:spLocks noChangeArrowheads="1"/>
        </xdr:cNvSpPr>
      </xdr:nvSpPr>
      <xdr:spPr bwMode="auto">
        <a:xfrm>
          <a:off x="7246620" y="61722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2300" name="Text Box 1">
          <a:extLst>
            <a:ext uri="{FF2B5EF4-FFF2-40B4-BE49-F238E27FC236}">
              <a16:creationId xmlns:a16="http://schemas.microsoft.com/office/drawing/2014/main" xmlns="" id="{00000000-0008-0000-0200-0000FC080000}"/>
            </a:ext>
          </a:extLst>
        </xdr:cNvPr>
        <xdr:cNvSpPr txBox="1">
          <a:spLocks noChangeArrowheads="1"/>
        </xdr:cNvSpPr>
      </xdr:nvSpPr>
      <xdr:spPr bwMode="auto">
        <a:xfrm>
          <a:off x="7246620" y="61722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2301" name="Text Box 4">
          <a:extLst>
            <a:ext uri="{FF2B5EF4-FFF2-40B4-BE49-F238E27FC236}">
              <a16:creationId xmlns:a16="http://schemas.microsoft.com/office/drawing/2014/main" xmlns="" id="{00000000-0008-0000-0200-0000FD080000}"/>
            </a:ext>
          </a:extLst>
        </xdr:cNvPr>
        <xdr:cNvSpPr txBox="1">
          <a:spLocks noChangeArrowheads="1"/>
        </xdr:cNvSpPr>
      </xdr:nvSpPr>
      <xdr:spPr bwMode="auto">
        <a:xfrm>
          <a:off x="7246620" y="61722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2302" name="Text Box 1">
          <a:extLst>
            <a:ext uri="{FF2B5EF4-FFF2-40B4-BE49-F238E27FC236}">
              <a16:creationId xmlns:a16="http://schemas.microsoft.com/office/drawing/2014/main" xmlns="" id="{00000000-0008-0000-0200-0000FE080000}"/>
            </a:ext>
          </a:extLst>
        </xdr:cNvPr>
        <xdr:cNvSpPr txBox="1">
          <a:spLocks noChangeArrowheads="1"/>
        </xdr:cNvSpPr>
      </xdr:nvSpPr>
      <xdr:spPr bwMode="auto">
        <a:xfrm>
          <a:off x="7246620" y="61722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2303" name="Text Box 2">
          <a:extLst>
            <a:ext uri="{FF2B5EF4-FFF2-40B4-BE49-F238E27FC236}">
              <a16:creationId xmlns:a16="http://schemas.microsoft.com/office/drawing/2014/main" xmlns="" id="{00000000-0008-0000-0200-0000FF080000}"/>
            </a:ext>
          </a:extLst>
        </xdr:cNvPr>
        <xdr:cNvSpPr txBox="1">
          <a:spLocks noChangeArrowheads="1"/>
        </xdr:cNvSpPr>
      </xdr:nvSpPr>
      <xdr:spPr bwMode="auto">
        <a:xfrm>
          <a:off x="7246620" y="61722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2304" name="Text Box 1">
          <a:extLst>
            <a:ext uri="{FF2B5EF4-FFF2-40B4-BE49-F238E27FC236}">
              <a16:creationId xmlns:a16="http://schemas.microsoft.com/office/drawing/2014/main" xmlns="" id="{00000000-0008-0000-0200-000000090000}"/>
            </a:ext>
          </a:extLst>
        </xdr:cNvPr>
        <xdr:cNvSpPr txBox="1">
          <a:spLocks noChangeArrowheads="1"/>
        </xdr:cNvSpPr>
      </xdr:nvSpPr>
      <xdr:spPr bwMode="auto">
        <a:xfrm>
          <a:off x="7246620" y="61722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2305" name="Text Box 2">
          <a:extLst>
            <a:ext uri="{FF2B5EF4-FFF2-40B4-BE49-F238E27FC236}">
              <a16:creationId xmlns:a16="http://schemas.microsoft.com/office/drawing/2014/main" xmlns="" id="{00000000-0008-0000-0200-000001090000}"/>
            </a:ext>
          </a:extLst>
        </xdr:cNvPr>
        <xdr:cNvSpPr txBox="1">
          <a:spLocks noChangeArrowheads="1"/>
        </xdr:cNvSpPr>
      </xdr:nvSpPr>
      <xdr:spPr bwMode="auto">
        <a:xfrm>
          <a:off x="7246620" y="61722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2306" name="Text Box 1">
          <a:extLst>
            <a:ext uri="{FF2B5EF4-FFF2-40B4-BE49-F238E27FC236}">
              <a16:creationId xmlns:a16="http://schemas.microsoft.com/office/drawing/2014/main" xmlns="" id="{00000000-0008-0000-0200-000002090000}"/>
            </a:ext>
          </a:extLst>
        </xdr:cNvPr>
        <xdr:cNvSpPr txBox="1">
          <a:spLocks noChangeArrowheads="1"/>
        </xdr:cNvSpPr>
      </xdr:nvSpPr>
      <xdr:spPr bwMode="auto">
        <a:xfrm>
          <a:off x="7246620" y="61722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2307" name="Text Box 4">
          <a:extLst>
            <a:ext uri="{FF2B5EF4-FFF2-40B4-BE49-F238E27FC236}">
              <a16:creationId xmlns:a16="http://schemas.microsoft.com/office/drawing/2014/main" xmlns="" id="{00000000-0008-0000-0200-000003090000}"/>
            </a:ext>
          </a:extLst>
        </xdr:cNvPr>
        <xdr:cNvSpPr txBox="1">
          <a:spLocks noChangeArrowheads="1"/>
        </xdr:cNvSpPr>
      </xdr:nvSpPr>
      <xdr:spPr bwMode="auto">
        <a:xfrm>
          <a:off x="7246620" y="61722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2308" name="Text Box 1">
          <a:extLst>
            <a:ext uri="{FF2B5EF4-FFF2-40B4-BE49-F238E27FC236}">
              <a16:creationId xmlns:a16="http://schemas.microsoft.com/office/drawing/2014/main" xmlns="" id="{00000000-0008-0000-0200-000004090000}"/>
            </a:ext>
          </a:extLst>
        </xdr:cNvPr>
        <xdr:cNvSpPr txBox="1">
          <a:spLocks noChangeArrowheads="1"/>
        </xdr:cNvSpPr>
      </xdr:nvSpPr>
      <xdr:spPr bwMode="auto">
        <a:xfrm>
          <a:off x="7246620" y="61722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2309" name="Text Box 4">
          <a:extLst>
            <a:ext uri="{FF2B5EF4-FFF2-40B4-BE49-F238E27FC236}">
              <a16:creationId xmlns:a16="http://schemas.microsoft.com/office/drawing/2014/main" xmlns="" id="{00000000-0008-0000-0200-000005090000}"/>
            </a:ext>
          </a:extLst>
        </xdr:cNvPr>
        <xdr:cNvSpPr txBox="1">
          <a:spLocks noChangeArrowheads="1"/>
        </xdr:cNvSpPr>
      </xdr:nvSpPr>
      <xdr:spPr bwMode="auto">
        <a:xfrm>
          <a:off x="7246620" y="61722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2310" name="Text Box 1">
          <a:extLst>
            <a:ext uri="{FF2B5EF4-FFF2-40B4-BE49-F238E27FC236}">
              <a16:creationId xmlns:a16="http://schemas.microsoft.com/office/drawing/2014/main" xmlns="" id="{00000000-0008-0000-0200-000006090000}"/>
            </a:ext>
          </a:extLst>
        </xdr:cNvPr>
        <xdr:cNvSpPr txBox="1">
          <a:spLocks noChangeArrowheads="1"/>
        </xdr:cNvSpPr>
      </xdr:nvSpPr>
      <xdr:spPr bwMode="auto">
        <a:xfrm>
          <a:off x="7246620" y="61722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2311" name="Text Box 2">
          <a:extLst>
            <a:ext uri="{FF2B5EF4-FFF2-40B4-BE49-F238E27FC236}">
              <a16:creationId xmlns:a16="http://schemas.microsoft.com/office/drawing/2014/main" xmlns="" id="{00000000-0008-0000-0200-000007090000}"/>
            </a:ext>
          </a:extLst>
        </xdr:cNvPr>
        <xdr:cNvSpPr txBox="1">
          <a:spLocks noChangeArrowheads="1"/>
        </xdr:cNvSpPr>
      </xdr:nvSpPr>
      <xdr:spPr bwMode="auto">
        <a:xfrm>
          <a:off x="7246620" y="61722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2312" name="Text Box 1">
          <a:extLst>
            <a:ext uri="{FF2B5EF4-FFF2-40B4-BE49-F238E27FC236}">
              <a16:creationId xmlns:a16="http://schemas.microsoft.com/office/drawing/2014/main" xmlns="" id="{00000000-0008-0000-0200-000008090000}"/>
            </a:ext>
          </a:extLst>
        </xdr:cNvPr>
        <xdr:cNvSpPr txBox="1">
          <a:spLocks noChangeArrowheads="1"/>
        </xdr:cNvSpPr>
      </xdr:nvSpPr>
      <xdr:spPr bwMode="auto">
        <a:xfrm>
          <a:off x="7246620" y="61722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2313" name="Text Box 2">
          <a:extLst>
            <a:ext uri="{FF2B5EF4-FFF2-40B4-BE49-F238E27FC236}">
              <a16:creationId xmlns:a16="http://schemas.microsoft.com/office/drawing/2014/main" xmlns="" id="{00000000-0008-0000-0200-000009090000}"/>
            </a:ext>
          </a:extLst>
        </xdr:cNvPr>
        <xdr:cNvSpPr txBox="1">
          <a:spLocks noChangeArrowheads="1"/>
        </xdr:cNvSpPr>
      </xdr:nvSpPr>
      <xdr:spPr bwMode="auto">
        <a:xfrm>
          <a:off x="7246620" y="61722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2314" name="Text Box 1">
          <a:extLst>
            <a:ext uri="{FF2B5EF4-FFF2-40B4-BE49-F238E27FC236}">
              <a16:creationId xmlns:a16="http://schemas.microsoft.com/office/drawing/2014/main" xmlns="" id="{00000000-0008-0000-0200-00000A090000}"/>
            </a:ext>
          </a:extLst>
        </xdr:cNvPr>
        <xdr:cNvSpPr txBox="1">
          <a:spLocks noChangeArrowheads="1"/>
        </xdr:cNvSpPr>
      </xdr:nvSpPr>
      <xdr:spPr bwMode="auto">
        <a:xfrm>
          <a:off x="7246620" y="61722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2315" name="Text Box 2">
          <a:extLst>
            <a:ext uri="{FF2B5EF4-FFF2-40B4-BE49-F238E27FC236}">
              <a16:creationId xmlns:a16="http://schemas.microsoft.com/office/drawing/2014/main" xmlns="" id="{00000000-0008-0000-0200-00000B090000}"/>
            </a:ext>
          </a:extLst>
        </xdr:cNvPr>
        <xdr:cNvSpPr txBox="1">
          <a:spLocks noChangeArrowheads="1"/>
        </xdr:cNvSpPr>
      </xdr:nvSpPr>
      <xdr:spPr bwMode="auto">
        <a:xfrm>
          <a:off x="7246620" y="61722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2316" name="Text Box 1">
          <a:extLst>
            <a:ext uri="{FF2B5EF4-FFF2-40B4-BE49-F238E27FC236}">
              <a16:creationId xmlns:a16="http://schemas.microsoft.com/office/drawing/2014/main" xmlns="" id="{00000000-0008-0000-0200-00000C090000}"/>
            </a:ext>
          </a:extLst>
        </xdr:cNvPr>
        <xdr:cNvSpPr txBox="1">
          <a:spLocks noChangeArrowheads="1"/>
        </xdr:cNvSpPr>
      </xdr:nvSpPr>
      <xdr:spPr bwMode="auto">
        <a:xfrm>
          <a:off x="7246620" y="61722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2317" name="Text Box 2">
          <a:extLst>
            <a:ext uri="{FF2B5EF4-FFF2-40B4-BE49-F238E27FC236}">
              <a16:creationId xmlns:a16="http://schemas.microsoft.com/office/drawing/2014/main" xmlns="" id="{00000000-0008-0000-0200-00000D090000}"/>
            </a:ext>
          </a:extLst>
        </xdr:cNvPr>
        <xdr:cNvSpPr txBox="1">
          <a:spLocks noChangeArrowheads="1"/>
        </xdr:cNvSpPr>
      </xdr:nvSpPr>
      <xdr:spPr bwMode="auto">
        <a:xfrm>
          <a:off x="7246620" y="61722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2318" name="Text Box 4">
          <a:extLst>
            <a:ext uri="{FF2B5EF4-FFF2-40B4-BE49-F238E27FC236}">
              <a16:creationId xmlns:a16="http://schemas.microsoft.com/office/drawing/2014/main" xmlns="" id="{00000000-0008-0000-0200-00000E090000}"/>
            </a:ext>
          </a:extLst>
        </xdr:cNvPr>
        <xdr:cNvSpPr txBox="1">
          <a:spLocks noChangeArrowheads="1"/>
        </xdr:cNvSpPr>
      </xdr:nvSpPr>
      <xdr:spPr bwMode="auto">
        <a:xfrm>
          <a:off x="7246620" y="61722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2319" name="Text Box 1">
          <a:extLst>
            <a:ext uri="{FF2B5EF4-FFF2-40B4-BE49-F238E27FC236}">
              <a16:creationId xmlns:a16="http://schemas.microsoft.com/office/drawing/2014/main" xmlns="" id="{00000000-0008-0000-0200-00000F090000}"/>
            </a:ext>
          </a:extLst>
        </xdr:cNvPr>
        <xdr:cNvSpPr txBox="1">
          <a:spLocks noChangeArrowheads="1"/>
        </xdr:cNvSpPr>
      </xdr:nvSpPr>
      <xdr:spPr bwMode="auto">
        <a:xfrm>
          <a:off x="7246620" y="61722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2320" name="Text Box 4">
          <a:extLst>
            <a:ext uri="{FF2B5EF4-FFF2-40B4-BE49-F238E27FC236}">
              <a16:creationId xmlns:a16="http://schemas.microsoft.com/office/drawing/2014/main" xmlns="" id="{00000000-0008-0000-0200-000010090000}"/>
            </a:ext>
          </a:extLst>
        </xdr:cNvPr>
        <xdr:cNvSpPr txBox="1">
          <a:spLocks noChangeArrowheads="1"/>
        </xdr:cNvSpPr>
      </xdr:nvSpPr>
      <xdr:spPr bwMode="auto">
        <a:xfrm>
          <a:off x="7246620" y="61722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2321" name="Text Box 1">
          <a:extLst>
            <a:ext uri="{FF2B5EF4-FFF2-40B4-BE49-F238E27FC236}">
              <a16:creationId xmlns:a16="http://schemas.microsoft.com/office/drawing/2014/main" xmlns="" id="{00000000-0008-0000-0200-000011090000}"/>
            </a:ext>
          </a:extLst>
        </xdr:cNvPr>
        <xdr:cNvSpPr txBox="1">
          <a:spLocks noChangeArrowheads="1"/>
        </xdr:cNvSpPr>
      </xdr:nvSpPr>
      <xdr:spPr bwMode="auto">
        <a:xfrm>
          <a:off x="7246620" y="61722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2322" name="Text Box 2">
          <a:extLst>
            <a:ext uri="{FF2B5EF4-FFF2-40B4-BE49-F238E27FC236}">
              <a16:creationId xmlns:a16="http://schemas.microsoft.com/office/drawing/2014/main" xmlns="" id="{00000000-0008-0000-0200-000012090000}"/>
            </a:ext>
          </a:extLst>
        </xdr:cNvPr>
        <xdr:cNvSpPr txBox="1">
          <a:spLocks noChangeArrowheads="1"/>
        </xdr:cNvSpPr>
      </xdr:nvSpPr>
      <xdr:spPr bwMode="auto">
        <a:xfrm>
          <a:off x="7246620" y="61722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2323" name="Text Box 1">
          <a:extLst>
            <a:ext uri="{FF2B5EF4-FFF2-40B4-BE49-F238E27FC236}">
              <a16:creationId xmlns:a16="http://schemas.microsoft.com/office/drawing/2014/main" xmlns="" id="{00000000-0008-0000-0200-000013090000}"/>
            </a:ext>
          </a:extLst>
        </xdr:cNvPr>
        <xdr:cNvSpPr txBox="1">
          <a:spLocks noChangeArrowheads="1"/>
        </xdr:cNvSpPr>
      </xdr:nvSpPr>
      <xdr:spPr bwMode="auto">
        <a:xfrm>
          <a:off x="7246620" y="61722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2324" name="Text Box 2">
          <a:extLst>
            <a:ext uri="{FF2B5EF4-FFF2-40B4-BE49-F238E27FC236}">
              <a16:creationId xmlns:a16="http://schemas.microsoft.com/office/drawing/2014/main" xmlns="" id="{00000000-0008-0000-0200-000014090000}"/>
            </a:ext>
          </a:extLst>
        </xdr:cNvPr>
        <xdr:cNvSpPr txBox="1">
          <a:spLocks noChangeArrowheads="1"/>
        </xdr:cNvSpPr>
      </xdr:nvSpPr>
      <xdr:spPr bwMode="auto">
        <a:xfrm>
          <a:off x="7246620" y="61722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2325" name="Text Box 1">
          <a:extLst>
            <a:ext uri="{FF2B5EF4-FFF2-40B4-BE49-F238E27FC236}">
              <a16:creationId xmlns:a16="http://schemas.microsoft.com/office/drawing/2014/main" xmlns="" id="{00000000-0008-0000-0200-000015090000}"/>
            </a:ext>
          </a:extLst>
        </xdr:cNvPr>
        <xdr:cNvSpPr txBox="1">
          <a:spLocks noChangeArrowheads="1"/>
        </xdr:cNvSpPr>
      </xdr:nvSpPr>
      <xdr:spPr bwMode="auto">
        <a:xfrm>
          <a:off x="7246620" y="61722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2326" name="Text Box 4">
          <a:extLst>
            <a:ext uri="{FF2B5EF4-FFF2-40B4-BE49-F238E27FC236}">
              <a16:creationId xmlns:a16="http://schemas.microsoft.com/office/drawing/2014/main" xmlns="" id="{00000000-0008-0000-0200-000016090000}"/>
            </a:ext>
          </a:extLst>
        </xdr:cNvPr>
        <xdr:cNvSpPr txBox="1">
          <a:spLocks noChangeArrowheads="1"/>
        </xdr:cNvSpPr>
      </xdr:nvSpPr>
      <xdr:spPr bwMode="auto">
        <a:xfrm>
          <a:off x="7246620" y="61722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2327" name="Text Box 1">
          <a:extLst>
            <a:ext uri="{FF2B5EF4-FFF2-40B4-BE49-F238E27FC236}">
              <a16:creationId xmlns:a16="http://schemas.microsoft.com/office/drawing/2014/main" xmlns="" id="{00000000-0008-0000-0200-000017090000}"/>
            </a:ext>
          </a:extLst>
        </xdr:cNvPr>
        <xdr:cNvSpPr txBox="1">
          <a:spLocks noChangeArrowheads="1"/>
        </xdr:cNvSpPr>
      </xdr:nvSpPr>
      <xdr:spPr bwMode="auto">
        <a:xfrm>
          <a:off x="7246620" y="61722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2328" name="Text Box 4">
          <a:extLst>
            <a:ext uri="{FF2B5EF4-FFF2-40B4-BE49-F238E27FC236}">
              <a16:creationId xmlns:a16="http://schemas.microsoft.com/office/drawing/2014/main" xmlns="" id="{00000000-0008-0000-0200-000018090000}"/>
            </a:ext>
          </a:extLst>
        </xdr:cNvPr>
        <xdr:cNvSpPr txBox="1">
          <a:spLocks noChangeArrowheads="1"/>
        </xdr:cNvSpPr>
      </xdr:nvSpPr>
      <xdr:spPr bwMode="auto">
        <a:xfrm>
          <a:off x="7246620" y="61722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2329" name="Text Box 1">
          <a:extLst>
            <a:ext uri="{FF2B5EF4-FFF2-40B4-BE49-F238E27FC236}">
              <a16:creationId xmlns:a16="http://schemas.microsoft.com/office/drawing/2014/main" xmlns="" id="{00000000-0008-0000-0200-000019090000}"/>
            </a:ext>
          </a:extLst>
        </xdr:cNvPr>
        <xdr:cNvSpPr txBox="1">
          <a:spLocks noChangeArrowheads="1"/>
        </xdr:cNvSpPr>
      </xdr:nvSpPr>
      <xdr:spPr bwMode="auto">
        <a:xfrm>
          <a:off x="7246620" y="61722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2330" name="Text Box 2">
          <a:extLst>
            <a:ext uri="{FF2B5EF4-FFF2-40B4-BE49-F238E27FC236}">
              <a16:creationId xmlns:a16="http://schemas.microsoft.com/office/drawing/2014/main" xmlns="" id="{00000000-0008-0000-0200-00001A090000}"/>
            </a:ext>
          </a:extLst>
        </xdr:cNvPr>
        <xdr:cNvSpPr txBox="1">
          <a:spLocks noChangeArrowheads="1"/>
        </xdr:cNvSpPr>
      </xdr:nvSpPr>
      <xdr:spPr bwMode="auto">
        <a:xfrm>
          <a:off x="7246620" y="61722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2331" name="Text Box 1">
          <a:extLst>
            <a:ext uri="{FF2B5EF4-FFF2-40B4-BE49-F238E27FC236}">
              <a16:creationId xmlns:a16="http://schemas.microsoft.com/office/drawing/2014/main" xmlns="" id="{00000000-0008-0000-0200-00001B090000}"/>
            </a:ext>
          </a:extLst>
        </xdr:cNvPr>
        <xdr:cNvSpPr txBox="1">
          <a:spLocks noChangeArrowheads="1"/>
        </xdr:cNvSpPr>
      </xdr:nvSpPr>
      <xdr:spPr bwMode="auto">
        <a:xfrm>
          <a:off x="7246620" y="61722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2332" name="Text Box 2">
          <a:extLst>
            <a:ext uri="{FF2B5EF4-FFF2-40B4-BE49-F238E27FC236}">
              <a16:creationId xmlns:a16="http://schemas.microsoft.com/office/drawing/2014/main" xmlns="" id="{00000000-0008-0000-0200-00001C090000}"/>
            </a:ext>
          </a:extLst>
        </xdr:cNvPr>
        <xdr:cNvSpPr txBox="1">
          <a:spLocks noChangeArrowheads="1"/>
        </xdr:cNvSpPr>
      </xdr:nvSpPr>
      <xdr:spPr bwMode="auto">
        <a:xfrm>
          <a:off x="7246620" y="61722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2333" name="Text Box 1">
          <a:extLst>
            <a:ext uri="{FF2B5EF4-FFF2-40B4-BE49-F238E27FC236}">
              <a16:creationId xmlns:a16="http://schemas.microsoft.com/office/drawing/2014/main" xmlns="" id="{00000000-0008-0000-0200-00001D090000}"/>
            </a:ext>
          </a:extLst>
        </xdr:cNvPr>
        <xdr:cNvSpPr txBox="1">
          <a:spLocks noChangeArrowheads="1"/>
        </xdr:cNvSpPr>
      </xdr:nvSpPr>
      <xdr:spPr bwMode="auto">
        <a:xfrm>
          <a:off x="7246620" y="61722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2334" name="Text Box 1">
          <a:extLst>
            <a:ext uri="{FF2B5EF4-FFF2-40B4-BE49-F238E27FC236}">
              <a16:creationId xmlns:a16="http://schemas.microsoft.com/office/drawing/2014/main" xmlns="" id="{00000000-0008-0000-0200-00001E090000}"/>
            </a:ext>
          </a:extLst>
        </xdr:cNvPr>
        <xdr:cNvSpPr txBox="1">
          <a:spLocks noChangeArrowheads="1"/>
        </xdr:cNvSpPr>
      </xdr:nvSpPr>
      <xdr:spPr bwMode="auto">
        <a:xfrm>
          <a:off x="7246620" y="61722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2335" name="Text Box 4">
          <a:extLst>
            <a:ext uri="{FF2B5EF4-FFF2-40B4-BE49-F238E27FC236}">
              <a16:creationId xmlns:a16="http://schemas.microsoft.com/office/drawing/2014/main" xmlns="" id="{00000000-0008-0000-0200-00001F090000}"/>
            </a:ext>
          </a:extLst>
        </xdr:cNvPr>
        <xdr:cNvSpPr txBox="1">
          <a:spLocks noChangeArrowheads="1"/>
        </xdr:cNvSpPr>
      </xdr:nvSpPr>
      <xdr:spPr bwMode="auto">
        <a:xfrm>
          <a:off x="7246620" y="61722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2336" name="Text Box 1">
          <a:extLst>
            <a:ext uri="{FF2B5EF4-FFF2-40B4-BE49-F238E27FC236}">
              <a16:creationId xmlns:a16="http://schemas.microsoft.com/office/drawing/2014/main" xmlns="" id="{00000000-0008-0000-0200-000020090000}"/>
            </a:ext>
          </a:extLst>
        </xdr:cNvPr>
        <xdr:cNvSpPr txBox="1">
          <a:spLocks noChangeArrowheads="1"/>
        </xdr:cNvSpPr>
      </xdr:nvSpPr>
      <xdr:spPr bwMode="auto">
        <a:xfrm>
          <a:off x="7246620" y="61722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2337" name="Text Box 4">
          <a:extLst>
            <a:ext uri="{FF2B5EF4-FFF2-40B4-BE49-F238E27FC236}">
              <a16:creationId xmlns:a16="http://schemas.microsoft.com/office/drawing/2014/main" xmlns="" id="{00000000-0008-0000-0200-000021090000}"/>
            </a:ext>
          </a:extLst>
        </xdr:cNvPr>
        <xdr:cNvSpPr txBox="1">
          <a:spLocks noChangeArrowheads="1"/>
        </xdr:cNvSpPr>
      </xdr:nvSpPr>
      <xdr:spPr bwMode="auto">
        <a:xfrm>
          <a:off x="7246620" y="61722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2338" name="Text Box 1">
          <a:extLst>
            <a:ext uri="{FF2B5EF4-FFF2-40B4-BE49-F238E27FC236}">
              <a16:creationId xmlns:a16="http://schemas.microsoft.com/office/drawing/2014/main" xmlns="" id="{00000000-0008-0000-0200-000022090000}"/>
            </a:ext>
          </a:extLst>
        </xdr:cNvPr>
        <xdr:cNvSpPr txBox="1">
          <a:spLocks noChangeArrowheads="1"/>
        </xdr:cNvSpPr>
      </xdr:nvSpPr>
      <xdr:spPr bwMode="auto">
        <a:xfrm>
          <a:off x="7246620" y="61722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2339" name="Text Box 4">
          <a:extLst>
            <a:ext uri="{FF2B5EF4-FFF2-40B4-BE49-F238E27FC236}">
              <a16:creationId xmlns:a16="http://schemas.microsoft.com/office/drawing/2014/main" xmlns="" id="{00000000-0008-0000-0200-000023090000}"/>
            </a:ext>
          </a:extLst>
        </xdr:cNvPr>
        <xdr:cNvSpPr txBox="1">
          <a:spLocks noChangeArrowheads="1"/>
        </xdr:cNvSpPr>
      </xdr:nvSpPr>
      <xdr:spPr bwMode="auto">
        <a:xfrm>
          <a:off x="7246620" y="61722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2340" name="Text Box 1">
          <a:extLst>
            <a:ext uri="{FF2B5EF4-FFF2-40B4-BE49-F238E27FC236}">
              <a16:creationId xmlns:a16="http://schemas.microsoft.com/office/drawing/2014/main" xmlns="" id="{00000000-0008-0000-0200-000024090000}"/>
            </a:ext>
          </a:extLst>
        </xdr:cNvPr>
        <xdr:cNvSpPr txBox="1">
          <a:spLocks noChangeArrowheads="1"/>
        </xdr:cNvSpPr>
      </xdr:nvSpPr>
      <xdr:spPr bwMode="auto">
        <a:xfrm>
          <a:off x="7246620" y="61722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2341" name="Text Box 4">
          <a:extLst>
            <a:ext uri="{FF2B5EF4-FFF2-40B4-BE49-F238E27FC236}">
              <a16:creationId xmlns:a16="http://schemas.microsoft.com/office/drawing/2014/main" xmlns="" id="{00000000-0008-0000-0200-000025090000}"/>
            </a:ext>
          </a:extLst>
        </xdr:cNvPr>
        <xdr:cNvSpPr txBox="1">
          <a:spLocks noChangeArrowheads="1"/>
        </xdr:cNvSpPr>
      </xdr:nvSpPr>
      <xdr:spPr bwMode="auto">
        <a:xfrm>
          <a:off x="7246620" y="61722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2342" name="Text Box 1">
          <a:extLst>
            <a:ext uri="{FF2B5EF4-FFF2-40B4-BE49-F238E27FC236}">
              <a16:creationId xmlns:a16="http://schemas.microsoft.com/office/drawing/2014/main" xmlns="" id="{00000000-0008-0000-0200-000026090000}"/>
            </a:ext>
          </a:extLst>
        </xdr:cNvPr>
        <xdr:cNvSpPr txBox="1">
          <a:spLocks noChangeArrowheads="1"/>
        </xdr:cNvSpPr>
      </xdr:nvSpPr>
      <xdr:spPr bwMode="auto">
        <a:xfrm>
          <a:off x="7246620" y="61722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2343" name="Text Box 2">
          <a:extLst>
            <a:ext uri="{FF2B5EF4-FFF2-40B4-BE49-F238E27FC236}">
              <a16:creationId xmlns:a16="http://schemas.microsoft.com/office/drawing/2014/main" xmlns="" id="{00000000-0008-0000-0200-000027090000}"/>
            </a:ext>
          </a:extLst>
        </xdr:cNvPr>
        <xdr:cNvSpPr txBox="1">
          <a:spLocks noChangeArrowheads="1"/>
        </xdr:cNvSpPr>
      </xdr:nvSpPr>
      <xdr:spPr bwMode="auto">
        <a:xfrm>
          <a:off x="7246620" y="61722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2344" name="Text Box 1">
          <a:extLst>
            <a:ext uri="{FF2B5EF4-FFF2-40B4-BE49-F238E27FC236}">
              <a16:creationId xmlns:a16="http://schemas.microsoft.com/office/drawing/2014/main" xmlns="" id="{00000000-0008-0000-0200-000028090000}"/>
            </a:ext>
          </a:extLst>
        </xdr:cNvPr>
        <xdr:cNvSpPr txBox="1">
          <a:spLocks noChangeArrowheads="1"/>
        </xdr:cNvSpPr>
      </xdr:nvSpPr>
      <xdr:spPr bwMode="auto">
        <a:xfrm>
          <a:off x="7246620" y="61722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2345" name="Text Box 2">
          <a:extLst>
            <a:ext uri="{FF2B5EF4-FFF2-40B4-BE49-F238E27FC236}">
              <a16:creationId xmlns:a16="http://schemas.microsoft.com/office/drawing/2014/main" xmlns="" id="{00000000-0008-0000-0200-000029090000}"/>
            </a:ext>
          </a:extLst>
        </xdr:cNvPr>
        <xdr:cNvSpPr txBox="1">
          <a:spLocks noChangeArrowheads="1"/>
        </xdr:cNvSpPr>
      </xdr:nvSpPr>
      <xdr:spPr bwMode="auto">
        <a:xfrm>
          <a:off x="7246620" y="617220"/>
          <a:ext cx="80961" cy="395311"/>
        </a:xfrm>
        <a:prstGeom prst="rect">
          <a:avLst/>
        </a:prstGeom>
        <a:noFill/>
        <a:ln w="9525">
          <a:noFill/>
          <a:miter lim="800000"/>
          <a:headEnd/>
          <a:tailEnd/>
        </a:ln>
      </xdr:spPr>
    </xdr:sp>
    <xdr:clientData/>
  </xdr:oneCellAnchor>
  <xdr:twoCellAnchor editAs="oneCell">
    <xdr:from>
      <xdr:col>13</xdr:col>
      <xdr:colOff>1219200</xdr:colOff>
      <xdr:row>23</xdr:row>
      <xdr:rowOff>0</xdr:rowOff>
    </xdr:from>
    <xdr:to>
      <xdr:col>14</xdr:col>
      <xdr:colOff>68003</xdr:colOff>
      <xdr:row>24</xdr:row>
      <xdr:rowOff>37721</xdr:rowOff>
    </xdr:to>
    <xdr:sp macro="" textlink="">
      <xdr:nvSpPr>
        <xdr:cNvPr id="2346" name="Text Box 1">
          <a:extLst>
            <a:ext uri="{FF2B5EF4-FFF2-40B4-BE49-F238E27FC236}">
              <a16:creationId xmlns:a16="http://schemas.microsoft.com/office/drawing/2014/main" xmlns="" id="{00000000-0008-0000-0200-00002A090000}"/>
            </a:ext>
          </a:extLst>
        </xdr:cNvPr>
        <xdr:cNvSpPr txBox="1">
          <a:spLocks noChangeArrowheads="1"/>
        </xdr:cNvSpPr>
      </xdr:nvSpPr>
      <xdr:spPr bwMode="auto">
        <a:xfrm>
          <a:off x="7246620" y="4366260"/>
          <a:ext cx="68003" cy="31204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37721</xdr:rowOff>
    </xdr:to>
    <xdr:sp macro="" textlink="">
      <xdr:nvSpPr>
        <xdr:cNvPr id="2347" name="Text Box 4">
          <a:extLst>
            <a:ext uri="{FF2B5EF4-FFF2-40B4-BE49-F238E27FC236}">
              <a16:creationId xmlns:a16="http://schemas.microsoft.com/office/drawing/2014/main" xmlns="" id="{00000000-0008-0000-0200-00002B090000}"/>
            </a:ext>
          </a:extLst>
        </xdr:cNvPr>
        <xdr:cNvSpPr txBox="1">
          <a:spLocks noChangeArrowheads="1"/>
        </xdr:cNvSpPr>
      </xdr:nvSpPr>
      <xdr:spPr bwMode="auto">
        <a:xfrm>
          <a:off x="7246620" y="4366260"/>
          <a:ext cx="68003" cy="31204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13981</xdr:rowOff>
    </xdr:to>
    <xdr:sp macro="" textlink="">
      <xdr:nvSpPr>
        <xdr:cNvPr id="2348" name="Text Box 1">
          <a:extLst>
            <a:ext uri="{FF2B5EF4-FFF2-40B4-BE49-F238E27FC236}">
              <a16:creationId xmlns:a16="http://schemas.microsoft.com/office/drawing/2014/main" xmlns="" id="{00000000-0008-0000-0200-00002C090000}"/>
            </a:ext>
          </a:extLst>
        </xdr:cNvPr>
        <xdr:cNvSpPr txBox="1">
          <a:spLocks noChangeArrowheads="1"/>
        </xdr:cNvSpPr>
      </xdr:nvSpPr>
      <xdr:spPr bwMode="auto">
        <a:xfrm>
          <a:off x="7246620" y="4366260"/>
          <a:ext cx="68003" cy="28830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34558</xdr:rowOff>
    </xdr:to>
    <xdr:sp macro="" textlink="">
      <xdr:nvSpPr>
        <xdr:cNvPr id="2349" name="Text Box 4">
          <a:extLst>
            <a:ext uri="{FF2B5EF4-FFF2-40B4-BE49-F238E27FC236}">
              <a16:creationId xmlns:a16="http://schemas.microsoft.com/office/drawing/2014/main" xmlns="" id="{00000000-0008-0000-0200-00002D090000}"/>
            </a:ext>
          </a:extLst>
        </xdr:cNvPr>
        <xdr:cNvSpPr txBox="1">
          <a:spLocks noChangeArrowheads="1"/>
        </xdr:cNvSpPr>
      </xdr:nvSpPr>
      <xdr:spPr bwMode="auto">
        <a:xfrm>
          <a:off x="7246620" y="4366260"/>
          <a:ext cx="68003" cy="308878"/>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55555</xdr:rowOff>
    </xdr:to>
    <xdr:sp macro="" textlink="">
      <xdr:nvSpPr>
        <xdr:cNvPr id="2350" name="Text Box 1">
          <a:extLst>
            <a:ext uri="{FF2B5EF4-FFF2-40B4-BE49-F238E27FC236}">
              <a16:creationId xmlns:a16="http://schemas.microsoft.com/office/drawing/2014/main" xmlns="" id="{00000000-0008-0000-0200-00002E090000}"/>
            </a:ext>
          </a:extLst>
        </xdr:cNvPr>
        <xdr:cNvSpPr txBox="1">
          <a:spLocks noChangeArrowheads="1"/>
        </xdr:cNvSpPr>
      </xdr:nvSpPr>
      <xdr:spPr bwMode="auto">
        <a:xfrm>
          <a:off x="7246620" y="4366260"/>
          <a:ext cx="87053" cy="32902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55555</xdr:rowOff>
    </xdr:to>
    <xdr:sp macro="" textlink="">
      <xdr:nvSpPr>
        <xdr:cNvPr id="2351" name="Text Box 2">
          <a:extLst>
            <a:ext uri="{FF2B5EF4-FFF2-40B4-BE49-F238E27FC236}">
              <a16:creationId xmlns:a16="http://schemas.microsoft.com/office/drawing/2014/main" xmlns="" id="{00000000-0008-0000-0200-00002F090000}"/>
            </a:ext>
          </a:extLst>
        </xdr:cNvPr>
        <xdr:cNvSpPr txBox="1">
          <a:spLocks noChangeArrowheads="1"/>
        </xdr:cNvSpPr>
      </xdr:nvSpPr>
      <xdr:spPr bwMode="auto">
        <a:xfrm>
          <a:off x="7246620" y="4366260"/>
          <a:ext cx="87053" cy="32902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55555</xdr:rowOff>
    </xdr:to>
    <xdr:sp macro="" textlink="">
      <xdr:nvSpPr>
        <xdr:cNvPr id="2352" name="Text Box 1">
          <a:extLst>
            <a:ext uri="{FF2B5EF4-FFF2-40B4-BE49-F238E27FC236}">
              <a16:creationId xmlns:a16="http://schemas.microsoft.com/office/drawing/2014/main" xmlns="" id="{00000000-0008-0000-0200-000030090000}"/>
            </a:ext>
          </a:extLst>
        </xdr:cNvPr>
        <xdr:cNvSpPr txBox="1">
          <a:spLocks noChangeArrowheads="1"/>
        </xdr:cNvSpPr>
      </xdr:nvSpPr>
      <xdr:spPr bwMode="auto">
        <a:xfrm>
          <a:off x="7246620" y="4366260"/>
          <a:ext cx="87053" cy="32902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55555</xdr:rowOff>
    </xdr:to>
    <xdr:sp macro="" textlink="">
      <xdr:nvSpPr>
        <xdr:cNvPr id="2353" name="Text Box 2">
          <a:extLst>
            <a:ext uri="{FF2B5EF4-FFF2-40B4-BE49-F238E27FC236}">
              <a16:creationId xmlns:a16="http://schemas.microsoft.com/office/drawing/2014/main" xmlns="" id="{00000000-0008-0000-0200-000031090000}"/>
            </a:ext>
          </a:extLst>
        </xdr:cNvPr>
        <xdr:cNvSpPr txBox="1">
          <a:spLocks noChangeArrowheads="1"/>
        </xdr:cNvSpPr>
      </xdr:nvSpPr>
      <xdr:spPr bwMode="auto">
        <a:xfrm>
          <a:off x="7246620" y="4366260"/>
          <a:ext cx="87053" cy="32902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55555</xdr:rowOff>
    </xdr:to>
    <xdr:sp macro="" textlink="">
      <xdr:nvSpPr>
        <xdr:cNvPr id="2354" name="Text Box 1">
          <a:extLst>
            <a:ext uri="{FF2B5EF4-FFF2-40B4-BE49-F238E27FC236}">
              <a16:creationId xmlns:a16="http://schemas.microsoft.com/office/drawing/2014/main" xmlns="" id="{00000000-0008-0000-0200-000032090000}"/>
            </a:ext>
          </a:extLst>
        </xdr:cNvPr>
        <xdr:cNvSpPr txBox="1">
          <a:spLocks noChangeArrowheads="1"/>
        </xdr:cNvSpPr>
      </xdr:nvSpPr>
      <xdr:spPr bwMode="auto">
        <a:xfrm>
          <a:off x="7246620" y="4366260"/>
          <a:ext cx="87053" cy="32902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55555</xdr:rowOff>
    </xdr:to>
    <xdr:sp macro="" textlink="">
      <xdr:nvSpPr>
        <xdr:cNvPr id="2355" name="Text Box 2">
          <a:extLst>
            <a:ext uri="{FF2B5EF4-FFF2-40B4-BE49-F238E27FC236}">
              <a16:creationId xmlns:a16="http://schemas.microsoft.com/office/drawing/2014/main" xmlns="" id="{00000000-0008-0000-0200-000033090000}"/>
            </a:ext>
          </a:extLst>
        </xdr:cNvPr>
        <xdr:cNvSpPr txBox="1">
          <a:spLocks noChangeArrowheads="1"/>
        </xdr:cNvSpPr>
      </xdr:nvSpPr>
      <xdr:spPr bwMode="auto">
        <a:xfrm>
          <a:off x="7246620" y="4366260"/>
          <a:ext cx="87053" cy="32902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55555</xdr:rowOff>
    </xdr:to>
    <xdr:sp macro="" textlink="">
      <xdr:nvSpPr>
        <xdr:cNvPr id="2356" name="Text Box 1">
          <a:extLst>
            <a:ext uri="{FF2B5EF4-FFF2-40B4-BE49-F238E27FC236}">
              <a16:creationId xmlns:a16="http://schemas.microsoft.com/office/drawing/2014/main" xmlns="" id="{00000000-0008-0000-0200-000034090000}"/>
            </a:ext>
          </a:extLst>
        </xdr:cNvPr>
        <xdr:cNvSpPr txBox="1">
          <a:spLocks noChangeArrowheads="1"/>
        </xdr:cNvSpPr>
      </xdr:nvSpPr>
      <xdr:spPr bwMode="auto">
        <a:xfrm>
          <a:off x="7246620" y="4366260"/>
          <a:ext cx="87053" cy="329029"/>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55555</xdr:rowOff>
    </xdr:to>
    <xdr:sp macro="" textlink="">
      <xdr:nvSpPr>
        <xdr:cNvPr id="2357" name="Text Box 2">
          <a:extLst>
            <a:ext uri="{FF2B5EF4-FFF2-40B4-BE49-F238E27FC236}">
              <a16:creationId xmlns:a16="http://schemas.microsoft.com/office/drawing/2014/main" xmlns="" id="{00000000-0008-0000-0200-000035090000}"/>
            </a:ext>
          </a:extLst>
        </xdr:cNvPr>
        <xdr:cNvSpPr txBox="1">
          <a:spLocks noChangeArrowheads="1"/>
        </xdr:cNvSpPr>
      </xdr:nvSpPr>
      <xdr:spPr bwMode="auto">
        <a:xfrm>
          <a:off x="7246620" y="4366260"/>
          <a:ext cx="87053" cy="32902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96578</xdr:colOff>
      <xdr:row>24</xdr:row>
      <xdr:rowOff>12359</xdr:rowOff>
    </xdr:to>
    <xdr:sp macro="" textlink="">
      <xdr:nvSpPr>
        <xdr:cNvPr id="2358" name="Text Box 1">
          <a:extLst>
            <a:ext uri="{FF2B5EF4-FFF2-40B4-BE49-F238E27FC236}">
              <a16:creationId xmlns:a16="http://schemas.microsoft.com/office/drawing/2014/main" xmlns="" id="{00000000-0008-0000-0200-000036090000}"/>
            </a:ext>
          </a:extLst>
        </xdr:cNvPr>
        <xdr:cNvSpPr txBox="1">
          <a:spLocks noChangeArrowheads="1"/>
        </xdr:cNvSpPr>
      </xdr:nvSpPr>
      <xdr:spPr bwMode="auto">
        <a:xfrm>
          <a:off x="7246620" y="4366260"/>
          <a:ext cx="96578" cy="28667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73749</xdr:rowOff>
    </xdr:to>
    <xdr:sp macro="" textlink="">
      <xdr:nvSpPr>
        <xdr:cNvPr id="2359" name="Text Box 4">
          <a:extLst>
            <a:ext uri="{FF2B5EF4-FFF2-40B4-BE49-F238E27FC236}">
              <a16:creationId xmlns:a16="http://schemas.microsoft.com/office/drawing/2014/main" xmlns="" id="{00000000-0008-0000-0200-000037090000}"/>
            </a:ext>
          </a:extLst>
        </xdr:cNvPr>
        <xdr:cNvSpPr txBox="1">
          <a:spLocks noChangeArrowheads="1"/>
        </xdr:cNvSpPr>
      </xdr:nvSpPr>
      <xdr:spPr bwMode="auto">
        <a:xfrm>
          <a:off x="7246620" y="4366260"/>
          <a:ext cx="68003" cy="34722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64224</xdr:rowOff>
    </xdr:to>
    <xdr:sp macro="" textlink="">
      <xdr:nvSpPr>
        <xdr:cNvPr id="2360" name="Text Box 1">
          <a:extLst>
            <a:ext uri="{FF2B5EF4-FFF2-40B4-BE49-F238E27FC236}">
              <a16:creationId xmlns:a16="http://schemas.microsoft.com/office/drawing/2014/main" xmlns="" id="{00000000-0008-0000-0200-000038090000}"/>
            </a:ext>
          </a:extLst>
        </xdr:cNvPr>
        <xdr:cNvSpPr txBox="1">
          <a:spLocks noChangeArrowheads="1"/>
        </xdr:cNvSpPr>
      </xdr:nvSpPr>
      <xdr:spPr bwMode="auto">
        <a:xfrm>
          <a:off x="7246620" y="4366260"/>
          <a:ext cx="68003" cy="337698"/>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83274</xdr:rowOff>
    </xdr:to>
    <xdr:sp macro="" textlink="">
      <xdr:nvSpPr>
        <xdr:cNvPr id="2361" name="Text Box 4">
          <a:extLst>
            <a:ext uri="{FF2B5EF4-FFF2-40B4-BE49-F238E27FC236}">
              <a16:creationId xmlns:a16="http://schemas.microsoft.com/office/drawing/2014/main" xmlns="" id="{00000000-0008-0000-0200-000039090000}"/>
            </a:ext>
          </a:extLst>
        </xdr:cNvPr>
        <xdr:cNvSpPr txBox="1">
          <a:spLocks noChangeArrowheads="1"/>
        </xdr:cNvSpPr>
      </xdr:nvSpPr>
      <xdr:spPr bwMode="auto">
        <a:xfrm>
          <a:off x="7246620" y="4366260"/>
          <a:ext cx="68003" cy="356748"/>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102324</xdr:rowOff>
    </xdr:to>
    <xdr:sp macro="" textlink="">
      <xdr:nvSpPr>
        <xdr:cNvPr id="2362" name="Text Box 1">
          <a:extLst>
            <a:ext uri="{FF2B5EF4-FFF2-40B4-BE49-F238E27FC236}">
              <a16:creationId xmlns:a16="http://schemas.microsoft.com/office/drawing/2014/main" xmlns="" id="{00000000-0008-0000-0200-00003A090000}"/>
            </a:ext>
          </a:extLst>
        </xdr:cNvPr>
        <xdr:cNvSpPr txBox="1">
          <a:spLocks noChangeArrowheads="1"/>
        </xdr:cNvSpPr>
      </xdr:nvSpPr>
      <xdr:spPr bwMode="auto">
        <a:xfrm>
          <a:off x="7246620" y="4366260"/>
          <a:ext cx="87053" cy="375798"/>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102324</xdr:rowOff>
    </xdr:to>
    <xdr:sp macro="" textlink="">
      <xdr:nvSpPr>
        <xdr:cNvPr id="2363" name="Text Box 2">
          <a:extLst>
            <a:ext uri="{FF2B5EF4-FFF2-40B4-BE49-F238E27FC236}">
              <a16:creationId xmlns:a16="http://schemas.microsoft.com/office/drawing/2014/main" xmlns="" id="{00000000-0008-0000-0200-00003B090000}"/>
            </a:ext>
          </a:extLst>
        </xdr:cNvPr>
        <xdr:cNvSpPr txBox="1">
          <a:spLocks noChangeArrowheads="1"/>
        </xdr:cNvSpPr>
      </xdr:nvSpPr>
      <xdr:spPr bwMode="auto">
        <a:xfrm>
          <a:off x="7246620" y="4366260"/>
          <a:ext cx="87053" cy="375798"/>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102324</xdr:rowOff>
    </xdr:to>
    <xdr:sp macro="" textlink="">
      <xdr:nvSpPr>
        <xdr:cNvPr id="2364" name="Text Box 1">
          <a:extLst>
            <a:ext uri="{FF2B5EF4-FFF2-40B4-BE49-F238E27FC236}">
              <a16:creationId xmlns:a16="http://schemas.microsoft.com/office/drawing/2014/main" xmlns="" id="{00000000-0008-0000-0200-00003C090000}"/>
            </a:ext>
          </a:extLst>
        </xdr:cNvPr>
        <xdr:cNvSpPr txBox="1">
          <a:spLocks noChangeArrowheads="1"/>
        </xdr:cNvSpPr>
      </xdr:nvSpPr>
      <xdr:spPr bwMode="auto">
        <a:xfrm>
          <a:off x="7246620" y="4366260"/>
          <a:ext cx="87053" cy="375798"/>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102324</xdr:rowOff>
    </xdr:to>
    <xdr:sp macro="" textlink="">
      <xdr:nvSpPr>
        <xdr:cNvPr id="2365" name="Text Box 2">
          <a:extLst>
            <a:ext uri="{FF2B5EF4-FFF2-40B4-BE49-F238E27FC236}">
              <a16:creationId xmlns:a16="http://schemas.microsoft.com/office/drawing/2014/main" xmlns="" id="{00000000-0008-0000-0200-00003D090000}"/>
            </a:ext>
          </a:extLst>
        </xdr:cNvPr>
        <xdr:cNvSpPr txBox="1">
          <a:spLocks noChangeArrowheads="1"/>
        </xdr:cNvSpPr>
      </xdr:nvSpPr>
      <xdr:spPr bwMode="auto">
        <a:xfrm>
          <a:off x="7246620" y="4366260"/>
          <a:ext cx="87053" cy="375798"/>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96578</xdr:colOff>
      <xdr:row>24</xdr:row>
      <xdr:rowOff>12359</xdr:rowOff>
    </xdr:to>
    <xdr:sp macro="" textlink="">
      <xdr:nvSpPr>
        <xdr:cNvPr id="2366" name="Text Box 1">
          <a:extLst>
            <a:ext uri="{FF2B5EF4-FFF2-40B4-BE49-F238E27FC236}">
              <a16:creationId xmlns:a16="http://schemas.microsoft.com/office/drawing/2014/main" xmlns="" id="{00000000-0008-0000-0200-00003E090000}"/>
            </a:ext>
          </a:extLst>
        </xdr:cNvPr>
        <xdr:cNvSpPr txBox="1">
          <a:spLocks noChangeArrowheads="1"/>
        </xdr:cNvSpPr>
      </xdr:nvSpPr>
      <xdr:spPr bwMode="auto">
        <a:xfrm>
          <a:off x="7246620" y="4366260"/>
          <a:ext cx="96578" cy="28667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121374</xdr:rowOff>
    </xdr:to>
    <xdr:sp macro="" textlink="">
      <xdr:nvSpPr>
        <xdr:cNvPr id="2367" name="Text Box 1">
          <a:extLst>
            <a:ext uri="{FF2B5EF4-FFF2-40B4-BE49-F238E27FC236}">
              <a16:creationId xmlns:a16="http://schemas.microsoft.com/office/drawing/2014/main" xmlns="" id="{00000000-0008-0000-0200-00003F090000}"/>
            </a:ext>
          </a:extLst>
        </xdr:cNvPr>
        <xdr:cNvSpPr txBox="1">
          <a:spLocks noChangeArrowheads="1"/>
        </xdr:cNvSpPr>
      </xdr:nvSpPr>
      <xdr:spPr bwMode="auto">
        <a:xfrm>
          <a:off x="7246620" y="4366260"/>
          <a:ext cx="68003" cy="394848"/>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121374</xdr:rowOff>
    </xdr:to>
    <xdr:sp macro="" textlink="">
      <xdr:nvSpPr>
        <xdr:cNvPr id="2368" name="Text Box 4">
          <a:extLst>
            <a:ext uri="{FF2B5EF4-FFF2-40B4-BE49-F238E27FC236}">
              <a16:creationId xmlns:a16="http://schemas.microsoft.com/office/drawing/2014/main" xmlns="" id="{00000000-0008-0000-0200-000040090000}"/>
            </a:ext>
          </a:extLst>
        </xdr:cNvPr>
        <xdr:cNvSpPr txBox="1">
          <a:spLocks noChangeArrowheads="1"/>
        </xdr:cNvSpPr>
      </xdr:nvSpPr>
      <xdr:spPr bwMode="auto">
        <a:xfrm>
          <a:off x="7246620" y="4366260"/>
          <a:ext cx="68003" cy="394848"/>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111849</xdr:rowOff>
    </xdr:to>
    <xdr:sp macro="" textlink="">
      <xdr:nvSpPr>
        <xdr:cNvPr id="2369" name="Text Box 1">
          <a:extLst>
            <a:ext uri="{FF2B5EF4-FFF2-40B4-BE49-F238E27FC236}">
              <a16:creationId xmlns:a16="http://schemas.microsoft.com/office/drawing/2014/main" xmlns="" id="{00000000-0008-0000-0200-000041090000}"/>
            </a:ext>
          </a:extLst>
        </xdr:cNvPr>
        <xdr:cNvSpPr txBox="1">
          <a:spLocks noChangeArrowheads="1"/>
        </xdr:cNvSpPr>
      </xdr:nvSpPr>
      <xdr:spPr bwMode="auto">
        <a:xfrm>
          <a:off x="7246620" y="4366260"/>
          <a:ext cx="68003" cy="38532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130899</xdr:rowOff>
    </xdr:to>
    <xdr:sp macro="" textlink="">
      <xdr:nvSpPr>
        <xdr:cNvPr id="2370" name="Text Box 4">
          <a:extLst>
            <a:ext uri="{FF2B5EF4-FFF2-40B4-BE49-F238E27FC236}">
              <a16:creationId xmlns:a16="http://schemas.microsoft.com/office/drawing/2014/main" xmlns="" id="{00000000-0008-0000-0200-000042090000}"/>
            </a:ext>
          </a:extLst>
        </xdr:cNvPr>
        <xdr:cNvSpPr txBox="1">
          <a:spLocks noChangeArrowheads="1"/>
        </xdr:cNvSpPr>
      </xdr:nvSpPr>
      <xdr:spPr bwMode="auto">
        <a:xfrm>
          <a:off x="7246620" y="4366260"/>
          <a:ext cx="68003" cy="404373"/>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149949</xdr:rowOff>
    </xdr:to>
    <xdr:sp macro="" textlink="">
      <xdr:nvSpPr>
        <xdr:cNvPr id="2371" name="Text Box 1">
          <a:extLst>
            <a:ext uri="{FF2B5EF4-FFF2-40B4-BE49-F238E27FC236}">
              <a16:creationId xmlns:a16="http://schemas.microsoft.com/office/drawing/2014/main" xmlns="" id="{00000000-0008-0000-0200-000043090000}"/>
            </a:ext>
          </a:extLst>
        </xdr:cNvPr>
        <xdr:cNvSpPr txBox="1">
          <a:spLocks noChangeArrowheads="1"/>
        </xdr:cNvSpPr>
      </xdr:nvSpPr>
      <xdr:spPr bwMode="auto">
        <a:xfrm>
          <a:off x="7246620" y="4366260"/>
          <a:ext cx="87053" cy="423423"/>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149949</xdr:rowOff>
    </xdr:to>
    <xdr:sp macro="" textlink="">
      <xdr:nvSpPr>
        <xdr:cNvPr id="2372" name="Text Box 2">
          <a:extLst>
            <a:ext uri="{FF2B5EF4-FFF2-40B4-BE49-F238E27FC236}">
              <a16:creationId xmlns:a16="http://schemas.microsoft.com/office/drawing/2014/main" xmlns="" id="{00000000-0008-0000-0200-000044090000}"/>
            </a:ext>
          </a:extLst>
        </xdr:cNvPr>
        <xdr:cNvSpPr txBox="1">
          <a:spLocks noChangeArrowheads="1"/>
        </xdr:cNvSpPr>
      </xdr:nvSpPr>
      <xdr:spPr bwMode="auto">
        <a:xfrm>
          <a:off x="7246620" y="4366260"/>
          <a:ext cx="87053" cy="423423"/>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149949</xdr:rowOff>
    </xdr:to>
    <xdr:sp macro="" textlink="">
      <xdr:nvSpPr>
        <xdr:cNvPr id="2373" name="Text Box 1">
          <a:extLst>
            <a:ext uri="{FF2B5EF4-FFF2-40B4-BE49-F238E27FC236}">
              <a16:creationId xmlns:a16="http://schemas.microsoft.com/office/drawing/2014/main" xmlns="" id="{00000000-0008-0000-0200-000045090000}"/>
            </a:ext>
          </a:extLst>
        </xdr:cNvPr>
        <xdr:cNvSpPr txBox="1">
          <a:spLocks noChangeArrowheads="1"/>
        </xdr:cNvSpPr>
      </xdr:nvSpPr>
      <xdr:spPr bwMode="auto">
        <a:xfrm>
          <a:off x="7246620" y="4366260"/>
          <a:ext cx="87053" cy="423423"/>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149949</xdr:rowOff>
    </xdr:to>
    <xdr:sp macro="" textlink="">
      <xdr:nvSpPr>
        <xdr:cNvPr id="2374" name="Text Box 2">
          <a:extLst>
            <a:ext uri="{FF2B5EF4-FFF2-40B4-BE49-F238E27FC236}">
              <a16:creationId xmlns:a16="http://schemas.microsoft.com/office/drawing/2014/main" xmlns="" id="{00000000-0008-0000-0200-000046090000}"/>
            </a:ext>
          </a:extLst>
        </xdr:cNvPr>
        <xdr:cNvSpPr txBox="1">
          <a:spLocks noChangeArrowheads="1"/>
        </xdr:cNvSpPr>
      </xdr:nvSpPr>
      <xdr:spPr bwMode="auto">
        <a:xfrm>
          <a:off x="7246620" y="4366260"/>
          <a:ext cx="87053" cy="42342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96578</xdr:colOff>
      <xdr:row>24</xdr:row>
      <xdr:rowOff>11864</xdr:rowOff>
    </xdr:to>
    <xdr:sp macro="" textlink="">
      <xdr:nvSpPr>
        <xdr:cNvPr id="2375" name="Text Box 1">
          <a:extLst>
            <a:ext uri="{FF2B5EF4-FFF2-40B4-BE49-F238E27FC236}">
              <a16:creationId xmlns:a16="http://schemas.microsoft.com/office/drawing/2014/main" xmlns="" id="{00000000-0008-0000-0200-000047090000}"/>
            </a:ext>
          </a:extLst>
        </xdr:cNvPr>
        <xdr:cNvSpPr txBox="1">
          <a:spLocks noChangeArrowheads="1"/>
        </xdr:cNvSpPr>
      </xdr:nvSpPr>
      <xdr:spPr bwMode="auto">
        <a:xfrm>
          <a:off x="7246620" y="4366260"/>
          <a:ext cx="96578" cy="28618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154182</xdr:rowOff>
    </xdr:to>
    <xdr:sp macro="" textlink="">
      <xdr:nvSpPr>
        <xdr:cNvPr id="2376" name="Text Box 1">
          <a:extLst>
            <a:ext uri="{FF2B5EF4-FFF2-40B4-BE49-F238E27FC236}">
              <a16:creationId xmlns:a16="http://schemas.microsoft.com/office/drawing/2014/main" xmlns="" id="{00000000-0008-0000-0200-000048090000}"/>
            </a:ext>
          </a:extLst>
        </xdr:cNvPr>
        <xdr:cNvSpPr txBox="1">
          <a:spLocks noChangeArrowheads="1"/>
        </xdr:cNvSpPr>
      </xdr:nvSpPr>
      <xdr:spPr bwMode="auto">
        <a:xfrm>
          <a:off x="7246620" y="4366260"/>
          <a:ext cx="68003" cy="427656"/>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154182</xdr:rowOff>
    </xdr:to>
    <xdr:sp macro="" textlink="">
      <xdr:nvSpPr>
        <xdr:cNvPr id="2377" name="Text Box 4">
          <a:extLst>
            <a:ext uri="{FF2B5EF4-FFF2-40B4-BE49-F238E27FC236}">
              <a16:creationId xmlns:a16="http://schemas.microsoft.com/office/drawing/2014/main" xmlns="" id="{00000000-0008-0000-0200-000049090000}"/>
            </a:ext>
          </a:extLst>
        </xdr:cNvPr>
        <xdr:cNvSpPr txBox="1">
          <a:spLocks noChangeArrowheads="1"/>
        </xdr:cNvSpPr>
      </xdr:nvSpPr>
      <xdr:spPr bwMode="auto">
        <a:xfrm>
          <a:off x="7246620" y="4366260"/>
          <a:ext cx="68003" cy="427656"/>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149949</xdr:rowOff>
    </xdr:to>
    <xdr:sp macro="" textlink="">
      <xdr:nvSpPr>
        <xdr:cNvPr id="2378" name="Text Box 1">
          <a:extLst>
            <a:ext uri="{FF2B5EF4-FFF2-40B4-BE49-F238E27FC236}">
              <a16:creationId xmlns:a16="http://schemas.microsoft.com/office/drawing/2014/main" xmlns="" id="{00000000-0008-0000-0200-00004A090000}"/>
            </a:ext>
          </a:extLst>
        </xdr:cNvPr>
        <xdr:cNvSpPr txBox="1">
          <a:spLocks noChangeArrowheads="1"/>
        </xdr:cNvSpPr>
      </xdr:nvSpPr>
      <xdr:spPr bwMode="auto">
        <a:xfrm>
          <a:off x="7246620" y="4366260"/>
          <a:ext cx="68003" cy="42342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163707</xdr:rowOff>
    </xdr:to>
    <xdr:sp macro="" textlink="">
      <xdr:nvSpPr>
        <xdr:cNvPr id="2379" name="Text Box 4">
          <a:extLst>
            <a:ext uri="{FF2B5EF4-FFF2-40B4-BE49-F238E27FC236}">
              <a16:creationId xmlns:a16="http://schemas.microsoft.com/office/drawing/2014/main" xmlns="" id="{00000000-0008-0000-0200-00004B090000}"/>
            </a:ext>
          </a:extLst>
        </xdr:cNvPr>
        <xdr:cNvSpPr txBox="1">
          <a:spLocks noChangeArrowheads="1"/>
        </xdr:cNvSpPr>
      </xdr:nvSpPr>
      <xdr:spPr bwMode="auto">
        <a:xfrm>
          <a:off x="7246620" y="4366260"/>
          <a:ext cx="68003" cy="43718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96578</xdr:colOff>
      <xdr:row>24</xdr:row>
      <xdr:rowOff>12359</xdr:rowOff>
    </xdr:to>
    <xdr:sp macro="" textlink="">
      <xdr:nvSpPr>
        <xdr:cNvPr id="2380" name="Text Box 1">
          <a:extLst>
            <a:ext uri="{FF2B5EF4-FFF2-40B4-BE49-F238E27FC236}">
              <a16:creationId xmlns:a16="http://schemas.microsoft.com/office/drawing/2014/main" xmlns="" id="{00000000-0008-0000-0200-00004C090000}"/>
            </a:ext>
          </a:extLst>
        </xdr:cNvPr>
        <xdr:cNvSpPr txBox="1">
          <a:spLocks noChangeArrowheads="1"/>
        </xdr:cNvSpPr>
      </xdr:nvSpPr>
      <xdr:spPr bwMode="auto">
        <a:xfrm>
          <a:off x="7246620" y="4366260"/>
          <a:ext cx="96578" cy="28667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121374</xdr:rowOff>
    </xdr:to>
    <xdr:sp macro="" textlink="">
      <xdr:nvSpPr>
        <xdr:cNvPr id="2381" name="Text Box 1">
          <a:extLst>
            <a:ext uri="{FF2B5EF4-FFF2-40B4-BE49-F238E27FC236}">
              <a16:creationId xmlns:a16="http://schemas.microsoft.com/office/drawing/2014/main" xmlns="" id="{00000000-0008-0000-0200-00004D090000}"/>
            </a:ext>
          </a:extLst>
        </xdr:cNvPr>
        <xdr:cNvSpPr txBox="1">
          <a:spLocks noChangeArrowheads="1"/>
        </xdr:cNvSpPr>
      </xdr:nvSpPr>
      <xdr:spPr bwMode="auto">
        <a:xfrm>
          <a:off x="7246620" y="4366260"/>
          <a:ext cx="68003" cy="394848"/>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121374</xdr:rowOff>
    </xdr:to>
    <xdr:sp macro="" textlink="">
      <xdr:nvSpPr>
        <xdr:cNvPr id="2382" name="Text Box 4">
          <a:extLst>
            <a:ext uri="{FF2B5EF4-FFF2-40B4-BE49-F238E27FC236}">
              <a16:creationId xmlns:a16="http://schemas.microsoft.com/office/drawing/2014/main" xmlns="" id="{00000000-0008-0000-0200-00004E090000}"/>
            </a:ext>
          </a:extLst>
        </xdr:cNvPr>
        <xdr:cNvSpPr txBox="1">
          <a:spLocks noChangeArrowheads="1"/>
        </xdr:cNvSpPr>
      </xdr:nvSpPr>
      <xdr:spPr bwMode="auto">
        <a:xfrm>
          <a:off x="7246620" y="4366260"/>
          <a:ext cx="68003" cy="394848"/>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111849</xdr:rowOff>
    </xdr:to>
    <xdr:sp macro="" textlink="">
      <xdr:nvSpPr>
        <xdr:cNvPr id="2383" name="Text Box 1">
          <a:extLst>
            <a:ext uri="{FF2B5EF4-FFF2-40B4-BE49-F238E27FC236}">
              <a16:creationId xmlns:a16="http://schemas.microsoft.com/office/drawing/2014/main" xmlns="" id="{00000000-0008-0000-0200-00004F090000}"/>
            </a:ext>
          </a:extLst>
        </xdr:cNvPr>
        <xdr:cNvSpPr txBox="1">
          <a:spLocks noChangeArrowheads="1"/>
        </xdr:cNvSpPr>
      </xdr:nvSpPr>
      <xdr:spPr bwMode="auto">
        <a:xfrm>
          <a:off x="7246620" y="4366260"/>
          <a:ext cx="68003" cy="385323"/>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130899</xdr:rowOff>
    </xdr:to>
    <xdr:sp macro="" textlink="">
      <xdr:nvSpPr>
        <xdr:cNvPr id="2384" name="Text Box 4">
          <a:extLst>
            <a:ext uri="{FF2B5EF4-FFF2-40B4-BE49-F238E27FC236}">
              <a16:creationId xmlns:a16="http://schemas.microsoft.com/office/drawing/2014/main" xmlns="" id="{00000000-0008-0000-0200-000050090000}"/>
            </a:ext>
          </a:extLst>
        </xdr:cNvPr>
        <xdr:cNvSpPr txBox="1">
          <a:spLocks noChangeArrowheads="1"/>
        </xdr:cNvSpPr>
      </xdr:nvSpPr>
      <xdr:spPr bwMode="auto">
        <a:xfrm>
          <a:off x="7246620" y="4366260"/>
          <a:ext cx="68003" cy="404373"/>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102324</xdr:rowOff>
    </xdr:to>
    <xdr:sp macro="" textlink="">
      <xdr:nvSpPr>
        <xdr:cNvPr id="2385" name="Text Box 1">
          <a:extLst>
            <a:ext uri="{FF2B5EF4-FFF2-40B4-BE49-F238E27FC236}">
              <a16:creationId xmlns:a16="http://schemas.microsoft.com/office/drawing/2014/main" xmlns="" id="{00000000-0008-0000-0200-000051090000}"/>
            </a:ext>
          </a:extLst>
        </xdr:cNvPr>
        <xdr:cNvSpPr txBox="1">
          <a:spLocks noChangeArrowheads="1"/>
        </xdr:cNvSpPr>
      </xdr:nvSpPr>
      <xdr:spPr bwMode="auto">
        <a:xfrm>
          <a:off x="7246620" y="4366260"/>
          <a:ext cx="87053" cy="375798"/>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102324</xdr:rowOff>
    </xdr:to>
    <xdr:sp macro="" textlink="">
      <xdr:nvSpPr>
        <xdr:cNvPr id="2386" name="Text Box 2">
          <a:extLst>
            <a:ext uri="{FF2B5EF4-FFF2-40B4-BE49-F238E27FC236}">
              <a16:creationId xmlns:a16="http://schemas.microsoft.com/office/drawing/2014/main" xmlns="" id="{00000000-0008-0000-0200-000052090000}"/>
            </a:ext>
          </a:extLst>
        </xdr:cNvPr>
        <xdr:cNvSpPr txBox="1">
          <a:spLocks noChangeArrowheads="1"/>
        </xdr:cNvSpPr>
      </xdr:nvSpPr>
      <xdr:spPr bwMode="auto">
        <a:xfrm>
          <a:off x="7246620" y="4366260"/>
          <a:ext cx="87053" cy="375798"/>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102324</xdr:rowOff>
    </xdr:to>
    <xdr:sp macro="" textlink="">
      <xdr:nvSpPr>
        <xdr:cNvPr id="2387" name="Text Box 1">
          <a:extLst>
            <a:ext uri="{FF2B5EF4-FFF2-40B4-BE49-F238E27FC236}">
              <a16:creationId xmlns:a16="http://schemas.microsoft.com/office/drawing/2014/main" xmlns="" id="{00000000-0008-0000-0200-000053090000}"/>
            </a:ext>
          </a:extLst>
        </xdr:cNvPr>
        <xdr:cNvSpPr txBox="1">
          <a:spLocks noChangeArrowheads="1"/>
        </xdr:cNvSpPr>
      </xdr:nvSpPr>
      <xdr:spPr bwMode="auto">
        <a:xfrm>
          <a:off x="7246620" y="4366260"/>
          <a:ext cx="87053" cy="375798"/>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102324</xdr:rowOff>
    </xdr:to>
    <xdr:sp macro="" textlink="">
      <xdr:nvSpPr>
        <xdr:cNvPr id="2388" name="Text Box 2">
          <a:extLst>
            <a:ext uri="{FF2B5EF4-FFF2-40B4-BE49-F238E27FC236}">
              <a16:creationId xmlns:a16="http://schemas.microsoft.com/office/drawing/2014/main" xmlns="" id="{00000000-0008-0000-0200-000054090000}"/>
            </a:ext>
          </a:extLst>
        </xdr:cNvPr>
        <xdr:cNvSpPr txBox="1">
          <a:spLocks noChangeArrowheads="1"/>
        </xdr:cNvSpPr>
      </xdr:nvSpPr>
      <xdr:spPr bwMode="auto">
        <a:xfrm>
          <a:off x="7246620" y="4366260"/>
          <a:ext cx="87053" cy="3757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37721</xdr:rowOff>
    </xdr:to>
    <xdr:sp macro="" textlink="">
      <xdr:nvSpPr>
        <xdr:cNvPr id="2389" name="Text Box 1">
          <a:extLst>
            <a:ext uri="{FF2B5EF4-FFF2-40B4-BE49-F238E27FC236}">
              <a16:creationId xmlns:a16="http://schemas.microsoft.com/office/drawing/2014/main" xmlns="" id="{00000000-0008-0000-0200-000055090000}"/>
            </a:ext>
          </a:extLst>
        </xdr:cNvPr>
        <xdr:cNvSpPr txBox="1">
          <a:spLocks noChangeArrowheads="1"/>
        </xdr:cNvSpPr>
      </xdr:nvSpPr>
      <xdr:spPr bwMode="auto">
        <a:xfrm>
          <a:off x="7246620" y="4366260"/>
          <a:ext cx="61911" cy="31204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37721</xdr:rowOff>
    </xdr:to>
    <xdr:sp macro="" textlink="">
      <xdr:nvSpPr>
        <xdr:cNvPr id="2390" name="Text Box 4">
          <a:extLst>
            <a:ext uri="{FF2B5EF4-FFF2-40B4-BE49-F238E27FC236}">
              <a16:creationId xmlns:a16="http://schemas.microsoft.com/office/drawing/2014/main" xmlns="" id="{00000000-0008-0000-0200-000056090000}"/>
            </a:ext>
          </a:extLst>
        </xdr:cNvPr>
        <xdr:cNvSpPr txBox="1">
          <a:spLocks noChangeArrowheads="1"/>
        </xdr:cNvSpPr>
      </xdr:nvSpPr>
      <xdr:spPr bwMode="auto">
        <a:xfrm>
          <a:off x="7246620" y="4366260"/>
          <a:ext cx="61911" cy="31204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13981</xdr:rowOff>
    </xdr:to>
    <xdr:sp macro="" textlink="">
      <xdr:nvSpPr>
        <xdr:cNvPr id="2391" name="Text Box 1">
          <a:extLst>
            <a:ext uri="{FF2B5EF4-FFF2-40B4-BE49-F238E27FC236}">
              <a16:creationId xmlns:a16="http://schemas.microsoft.com/office/drawing/2014/main" xmlns="" id="{00000000-0008-0000-0200-000057090000}"/>
            </a:ext>
          </a:extLst>
        </xdr:cNvPr>
        <xdr:cNvSpPr txBox="1">
          <a:spLocks noChangeArrowheads="1"/>
        </xdr:cNvSpPr>
      </xdr:nvSpPr>
      <xdr:spPr bwMode="auto">
        <a:xfrm>
          <a:off x="7246620" y="4366260"/>
          <a:ext cx="61911" cy="28830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34558</xdr:rowOff>
    </xdr:to>
    <xdr:sp macro="" textlink="">
      <xdr:nvSpPr>
        <xdr:cNvPr id="2392" name="Text Box 4">
          <a:extLst>
            <a:ext uri="{FF2B5EF4-FFF2-40B4-BE49-F238E27FC236}">
              <a16:creationId xmlns:a16="http://schemas.microsoft.com/office/drawing/2014/main" xmlns="" id="{00000000-0008-0000-0200-000058090000}"/>
            </a:ext>
          </a:extLst>
        </xdr:cNvPr>
        <xdr:cNvSpPr txBox="1">
          <a:spLocks noChangeArrowheads="1"/>
        </xdr:cNvSpPr>
      </xdr:nvSpPr>
      <xdr:spPr bwMode="auto">
        <a:xfrm>
          <a:off x="7246620" y="4366260"/>
          <a:ext cx="61911" cy="30887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55555</xdr:rowOff>
    </xdr:to>
    <xdr:sp macro="" textlink="">
      <xdr:nvSpPr>
        <xdr:cNvPr id="2393" name="Text Box 1">
          <a:extLst>
            <a:ext uri="{FF2B5EF4-FFF2-40B4-BE49-F238E27FC236}">
              <a16:creationId xmlns:a16="http://schemas.microsoft.com/office/drawing/2014/main" xmlns="" id="{00000000-0008-0000-0200-000059090000}"/>
            </a:ext>
          </a:extLst>
        </xdr:cNvPr>
        <xdr:cNvSpPr txBox="1">
          <a:spLocks noChangeArrowheads="1"/>
        </xdr:cNvSpPr>
      </xdr:nvSpPr>
      <xdr:spPr bwMode="auto">
        <a:xfrm>
          <a:off x="7246620" y="4366260"/>
          <a:ext cx="80961" cy="32902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55555</xdr:rowOff>
    </xdr:to>
    <xdr:sp macro="" textlink="">
      <xdr:nvSpPr>
        <xdr:cNvPr id="2394" name="Text Box 2">
          <a:extLst>
            <a:ext uri="{FF2B5EF4-FFF2-40B4-BE49-F238E27FC236}">
              <a16:creationId xmlns:a16="http://schemas.microsoft.com/office/drawing/2014/main" xmlns="" id="{00000000-0008-0000-0200-00005A090000}"/>
            </a:ext>
          </a:extLst>
        </xdr:cNvPr>
        <xdr:cNvSpPr txBox="1">
          <a:spLocks noChangeArrowheads="1"/>
        </xdr:cNvSpPr>
      </xdr:nvSpPr>
      <xdr:spPr bwMode="auto">
        <a:xfrm>
          <a:off x="7246620" y="4366260"/>
          <a:ext cx="80961" cy="32902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55555</xdr:rowOff>
    </xdr:to>
    <xdr:sp macro="" textlink="">
      <xdr:nvSpPr>
        <xdr:cNvPr id="2395" name="Text Box 1">
          <a:extLst>
            <a:ext uri="{FF2B5EF4-FFF2-40B4-BE49-F238E27FC236}">
              <a16:creationId xmlns:a16="http://schemas.microsoft.com/office/drawing/2014/main" xmlns="" id="{00000000-0008-0000-0200-00005B090000}"/>
            </a:ext>
          </a:extLst>
        </xdr:cNvPr>
        <xdr:cNvSpPr txBox="1">
          <a:spLocks noChangeArrowheads="1"/>
        </xdr:cNvSpPr>
      </xdr:nvSpPr>
      <xdr:spPr bwMode="auto">
        <a:xfrm>
          <a:off x="7246620" y="4366260"/>
          <a:ext cx="80961" cy="32902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55555</xdr:rowOff>
    </xdr:to>
    <xdr:sp macro="" textlink="">
      <xdr:nvSpPr>
        <xdr:cNvPr id="2396" name="Text Box 2">
          <a:extLst>
            <a:ext uri="{FF2B5EF4-FFF2-40B4-BE49-F238E27FC236}">
              <a16:creationId xmlns:a16="http://schemas.microsoft.com/office/drawing/2014/main" xmlns="" id="{00000000-0008-0000-0200-00005C090000}"/>
            </a:ext>
          </a:extLst>
        </xdr:cNvPr>
        <xdr:cNvSpPr txBox="1">
          <a:spLocks noChangeArrowheads="1"/>
        </xdr:cNvSpPr>
      </xdr:nvSpPr>
      <xdr:spPr bwMode="auto">
        <a:xfrm>
          <a:off x="7246620" y="4366260"/>
          <a:ext cx="80961" cy="32902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55555</xdr:rowOff>
    </xdr:to>
    <xdr:sp macro="" textlink="">
      <xdr:nvSpPr>
        <xdr:cNvPr id="2397" name="Text Box 1">
          <a:extLst>
            <a:ext uri="{FF2B5EF4-FFF2-40B4-BE49-F238E27FC236}">
              <a16:creationId xmlns:a16="http://schemas.microsoft.com/office/drawing/2014/main" xmlns="" id="{00000000-0008-0000-0200-00005D090000}"/>
            </a:ext>
          </a:extLst>
        </xdr:cNvPr>
        <xdr:cNvSpPr txBox="1">
          <a:spLocks noChangeArrowheads="1"/>
        </xdr:cNvSpPr>
      </xdr:nvSpPr>
      <xdr:spPr bwMode="auto">
        <a:xfrm>
          <a:off x="7246620" y="4366260"/>
          <a:ext cx="80961" cy="32902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55555</xdr:rowOff>
    </xdr:to>
    <xdr:sp macro="" textlink="">
      <xdr:nvSpPr>
        <xdr:cNvPr id="2398" name="Text Box 2">
          <a:extLst>
            <a:ext uri="{FF2B5EF4-FFF2-40B4-BE49-F238E27FC236}">
              <a16:creationId xmlns:a16="http://schemas.microsoft.com/office/drawing/2014/main" xmlns="" id="{00000000-0008-0000-0200-00005E090000}"/>
            </a:ext>
          </a:extLst>
        </xdr:cNvPr>
        <xdr:cNvSpPr txBox="1">
          <a:spLocks noChangeArrowheads="1"/>
        </xdr:cNvSpPr>
      </xdr:nvSpPr>
      <xdr:spPr bwMode="auto">
        <a:xfrm>
          <a:off x="7246620" y="4366260"/>
          <a:ext cx="80961" cy="32902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55555</xdr:rowOff>
    </xdr:to>
    <xdr:sp macro="" textlink="">
      <xdr:nvSpPr>
        <xdr:cNvPr id="2399" name="Text Box 1">
          <a:extLst>
            <a:ext uri="{FF2B5EF4-FFF2-40B4-BE49-F238E27FC236}">
              <a16:creationId xmlns:a16="http://schemas.microsoft.com/office/drawing/2014/main" xmlns="" id="{00000000-0008-0000-0200-00005F090000}"/>
            </a:ext>
          </a:extLst>
        </xdr:cNvPr>
        <xdr:cNvSpPr txBox="1">
          <a:spLocks noChangeArrowheads="1"/>
        </xdr:cNvSpPr>
      </xdr:nvSpPr>
      <xdr:spPr bwMode="auto">
        <a:xfrm>
          <a:off x="7246620" y="4366260"/>
          <a:ext cx="80961" cy="32902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55555</xdr:rowOff>
    </xdr:to>
    <xdr:sp macro="" textlink="">
      <xdr:nvSpPr>
        <xdr:cNvPr id="2400" name="Text Box 2">
          <a:extLst>
            <a:ext uri="{FF2B5EF4-FFF2-40B4-BE49-F238E27FC236}">
              <a16:creationId xmlns:a16="http://schemas.microsoft.com/office/drawing/2014/main" xmlns="" id="{00000000-0008-0000-0200-000060090000}"/>
            </a:ext>
          </a:extLst>
        </xdr:cNvPr>
        <xdr:cNvSpPr txBox="1">
          <a:spLocks noChangeArrowheads="1"/>
        </xdr:cNvSpPr>
      </xdr:nvSpPr>
      <xdr:spPr bwMode="auto">
        <a:xfrm>
          <a:off x="7246620" y="4366260"/>
          <a:ext cx="80961" cy="32902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90486</xdr:colOff>
      <xdr:row>24</xdr:row>
      <xdr:rowOff>12359</xdr:rowOff>
    </xdr:to>
    <xdr:sp macro="" textlink="">
      <xdr:nvSpPr>
        <xdr:cNvPr id="2401" name="Text Box 1">
          <a:extLst>
            <a:ext uri="{FF2B5EF4-FFF2-40B4-BE49-F238E27FC236}">
              <a16:creationId xmlns:a16="http://schemas.microsoft.com/office/drawing/2014/main" xmlns="" id="{00000000-0008-0000-0200-000061090000}"/>
            </a:ext>
          </a:extLst>
        </xdr:cNvPr>
        <xdr:cNvSpPr txBox="1">
          <a:spLocks noChangeArrowheads="1"/>
        </xdr:cNvSpPr>
      </xdr:nvSpPr>
      <xdr:spPr bwMode="auto">
        <a:xfrm>
          <a:off x="7246620" y="4366260"/>
          <a:ext cx="90486" cy="28667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73749</xdr:rowOff>
    </xdr:to>
    <xdr:sp macro="" textlink="">
      <xdr:nvSpPr>
        <xdr:cNvPr id="2402" name="Text Box 4">
          <a:extLst>
            <a:ext uri="{FF2B5EF4-FFF2-40B4-BE49-F238E27FC236}">
              <a16:creationId xmlns:a16="http://schemas.microsoft.com/office/drawing/2014/main" xmlns="" id="{00000000-0008-0000-0200-000062090000}"/>
            </a:ext>
          </a:extLst>
        </xdr:cNvPr>
        <xdr:cNvSpPr txBox="1">
          <a:spLocks noChangeArrowheads="1"/>
        </xdr:cNvSpPr>
      </xdr:nvSpPr>
      <xdr:spPr bwMode="auto">
        <a:xfrm>
          <a:off x="7246620" y="4366260"/>
          <a:ext cx="61911" cy="34722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64224</xdr:rowOff>
    </xdr:to>
    <xdr:sp macro="" textlink="">
      <xdr:nvSpPr>
        <xdr:cNvPr id="2403" name="Text Box 1">
          <a:extLst>
            <a:ext uri="{FF2B5EF4-FFF2-40B4-BE49-F238E27FC236}">
              <a16:creationId xmlns:a16="http://schemas.microsoft.com/office/drawing/2014/main" xmlns="" id="{00000000-0008-0000-0200-000063090000}"/>
            </a:ext>
          </a:extLst>
        </xdr:cNvPr>
        <xdr:cNvSpPr txBox="1">
          <a:spLocks noChangeArrowheads="1"/>
        </xdr:cNvSpPr>
      </xdr:nvSpPr>
      <xdr:spPr bwMode="auto">
        <a:xfrm>
          <a:off x="7246620" y="4366260"/>
          <a:ext cx="61911" cy="3376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83274</xdr:rowOff>
    </xdr:to>
    <xdr:sp macro="" textlink="">
      <xdr:nvSpPr>
        <xdr:cNvPr id="2404" name="Text Box 4">
          <a:extLst>
            <a:ext uri="{FF2B5EF4-FFF2-40B4-BE49-F238E27FC236}">
              <a16:creationId xmlns:a16="http://schemas.microsoft.com/office/drawing/2014/main" xmlns="" id="{00000000-0008-0000-0200-000064090000}"/>
            </a:ext>
          </a:extLst>
        </xdr:cNvPr>
        <xdr:cNvSpPr txBox="1">
          <a:spLocks noChangeArrowheads="1"/>
        </xdr:cNvSpPr>
      </xdr:nvSpPr>
      <xdr:spPr bwMode="auto">
        <a:xfrm>
          <a:off x="7246620" y="4366260"/>
          <a:ext cx="61911" cy="35674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102324</xdr:rowOff>
    </xdr:to>
    <xdr:sp macro="" textlink="">
      <xdr:nvSpPr>
        <xdr:cNvPr id="2405" name="Text Box 1">
          <a:extLst>
            <a:ext uri="{FF2B5EF4-FFF2-40B4-BE49-F238E27FC236}">
              <a16:creationId xmlns:a16="http://schemas.microsoft.com/office/drawing/2014/main" xmlns="" id="{00000000-0008-0000-0200-000065090000}"/>
            </a:ext>
          </a:extLst>
        </xdr:cNvPr>
        <xdr:cNvSpPr txBox="1">
          <a:spLocks noChangeArrowheads="1"/>
        </xdr:cNvSpPr>
      </xdr:nvSpPr>
      <xdr:spPr bwMode="auto">
        <a:xfrm>
          <a:off x="7246620" y="4366260"/>
          <a:ext cx="80961" cy="3757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102324</xdr:rowOff>
    </xdr:to>
    <xdr:sp macro="" textlink="">
      <xdr:nvSpPr>
        <xdr:cNvPr id="2406" name="Text Box 2">
          <a:extLst>
            <a:ext uri="{FF2B5EF4-FFF2-40B4-BE49-F238E27FC236}">
              <a16:creationId xmlns:a16="http://schemas.microsoft.com/office/drawing/2014/main" xmlns="" id="{00000000-0008-0000-0200-000066090000}"/>
            </a:ext>
          </a:extLst>
        </xdr:cNvPr>
        <xdr:cNvSpPr txBox="1">
          <a:spLocks noChangeArrowheads="1"/>
        </xdr:cNvSpPr>
      </xdr:nvSpPr>
      <xdr:spPr bwMode="auto">
        <a:xfrm>
          <a:off x="7246620" y="4366260"/>
          <a:ext cx="80961" cy="3757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102324</xdr:rowOff>
    </xdr:to>
    <xdr:sp macro="" textlink="">
      <xdr:nvSpPr>
        <xdr:cNvPr id="2407" name="Text Box 1">
          <a:extLst>
            <a:ext uri="{FF2B5EF4-FFF2-40B4-BE49-F238E27FC236}">
              <a16:creationId xmlns:a16="http://schemas.microsoft.com/office/drawing/2014/main" xmlns="" id="{00000000-0008-0000-0200-000067090000}"/>
            </a:ext>
          </a:extLst>
        </xdr:cNvPr>
        <xdr:cNvSpPr txBox="1">
          <a:spLocks noChangeArrowheads="1"/>
        </xdr:cNvSpPr>
      </xdr:nvSpPr>
      <xdr:spPr bwMode="auto">
        <a:xfrm>
          <a:off x="7246620" y="4366260"/>
          <a:ext cx="80961" cy="3757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102324</xdr:rowOff>
    </xdr:to>
    <xdr:sp macro="" textlink="">
      <xdr:nvSpPr>
        <xdr:cNvPr id="2408" name="Text Box 2">
          <a:extLst>
            <a:ext uri="{FF2B5EF4-FFF2-40B4-BE49-F238E27FC236}">
              <a16:creationId xmlns:a16="http://schemas.microsoft.com/office/drawing/2014/main" xmlns="" id="{00000000-0008-0000-0200-000068090000}"/>
            </a:ext>
          </a:extLst>
        </xdr:cNvPr>
        <xdr:cNvSpPr txBox="1">
          <a:spLocks noChangeArrowheads="1"/>
        </xdr:cNvSpPr>
      </xdr:nvSpPr>
      <xdr:spPr bwMode="auto">
        <a:xfrm>
          <a:off x="7246620" y="4366260"/>
          <a:ext cx="80961" cy="3757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90486</xdr:colOff>
      <xdr:row>24</xdr:row>
      <xdr:rowOff>12359</xdr:rowOff>
    </xdr:to>
    <xdr:sp macro="" textlink="">
      <xdr:nvSpPr>
        <xdr:cNvPr id="2409" name="Text Box 1">
          <a:extLst>
            <a:ext uri="{FF2B5EF4-FFF2-40B4-BE49-F238E27FC236}">
              <a16:creationId xmlns:a16="http://schemas.microsoft.com/office/drawing/2014/main" xmlns="" id="{00000000-0008-0000-0200-000069090000}"/>
            </a:ext>
          </a:extLst>
        </xdr:cNvPr>
        <xdr:cNvSpPr txBox="1">
          <a:spLocks noChangeArrowheads="1"/>
        </xdr:cNvSpPr>
      </xdr:nvSpPr>
      <xdr:spPr bwMode="auto">
        <a:xfrm>
          <a:off x="7246620" y="4366260"/>
          <a:ext cx="90486" cy="28667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121374</xdr:rowOff>
    </xdr:to>
    <xdr:sp macro="" textlink="">
      <xdr:nvSpPr>
        <xdr:cNvPr id="2410" name="Text Box 1">
          <a:extLst>
            <a:ext uri="{FF2B5EF4-FFF2-40B4-BE49-F238E27FC236}">
              <a16:creationId xmlns:a16="http://schemas.microsoft.com/office/drawing/2014/main" xmlns="" id="{00000000-0008-0000-0200-00006A090000}"/>
            </a:ext>
          </a:extLst>
        </xdr:cNvPr>
        <xdr:cNvSpPr txBox="1">
          <a:spLocks noChangeArrowheads="1"/>
        </xdr:cNvSpPr>
      </xdr:nvSpPr>
      <xdr:spPr bwMode="auto">
        <a:xfrm>
          <a:off x="7246620" y="4366260"/>
          <a:ext cx="61911" cy="39484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121374</xdr:rowOff>
    </xdr:to>
    <xdr:sp macro="" textlink="">
      <xdr:nvSpPr>
        <xdr:cNvPr id="2411" name="Text Box 4">
          <a:extLst>
            <a:ext uri="{FF2B5EF4-FFF2-40B4-BE49-F238E27FC236}">
              <a16:creationId xmlns:a16="http://schemas.microsoft.com/office/drawing/2014/main" xmlns="" id="{00000000-0008-0000-0200-00006B090000}"/>
            </a:ext>
          </a:extLst>
        </xdr:cNvPr>
        <xdr:cNvSpPr txBox="1">
          <a:spLocks noChangeArrowheads="1"/>
        </xdr:cNvSpPr>
      </xdr:nvSpPr>
      <xdr:spPr bwMode="auto">
        <a:xfrm>
          <a:off x="7246620" y="4366260"/>
          <a:ext cx="61911" cy="39484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111849</xdr:rowOff>
    </xdr:to>
    <xdr:sp macro="" textlink="">
      <xdr:nvSpPr>
        <xdr:cNvPr id="2412" name="Text Box 1">
          <a:extLst>
            <a:ext uri="{FF2B5EF4-FFF2-40B4-BE49-F238E27FC236}">
              <a16:creationId xmlns:a16="http://schemas.microsoft.com/office/drawing/2014/main" xmlns="" id="{00000000-0008-0000-0200-00006C090000}"/>
            </a:ext>
          </a:extLst>
        </xdr:cNvPr>
        <xdr:cNvSpPr txBox="1">
          <a:spLocks noChangeArrowheads="1"/>
        </xdr:cNvSpPr>
      </xdr:nvSpPr>
      <xdr:spPr bwMode="auto">
        <a:xfrm>
          <a:off x="7246620" y="4366260"/>
          <a:ext cx="61911" cy="38532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130899</xdr:rowOff>
    </xdr:to>
    <xdr:sp macro="" textlink="">
      <xdr:nvSpPr>
        <xdr:cNvPr id="2413" name="Text Box 4">
          <a:extLst>
            <a:ext uri="{FF2B5EF4-FFF2-40B4-BE49-F238E27FC236}">
              <a16:creationId xmlns:a16="http://schemas.microsoft.com/office/drawing/2014/main" xmlns="" id="{00000000-0008-0000-0200-00006D090000}"/>
            </a:ext>
          </a:extLst>
        </xdr:cNvPr>
        <xdr:cNvSpPr txBox="1">
          <a:spLocks noChangeArrowheads="1"/>
        </xdr:cNvSpPr>
      </xdr:nvSpPr>
      <xdr:spPr bwMode="auto">
        <a:xfrm>
          <a:off x="7246620" y="4366260"/>
          <a:ext cx="61911" cy="40437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149949</xdr:rowOff>
    </xdr:to>
    <xdr:sp macro="" textlink="">
      <xdr:nvSpPr>
        <xdr:cNvPr id="2414" name="Text Box 1">
          <a:extLst>
            <a:ext uri="{FF2B5EF4-FFF2-40B4-BE49-F238E27FC236}">
              <a16:creationId xmlns:a16="http://schemas.microsoft.com/office/drawing/2014/main" xmlns="" id="{00000000-0008-0000-0200-00006E090000}"/>
            </a:ext>
          </a:extLst>
        </xdr:cNvPr>
        <xdr:cNvSpPr txBox="1">
          <a:spLocks noChangeArrowheads="1"/>
        </xdr:cNvSpPr>
      </xdr:nvSpPr>
      <xdr:spPr bwMode="auto">
        <a:xfrm>
          <a:off x="7246620" y="4366260"/>
          <a:ext cx="80961" cy="42342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149949</xdr:rowOff>
    </xdr:to>
    <xdr:sp macro="" textlink="">
      <xdr:nvSpPr>
        <xdr:cNvPr id="2415" name="Text Box 2">
          <a:extLst>
            <a:ext uri="{FF2B5EF4-FFF2-40B4-BE49-F238E27FC236}">
              <a16:creationId xmlns:a16="http://schemas.microsoft.com/office/drawing/2014/main" xmlns="" id="{00000000-0008-0000-0200-00006F090000}"/>
            </a:ext>
          </a:extLst>
        </xdr:cNvPr>
        <xdr:cNvSpPr txBox="1">
          <a:spLocks noChangeArrowheads="1"/>
        </xdr:cNvSpPr>
      </xdr:nvSpPr>
      <xdr:spPr bwMode="auto">
        <a:xfrm>
          <a:off x="7246620" y="4366260"/>
          <a:ext cx="80961" cy="42342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149949</xdr:rowOff>
    </xdr:to>
    <xdr:sp macro="" textlink="">
      <xdr:nvSpPr>
        <xdr:cNvPr id="2416" name="Text Box 1">
          <a:extLst>
            <a:ext uri="{FF2B5EF4-FFF2-40B4-BE49-F238E27FC236}">
              <a16:creationId xmlns:a16="http://schemas.microsoft.com/office/drawing/2014/main" xmlns="" id="{00000000-0008-0000-0200-000070090000}"/>
            </a:ext>
          </a:extLst>
        </xdr:cNvPr>
        <xdr:cNvSpPr txBox="1">
          <a:spLocks noChangeArrowheads="1"/>
        </xdr:cNvSpPr>
      </xdr:nvSpPr>
      <xdr:spPr bwMode="auto">
        <a:xfrm>
          <a:off x="7246620" y="4366260"/>
          <a:ext cx="80961" cy="42342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149949</xdr:rowOff>
    </xdr:to>
    <xdr:sp macro="" textlink="">
      <xdr:nvSpPr>
        <xdr:cNvPr id="2417" name="Text Box 2">
          <a:extLst>
            <a:ext uri="{FF2B5EF4-FFF2-40B4-BE49-F238E27FC236}">
              <a16:creationId xmlns:a16="http://schemas.microsoft.com/office/drawing/2014/main" xmlns="" id="{00000000-0008-0000-0200-000071090000}"/>
            </a:ext>
          </a:extLst>
        </xdr:cNvPr>
        <xdr:cNvSpPr txBox="1">
          <a:spLocks noChangeArrowheads="1"/>
        </xdr:cNvSpPr>
      </xdr:nvSpPr>
      <xdr:spPr bwMode="auto">
        <a:xfrm>
          <a:off x="7246620" y="4366260"/>
          <a:ext cx="80961" cy="42342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90486</xdr:colOff>
      <xdr:row>24</xdr:row>
      <xdr:rowOff>11864</xdr:rowOff>
    </xdr:to>
    <xdr:sp macro="" textlink="">
      <xdr:nvSpPr>
        <xdr:cNvPr id="2418" name="Text Box 1">
          <a:extLst>
            <a:ext uri="{FF2B5EF4-FFF2-40B4-BE49-F238E27FC236}">
              <a16:creationId xmlns:a16="http://schemas.microsoft.com/office/drawing/2014/main" xmlns="" id="{00000000-0008-0000-0200-000072090000}"/>
            </a:ext>
          </a:extLst>
        </xdr:cNvPr>
        <xdr:cNvSpPr txBox="1">
          <a:spLocks noChangeArrowheads="1"/>
        </xdr:cNvSpPr>
      </xdr:nvSpPr>
      <xdr:spPr bwMode="auto">
        <a:xfrm>
          <a:off x="7246620" y="4366260"/>
          <a:ext cx="90486" cy="28618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154182</xdr:rowOff>
    </xdr:to>
    <xdr:sp macro="" textlink="">
      <xdr:nvSpPr>
        <xdr:cNvPr id="2419" name="Text Box 1">
          <a:extLst>
            <a:ext uri="{FF2B5EF4-FFF2-40B4-BE49-F238E27FC236}">
              <a16:creationId xmlns:a16="http://schemas.microsoft.com/office/drawing/2014/main" xmlns="" id="{00000000-0008-0000-0200-000073090000}"/>
            </a:ext>
          </a:extLst>
        </xdr:cNvPr>
        <xdr:cNvSpPr txBox="1">
          <a:spLocks noChangeArrowheads="1"/>
        </xdr:cNvSpPr>
      </xdr:nvSpPr>
      <xdr:spPr bwMode="auto">
        <a:xfrm>
          <a:off x="7246620" y="4366260"/>
          <a:ext cx="61911" cy="42765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154182</xdr:rowOff>
    </xdr:to>
    <xdr:sp macro="" textlink="">
      <xdr:nvSpPr>
        <xdr:cNvPr id="2420" name="Text Box 4">
          <a:extLst>
            <a:ext uri="{FF2B5EF4-FFF2-40B4-BE49-F238E27FC236}">
              <a16:creationId xmlns:a16="http://schemas.microsoft.com/office/drawing/2014/main" xmlns="" id="{00000000-0008-0000-0200-000074090000}"/>
            </a:ext>
          </a:extLst>
        </xdr:cNvPr>
        <xdr:cNvSpPr txBox="1">
          <a:spLocks noChangeArrowheads="1"/>
        </xdr:cNvSpPr>
      </xdr:nvSpPr>
      <xdr:spPr bwMode="auto">
        <a:xfrm>
          <a:off x="7246620" y="4366260"/>
          <a:ext cx="61911" cy="42765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149949</xdr:rowOff>
    </xdr:to>
    <xdr:sp macro="" textlink="">
      <xdr:nvSpPr>
        <xdr:cNvPr id="2421" name="Text Box 1">
          <a:extLst>
            <a:ext uri="{FF2B5EF4-FFF2-40B4-BE49-F238E27FC236}">
              <a16:creationId xmlns:a16="http://schemas.microsoft.com/office/drawing/2014/main" xmlns="" id="{00000000-0008-0000-0200-000075090000}"/>
            </a:ext>
          </a:extLst>
        </xdr:cNvPr>
        <xdr:cNvSpPr txBox="1">
          <a:spLocks noChangeArrowheads="1"/>
        </xdr:cNvSpPr>
      </xdr:nvSpPr>
      <xdr:spPr bwMode="auto">
        <a:xfrm>
          <a:off x="7246620" y="4366260"/>
          <a:ext cx="61911" cy="42342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163707</xdr:rowOff>
    </xdr:to>
    <xdr:sp macro="" textlink="">
      <xdr:nvSpPr>
        <xdr:cNvPr id="2422" name="Text Box 4">
          <a:extLst>
            <a:ext uri="{FF2B5EF4-FFF2-40B4-BE49-F238E27FC236}">
              <a16:creationId xmlns:a16="http://schemas.microsoft.com/office/drawing/2014/main" xmlns="" id="{00000000-0008-0000-0200-000076090000}"/>
            </a:ext>
          </a:extLst>
        </xdr:cNvPr>
        <xdr:cNvSpPr txBox="1">
          <a:spLocks noChangeArrowheads="1"/>
        </xdr:cNvSpPr>
      </xdr:nvSpPr>
      <xdr:spPr bwMode="auto">
        <a:xfrm>
          <a:off x="7246620" y="4366260"/>
          <a:ext cx="61911" cy="43718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90486</xdr:colOff>
      <xdr:row>24</xdr:row>
      <xdr:rowOff>12359</xdr:rowOff>
    </xdr:to>
    <xdr:sp macro="" textlink="">
      <xdr:nvSpPr>
        <xdr:cNvPr id="2423" name="Text Box 1">
          <a:extLst>
            <a:ext uri="{FF2B5EF4-FFF2-40B4-BE49-F238E27FC236}">
              <a16:creationId xmlns:a16="http://schemas.microsoft.com/office/drawing/2014/main" xmlns="" id="{00000000-0008-0000-0200-000077090000}"/>
            </a:ext>
          </a:extLst>
        </xdr:cNvPr>
        <xdr:cNvSpPr txBox="1">
          <a:spLocks noChangeArrowheads="1"/>
        </xdr:cNvSpPr>
      </xdr:nvSpPr>
      <xdr:spPr bwMode="auto">
        <a:xfrm>
          <a:off x="7246620" y="4366260"/>
          <a:ext cx="90486" cy="28667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121374</xdr:rowOff>
    </xdr:to>
    <xdr:sp macro="" textlink="">
      <xdr:nvSpPr>
        <xdr:cNvPr id="2424" name="Text Box 1">
          <a:extLst>
            <a:ext uri="{FF2B5EF4-FFF2-40B4-BE49-F238E27FC236}">
              <a16:creationId xmlns:a16="http://schemas.microsoft.com/office/drawing/2014/main" xmlns="" id="{00000000-0008-0000-0200-000078090000}"/>
            </a:ext>
          </a:extLst>
        </xdr:cNvPr>
        <xdr:cNvSpPr txBox="1">
          <a:spLocks noChangeArrowheads="1"/>
        </xdr:cNvSpPr>
      </xdr:nvSpPr>
      <xdr:spPr bwMode="auto">
        <a:xfrm>
          <a:off x="7246620" y="4366260"/>
          <a:ext cx="61911" cy="39484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121374</xdr:rowOff>
    </xdr:to>
    <xdr:sp macro="" textlink="">
      <xdr:nvSpPr>
        <xdr:cNvPr id="2425" name="Text Box 4">
          <a:extLst>
            <a:ext uri="{FF2B5EF4-FFF2-40B4-BE49-F238E27FC236}">
              <a16:creationId xmlns:a16="http://schemas.microsoft.com/office/drawing/2014/main" xmlns="" id="{00000000-0008-0000-0200-000079090000}"/>
            </a:ext>
          </a:extLst>
        </xdr:cNvPr>
        <xdr:cNvSpPr txBox="1">
          <a:spLocks noChangeArrowheads="1"/>
        </xdr:cNvSpPr>
      </xdr:nvSpPr>
      <xdr:spPr bwMode="auto">
        <a:xfrm>
          <a:off x="7246620" y="4366260"/>
          <a:ext cx="61911" cy="39484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111849</xdr:rowOff>
    </xdr:to>
    <xdr:sp macro="" textlink="">
      <xdr:nvSpPr>
        <xdr:cNvPr id="2426" name="Text Box 1">
          <a:extLst>
            <a:ext uri="{FF2B5EF4-FFF2-40B4-BE49-F238E27FC236}">
              <a16:creationId xmlns:a16="http://schemas.microsoft.com/office/drawing/2014/main" xmlns="" id="{00000000-0008-0000-0200-00007A090000}"/>
            </a:ext>
          </a:extLst>
        </xdr:cNvPr>
        <xdr:cNvSpPr txBox="1">
          <a:spLocks noChangeArrowheads="1"/>
        </xdr:cNvSpPr>
      </xdr:nvSpPr>
      <xdr:spPr bwMode="auto">
        <a:xfrm>
          <a:off x="7246620" y="4366260"/>
          <a:ext cx="61911" cy="38532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130899</xdr:rowOff>
    </xdr:to>
    <xdr:sp macro="" textlink="">
      <xdr:nvSpPr>
        <xdr:cNvPr id="2427" name="Text Box 4">
          <a:extLst>
            <a:ext uri="{FF2B5EF4-FFF2-40B4-BE49-F238E27FC236}">
              <a16:creationId xmlns:a16="http://schemas.microsoft.com/office/drawing/2014/main" xmlns="" id="{00000000-0008-0000-0200-00007B090000}"/>
            </a:ext>
          </a:extLst>
        </xdr:cNvPr>
        <xdr:cNvSpPr txBox="1">
          <a:spLocks noChangeArrowheads="1"/>
        </xdr:cNvSpPr>
      </xdr:nvSpPr>
      <xdr:spPr bwMode="auto">
        <a:xfrm>
          <a:off x="7246620" y="4366260"/>
          <a:ext cx="61911" cy="404373"/>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102324</xdr:rowOff>
    </xdr:to>
    <xdr:sp macro="" textlink="">
      <xdr:nvSpPr>
        <xdr:cNvPr id="2428" name="Text Box 1">
          <a:extLst>
            <a:ext uri="{FF2B5EF4-FFF2-40B4-BE49-F238E27FC236}">
              <a16:creationId xmlns:a16="http://schemas.microsoft.com/office/drawing/2014/main" xmlns="" id="{00000000-0008-0000-0200-00007C090000}"/>
            </a:ext>
          </a:extLst>
        </xdr:cNvPr>
        <xdr:cNvSpPr txBox="1">
          <a:spLocks noChangeArrowheads="1"/>
        </xdr:cNvSpPr>
      </xdr:nvSpPr>
      <xdr:spPr bwMode="auto">
        <a:xfrm>
          <a:off x="7246620" y="4366260"/>
          <a:ext cx="80961" cy="3757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102324</xdr:rowOff>
    </xdr:to>
    <xdr:sp macro="" textlink="">
      <xdr:nvSpPr>
        <xdr:cNvPr id="2429" name="Text Box 2">
          <a:extLst>
            <a:ext uri="{FF2B5EF4-FFF2-40B4-BE49-F238E27FC236}">
              <a16:creationId xmlns:a16="http://schemas.microsoft.com/office/drawing/2014/main" xmlns="" id="{00000000-0008-0000-0200-00007D090000}"/>
            </a:ext>
          </a:extLst>
        </xdr:cNvPr>
        <xdr:cNvSpPr txBox="1">
          <a:spLocks noChangeArrowheads="1"/>
        </xdr:cNvSpPr>
      </xdr:nvSpPr>
      <xdr:spPr bwMode="auto">
        <a:xfrm>
          <a:off x="7246620" y="4366260"/>
          <a:ext cx="80961" cy="3757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102324</xdr:rowOff>
    </xdr:to>
    <xdr:sp macro="" textlink="">
      <xdr:nvSpPr>
        <xdr:cNvPr id="2430" name="Text Box 1">
          <a:extLst>
            <a:ext uri="{FF2B5EF4-FFF2-40B4-BE49-F238E27FC236}">
              <a16:creationId xmlns:a16="http://schemas.microsoft.com/office/drawing/2014/main" xmlns="" id="{00000000-0008-0000-0200-00007E090000}"/>
            </a:ext>
          </a:extLst>
        </xdr:cNvPr>
        <xdr:cNvSpPr txBox="1">
          <a:spLocks noChangeArrowheads="1"/>
        </xdr:cNvSpPr>
      </xdr:nvSpPr>
      <xdr:spPr bwMode="auto">
        <a:xfrm>
          <a:off x="7246620" y="4366260"/>
          <a:ext cx="80961" cy="375798"/>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102324</xdr:rowOff>
    </xdr:to>
    <xdr:sp macro="" textlink="">
      <xdr:nvSpPr>
        <xdr:cNvPr id="2431" name="Text Box 2">
          <a:extLst>
            <a:ext uri="{FF2B5EF4-FFF2-40B4-BE49-F238E27FC236}">
              <a16:creationId xmlns:a16="http://schemas.microsoft.com/office/drawing/2014/main" xmlns="" id="{00000000-0008-0000-0200-00007F090000}"/>
            </a:ext>
          </a:extLst>
        </xdr:cNvPr>
        <xdr:cNvSpPr txBox="1">
          <a:spLocks noChangeArrowheads="1"/>
        </xdr:cNvSpPr>
      </xdr:nvSpPr>
      <xdr:spPr bwMode="auto">
        <a:xfrm>
          <a:off x="7246620" y="4366260"/>
          <a:ext cx="80961" cy="375798"/>
        </a:xfrm>
        <a:prstGeom prst="rect">
          <a:avLst/>
        </a:prstGeom>
        <a:noFill/>
        <a:ln w="9525">
          <a:noFill/>
          <a:miter lim="800000"/>
          <a:headEnd/>
          <a:tailEnd/>
        </a:ln>
      </xdr:spPr>
    </xdr:sp>
    <xdr:clientData/>
  </xdr:twoCellAnchor>
  <xdr:oneCellAnchor>
    <xdr:from>
      <xdr:col>13</xdr:col>
      <xdr:colOff>1219200</xdr:colOff>
      <xdr:row>24</xdr:row>
      <xdr:rowOff>0</xdr:rowOff>
    </xdr:from>
    <xdr:ext cx="59601" cy="303299"/>
    <xdr:sp macro="" textlink="">
      <xdr:nvSpPr>
        <xdr:cNvPr id="2432" name="Text Box 1">
          <a:extLst>
            <a:ext uri="{FF2B5EF4-FFF2-40B4-BE49-F238E27FC236}">
              <a16:creationId xmlns:a16="http://schemas.microsoft.com/office/drawing/2014/main" xmlns="" id="{00000000-0008-0000-0200-000080090000}"/>
            </a:ext>
          </a:extLst>
        </xdr:cNvPr>
        <xdr:cNvSpPr txBox="1">
          <a:spLocks noChangeArrowheads="1"/>
        </xdr:cNvSpPr>
      </xdr:nvSpPr>
      <xdr:spPr bwMode="auto">
        <a:xfrm>
          <a:off x="7246620" y="119702580"/>
          <a:ext cx="59601"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03299"/>
    <xdr:sp macro="" textlink="">
      <xdr:nvSpPr>
        <xdr:cNvPr id="2433" name="Text Box 4">
          <a:extLst>
            <a:ext uri="{FF2B5EF4-FFF2-40B4-BE49-F238E27FC236}">
              <a16:creationId xmlns:a16="http://schemas.microsoft.com/office/drawing/2014/main" xmlns="" id="{00000000-0008-0000-0200-000081090000}"/>
            </a:ext>
          </a:extLst>
        </xdr:cNvPr>
        <xdr:cNvSpPr txBox="1">
          <a:spLocks noChangeArrowheads="1"/>
        </xdr:cNvSpPr>
      </xdr:nvSpPr>
      <xdr:spPr bwMode="auto">
        <a:xfrm>
          <a:off x="7246620" y="119702580"/>
          <a:ext cx="59601"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1" cy="296945"/>
    <xdr:sp macro="" textlink="">
      <xdr:nvSpPr>
        <xdr:cNvPr id="2434" name="Text Box 1">
          <a:extLst>
            <a:ext uri="{FF2B5EF4-FFF2-40B4-BE49-F238E27FC236}">
              <a16:creationId xmlns:a16="http://schemas.microsoft.com/office/drawing/2014/main" xmlns="" id="{00000000-0008-0000-0200-000082090000}"/>
            </a:ext>
          </a:extLst>
        </xdr:cNvPr>
        <xdr:cNvSpPr txBox="1">
          <a:spLocks noChangeArrowheads="1"/>
        </xdr:cNvSpPr>
      </xdr:nvSpPr>
      <xdr:spPr bwMode="auto">
        <a:xfrm>
          <a:off x="7246620" y="119702580"/>
          <a:ext cx="59601"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12824"/>
    <xdr:sp macro="" textlink="">
      <xdr:nvSpPr>
        <xdr:cNvPr id="2435" name="Text Box 4">
          <a:extLst>
            <a:ext uri="{FF2B5EF4-FFF2-40B4-BE49-F238E27FC236}">
              <a16:creationId xmlns:a16="http://schemas.microsoft.com/office/drawing/2014/main" xmlns="" id="{00000000-0008-0000-0200-000083090000}"/>
            </a:ext>
          </a:extLst>
        </xdr:cNvPr>
        <xdr:cNvSpPr txBox="1">
          <a:spLocks noChangeArrowheads="1"/>
        </xdr:cNvSpPr>
      </xdr:nvSpPr>
      <xdr:spPr bwMode="auto">
        <a:xfrm>
          <a:off x="7246620" y="119702580"/>
          <a:ext cx="59601"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2436" name="Text Box 1">
          <a:extLst>
            <a:ext uri="{FF2B5EF4-FFF2-40B4-BE49-F238E27FC236}">
              <a16:creationId xmlns:a16="http://schemas.microsoft.com/office/drawing/2014/main" xmlns="" id="{00000000-0008-0000-0200-00008409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2437" name="Text Box 2">
          <a:extLst>
            <a:ext uri="{FF2B5EF4-FFF2-40B4-BE49-F238E27FC236}">
              <a16:creationId xmlns:a16="http://schemas.microsoft.com/office/drawing/2014/main" xmlns="" id="{00000000-0008-0000-0200-00008509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2438" name="Text Box 1">
          <a:extLst>
            <a:ext uri="{FF2B5EF4-FFF2-40B4-BE49-F238E27FC236}">
              <a16:creationId xmlns:a16="http://schemas.microsoft.com/office/drawing/2014/main" xmlns="" id="{00000000-0008-0000-0200-00008609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2439" name="Text Box 2">
          <a:extLst>
            <a:ext uri="{FF2B5EF4-FFF2-40B4-BE49-F238E27FC236}">
              <a16:creationId xmlns:a16="http://schemas.microsoft.com/office/drawing/2014/main" xmlns="" id="{00000000-0008-0000-0200-00008709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2440" name="Text Box 1">
          <a:extLst>
            <a:ext uri="{FF2B5EF4-FFF2-40B4-BE49-F238E27FC236}">
              <a16:creationId xmlns:a16="http://schemas.microsoft.com/office/drawing/2014/main" xmlns="" id="{00000000-0008-0000-0200-00008809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2441" name="Text Box 2">
          <a:extLst>
            <a:ext uri="{FF2B5EF4-FFF2-40B4-BE49-F238E27FC236}">
              <a16:creationId xmlns:a16="http://schemas.microsoft.com/office/drawing/2014/main" xmlns="" id="{00000000-0008-0000-0200-00008909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2442" name="Text Box 1">
          <a:extLst>
            <a:ext uri="{FF2B5EF4-FFF2-40B4-BE49-F238E27FC236}">
              <a16:creationId xmlns:a16="http://schemas.microsoft.com/office/drawing/2014/main" xmlns="" id="{00000000-0008-0000-0200-00008A09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31412"/>
    <xdr:sp macro="" textlink="">
      <xdr:nvSpPr>
        <xdr:cNvPr id="2443" name="Text Box 2">
          <a:extLst>
            <a:ext uri="{FF2B5EF4-FFF2-40B4-BE49-F238E27FC236}">
              <a16:creationId xmlns:a16="http://schemas.microsoft.com/office/drawing/2014/main" xmlns="" id="{00000000-0008-0000-0200-00008B090000}"/>
            </a:ext>
          </a:extLst>
        </xdr:cNvPr>
        <xdr:cNvSpPr txBox="1">
          <a:spLocks noChangeArrowheads="1"/>
        </xdr:cNvSpPr>
      </xdr:nvSpPr>
      <xdr:spPr bwMode="auto">
        <a:xfrm>
          <a:off x="7246620" y="119702580"/>
          <a:ext cx="78651"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6" cy="289071"/>
    <xdr:sp macro="" textlink="">
      <xdr:nvSpPr>
        <xdr:cNvPr id="2444" name="Text Box 1">
          <a:extLst>
            <a:ext uri="{FF2B5EF4-FFF2-40B4-BE49-F238E27FC236}">
              <a16:creationId xmlns:a16="http://schemas.microsoft.com/office/drawing/2014/main" xmlns="" id="{00000000-0008-0000-0200-00008C090000}"/>
            </a:ext>
          </a:extLst>
        </xdr:cNvPr>
        <xdr:cNvSpPr txBox="1">
          <a:spLocks noChangeArrowheads="1"/>
        </xdr:cNvSpPr>
      </xdr:nvSpPr>
      <xdr:spPr bwMode="auto">
        <a:xfrm>
          <a:off x="7246620" y="119702580"/>
          <a:ext cx="88176"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49606"/>
    <xdr:sp macro="" textlink="">
      <xdr:nvSpPr>
        <xdr:cNvPr id="2445" name="Text Box 4">
          <a:extLst>
            <a:ext uri="{FF2B5EF4-FFF2-40B4-BE49-F238E27FC236}">
              <a16:creationId xmlns:a16="http://schemas.microsoft.com/office/drawing/2014/main" xmlns="" id="{00000000-0008-0000-0200-00008D090000}"/>
            </a:ext>
          </a:extLst>
        </xdr:cNvPr>
        <xdr:cNvSpPr txBox="1">
          <a:spLocks noChangeArrowheads="1"/>
        </xdr:cNvSpPr>
      </xdr:nvSpPr>
      <xdr:spPr bwMode="auto">
        <a:xfrm>
          <a:off x="7246620" y="119702580"/>
          <a:ext cx="59601"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40081"/>
    <xdr:sp macro="" textlink="">
      <xdr:nvSpPr>
        <xdr:cNvPr id="2446" name="Text Box 1">
          <a:extLst>
            <a:ext uri="{FF2B5EF4-FFF2-40B4-BE49-F238E27FC236}">
              <a16:creationId xmlns:a16="http://schemas.microsoft.com/office/drawing/2014/main" xmlns="" id="{00000000-0008-0000-0200-00008E090000}"/>
            </a:ext>
          </a:extLst>
        </xdr:cNvPr>
        <xdr:cNvSpPr txBox="1">
          <a:spLocks noChangeArrowheads="1"/>
        </xdr:cNvSpPr>
      </xdr:nvSpPr>
      <xdr:spPr bwMode="auto">
        <a:xfrm>
          <a:off x="7246620" y="119702580"/>
          <a:ext cx="59601"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59131"/>
    <xdr:sp macro="" textlink="">
      <xdr:nvSpPr>
        <xdr:cNvPr id="2447" name="Text Box 4">
          <a:extLst>
            <a:ext uri="{FF2B5EF4-FFF2-40B4-BE49-F238E27FC236}">
              <a16:creationId xmlns:a16="http://schemas.microsoft.com/office/drawing/2014/main" xmlns="" id="{00000000-0008-0000-0200-00008F090000}"/>
            </a:ext>
          </a:extLst>
        </xdr:cNvPr>
        <xdr:cNvSpPr txBox="1">
          <a:spLocks noChangeArrowheads="1"/>
        </xdr:cNvSpPr>
      </xdr:nvSpPr>
      <xdr:spPr bwMode="auto">
        <a:xfrm>
          <a:off x="7246620" y="119702580"/>
          <a:ext cx="59601"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2448" name="Text Box 1">
          <a:extLst>
            <a:ext uri="{FF2B5EF4-FFF2-40B4-BE49-F238E27FC236}">
              <a16:creationId xmlns:a16="http://schemas.microsoft.com/office/drawing/2014/main" xmlns="" id="{00000000-0008-0000-0200-00009009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2449" name="Text Box 2">
          <a:extLst>
            <a:ext uri="{FF2B5EF4-FFF2-40B4-BE49-F238E27FC236}">
              <a16:creationId xmlns:a16="http://schemas.microsoft.com/office/drawing/2014/main" xmlns="" id="{00000000-0008-0000-0200-00009109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2450" name="Text Box 1">
          <a:extLst>
            <a:ext uri="{FF2B5EF4-FFF2-40B4-BE49-F238E27FC236}">
              <a16:creationId xmlns:a16="http://schemas.microsoft.com/office/drawing/2014/main" xmlns="" id="{00000000-0008-0000-0200-00009209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2451" name="Text Box 2">
          <a:extLst>
            <a:ext uri="{FF2B5EF4-FFF2-40B4-BE49-F238E27FC236}">
              <a16:creationId xmlns:a16="http://schemas.microsoft.com/office/drawing/2014/main" xmlns="" id="{00000000-0008-0000-0200-00009309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6" cy="289071"/>
    <xdr:sp macro="" textlink="">
      <xdr:nvSpPr>
        <xdr:cNvPr id="2452" name="Text Box 1">
          <a:extLst>
            <a:ext uri="{FF2B5EF4-FFF2-40B4-BE49-F238E27FC236}">
              <a16:creationId xmlns:a16="http://schemas.microsoft.com/office/drawing/2014/main" xmlns="" id="{00000000-0008-0000-0200-000094090000}"/>
            </a:ext>
          </a:extLst>
        </xdr:cNvPr>
        <xdr:cNvSpPr txBox="1">
          <a:spLocks noChangeArrowheads="1"/>
        </xdr:cNvSpPr>
      </xdr:nvSpPr>
      <xdr:spPr bwMode="auto">
        <a:xfrm>
          <a:off x="7246620" y="119702580"/>
          <a:ext cx="88176"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97231"/>
    <xdr:sp macro="" textlink="">
      <xdr:nvSpPr>
        <xdr:cNvPr id="2453" name="Text Box 1">
          <a:extLst>
            <a:ext uri="{FF2B5EF4-FFF2-40B4-BE49-F238E27FC236}">
              <a16:creationId xmlns:a16="http://schemas.microsoft.com/office/drawing/2014/main" xmlns="" id="{00000000-0008-0000-0200-000095090000}"/>
            </a:ext>
          </a:extLst>
        </xdr:cNvPr>
        <xdr:cNvSpPr txBox="1">
          <a:spLocks noChangeArrowheads="1"/>
        </xdr:cNvSpPr>
      </xdr:nvSpPr>
      <xdr:spPr bwMode="auto">
        <a:xfrm>
          <a:off x="7246620" y="119702580"/>
          <a:ext cx="59601"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97231"/>
    <xdr:sp macro="" textlink="">
      <xdr:nvSpPr>
        <xdr:cNvPr id="2454" name="Text Box 4">
          <a:extLst>
            <a:ext uri="{FF2B5EF4-FFF2-40B4-BE49-F238E27FC236}">
              <a16:creationId xmlns:a16="http://schemas.microsoft.com/office/drawing/2014/main" xmlns="" id="{00000000-0008-0000-0200-000096090000}"/>
            </a:ext>
          </a:extLst>
        </xdr:cNvPr>
        <xdr:cNvSpPr txBox="1">
          <a:spLocks noChangeArrowheads="1"/>
        </xdr:cNvSpPr>
      </xdr:nvSpPr>
      <xdr:spPr bwMode="auto">
        <a:xfrm>
          <a:off x="7246620" y="119702580"/>
          <a:ext cx="59601"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87706"/>
    <xdr:sp macro="" textlink="">
      <xdr:nvSpPr>
        <xdr:cNvPr id="2455" name="Text Box 1">
          <a:extLst>
            <a:ext uri="{FF2B5EF4-FFF2-40B4-BE49-F238E27FC236}">
              <a16:creationId xmlns:a16="http://schemas.microsoft.com/office/drawing/2014/main" xmlns="" id="{00000000-0008-0000-0200-000097090000}"/>
            </a:ext>
          </a:extLst>
        </xdr:cNvPr>
        <xdr:cNvSpPr txBox="1">
          <a:spLocks noChangeArrowheads="1"/>
        </xdr:cNvSpPr>
      </xdr:nvSpPr>
      <xdr:spPr bwMode="auto">
        <a:xfrm>
          <a:off x="7246620" y="119702580"/>
          <a:ext cx="59601"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06756"/>
    <xdr:sp macro="" textlink="">
      <xdr:nvSpPr>
        <xdr:cNvPr id="2456" name="Text Box 4">
          <a:extLst>
            <a:ext uri="{FF2B5EF4-FFF2-40B4-BE49-F238E27FC236}">
              <a16:creationId xmlns:a16="http://schemas.microsoft.com/office/drawing/2014/main" xmlns="" id="{00000000-0008-0000-0200-000098090000}"/>
            </a:ext>
          </a:extLst>
        </xdr:cNvPr>
        <xdr:cNvSpPr txBox="1">
          <a:spLocks noChangeArrowheads="1"/>
        </xdr:cNvSpPr>
      </xdr:nvSpPr>
      <xdr:spPr bwMode="auto">
        <a:xfrm>
          <a:off x="7246620" y="119702580"/>
          <a:ext cx="59601"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425806"/>
    <xdr:sp macro="" textlink="">
      <xdr:nvSpPr>
        <xdr:cNvPr id="2457" name="Text Box 1">
          <a:extLst>
            <a:ext uri="{FF2B5EF4-FFF2-40B4-BE49-F238E27FC236}">
              <a16:creationId xmlns:a16="http://schemas.microsoft.com/office/drawing/2014/main" xmlns="" id="{00000000-0008-0000-0200-000099090000}"/>
            </a:ext>
          </a:extLst>
        </xdr:cNvPr>
        <xdr:cNvSpPr txBox="1">
          <a:spLocks noChangeArrowheads="1"/>
        </xdr:cNvSpPr>
      </xdr:nvSpPr>
      <xdr:spPr bwMode="auto">
        <a:xfrm>
          <a:off x="7246620" y="119702580"/>
          <a:ext cx="78651"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425806"/>
    <xdr:sp macro="" textlink="">
      <xdr:nvSpPr>
        <xdr:cNvPr id="2458" name="Text Box 2">
          <a:extLst>
            <a:ext uri="{FF2B5EF4-FFF2-40B4-BE49-F238E27FC236}">
              <a16:creationId xmlns:a16="http://schemas.microsoft.com/office/drawing/2014/main" xmlns="" id="{00000000-0008-0000-0200-00009A090000}"/>
            </a:ext>
          </a:extLst>
        </xdr:cNvPr>
        <xdr:cNvSpPr txBox="1">
          <a:spLocks noChangeArrowheads="1"/>
        </xdr:cNvSpPr>
      </xdr:nvSpPr>
      <xdr:spPr bwMode="auto">
        <a:xfrm>
          <a:off x="7246620" y="119702580"/>
          <a:ext cx="78651"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425806"/>
    <xdr:sp macro="" textlink="">
      <xdr:nvSpPr>
        <xdr:cNvPr id="2459" name="Text Box 1">
          <a:extLst>
            <a:ext uri="{FF2B5EF4-FFF2-40B4-BE49-F238E27FC236}">
              <a16:creationId xmlns:a16="http://schemas.microsoft.com/office/drawing/2014/main" xmlns="" id="{00000000-0008-0000-0200-00009B090000}"/>
            </a:ext>
          </a:extLst>
        </xdr:cNvPr>
        <xdr:cNvSpPr txBox="1">
          <a:spLocks noChangeArrowheads="1"/>
        </xdr:cNvSpPr>
      </xdr:nvSpPr>
      <xdr:spPr bwMode="auto">
        <a:xfrm>
          <a:off x="7246620" y="119702580"/>
          <a:ext cx="78651"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425806"/>
    <xdr:sp macro="" textlink="">
      <xdr:nvSpPr>
        <xdr:cNvPr id="2460" name="Text Box 2">
          <a:extLst>
            <a:ext uri="{FF2B5EF4-FFF2-40B4-BE49-F238E27FC236}">
              <a16:creationId xmlns:a16="http://schemas.microsoft.com/office/drawing/2014/main" xmlns="" id="{00000000-0008-0000-0200-00009C090000}"/>
            </a:ext>
          </a:extLst>
        </xdr:cNvPr>
        <xdr:cNvSpPr txBox="1">
          <a:spLocks noChangeArrowheads="1"/>
        </xdr:cNvSpPr>
      </xdr:nvSpPr>
      <xdr:spPr bwMode="auto">
        <a:xfrm>
          <a:off x="7246620" y="119702580"/>
          <a:ext cx="78651"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6" cy="289778"/>
    <xdr:sp macro="" textlink="">
      <xdr:nvSpPr>
        <xdr:cNvPr id="2461" name="Text Box 1">
          <a:extLst>
            <a:ext uri="{FF2B5EF4-FFF2-40B4-BE49-F238E27FC236}">
              <a16:creationId xmlns:a16="http://schemas.microsoft.com/office/drawing/2014/main" xmlns="" id="{00000000-0008-0000-0200-00009D090000}"/>
            </a:ext>
          </a:extLst>
        </xdr:cNvPr>
        <xdr:cNvSpPr txBox="1">
          <a:spLocks noChangeArrowheads="1"/>
        </xdr:cNvSpPr>
      </xdr:nvSpPr>
      <xdr:spPr bwMode="auto">
        <a:xfrm>
          <a:off x="7246620" y="119702580"/>
          <a:ext cx="88176"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30039"/>
    <xdr:sp macro="" textlink="">
      <xdr:nvSpPr>
        <xdr:cNvPr id="2462" name="Text Box 1">
          <a:extLst>
            <a:ext uri="{FF2B5EF4-FFF2-40B4-BE49-F238E27FC236}">
              <a16:creationId xmlns:a16="http://schemas.microsoft.com/office/drawing/2014/main" xmlns="" id="{00000000-0008-0000-0200-00009E090000}"/>
            </a:ext>
          </a:extLst>
        </xdr:cNvPr>
        <xdr:cNvSpPr txBox="1">
          <a:spLocks noChangeArrowheads="1"/>
        </xdr:cNvSpPr>
      </xdr:nvSpPr>
      <xdr:spPr bwMode="auto">
        <a:xfrm>
          <a:off x="7246620" y="119702580"/>
          <a:ext cx="59601"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30039"/>
    <xdr:sp macro="" textlink="">
      <xdr:nvSpPr>
        <xdr:cNvPr id="2463" name="Text Box 4">
          <a:extLst>
            <a:ext uri="{FF2B5EF4-FFF2-40B4-BE49-F238E27FC236}">
              <a16:creationId xmlns:a16="http://schemas.microsoft.com/office/drawing/2014/main" xmlns="" id="{00000000-0008-0000-0200-00009F090000}"/>
            </a:ext>
          </a:extLst>
        </xdr:cNvPr>
        <xdr:cNvSpPr txBox="1">
          <a:spLocks noChangeArrowheads="1"/>
        </xdr:cNvSpPr>
      </xdr:nvSpPr>
      <xdr:spPr bwMode="auto">
        <a:xfrm>
          <a:off x="7246620" y="119702580"/>
          <a:ext cx="59601"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25806"/>
    <xdr:sp macro="" textlink="">
      <xdr:nvSpPr>
        <xdr:cNvPr id="2464" name="Text Box 1">
          <a:extLst>
            <a:ext uri="{FF2B5EF4-FFF2-40B4-BE49-F238E27FC236}">
              <a16:creationId xmlns:a16="http://schemas.microsoft.com/office/drawing/2014/main" xmlns="" id="{00000000-0008-0000-0200-0000A0090000}"/>
            </a:ext>
          </a:extLst>
        </xdr:cNvPr>
        <xdr:cNvSpPr txBox="1">
          <a:spLocks noChangeArrowheads="1"/>
        </xdr:cNvSpPr>
      </xdr:nvSpPr>
      <xdr:spPr bwMode="auto">
        <a:xfrm>
          <a:off x="7246620" y="119702580"/>
          <a:ext cx="59601"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39564"/>
    <xdr:sp macro="" textlink="">
      <xdr:nvSpPr>
        <xdr:cNvPr id="2465" name="Text Box 4">
          <a:extLst>
            <a:ext uri="{FF2B5EF4-FFF2-40B4-BE49-F238E27FC236}">
              <a16:creationId xmlns:a16="http://schemas.microsoft.com/office/drawing/2014/main" xmlns="" id="{00000000-0008-0000-0200-0000A1090000}"/>
            </a:ext>
          </a:extLst>
        </xdr:cNvPr>
        <xdr:cNvSpPr txBox="1">
          <a:spLocks noChangeArrowheads="1"/>
        </xdr:cNvSpPr>
      </xdr:nvSpPr>
      <xdr:spPr bwMode="auto">
        <a:xfrm>
          <a:off x="7246620" y="119702580"/>
          <a:ext cx="59601"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6" cy="289071"/>
    <xdr:sp macro="" textlink="">
      <xdr:nvSpPr>
        <xdr:cNvPr id="2466" name="Text Box 1">
          <a:extLst>
            <a:ext uri="{FF2B5EF4-FFF2-40B4-BE49-F238E27FC236}">
              <a16:creationId xmlns:a16="http://schemas.microsoft.com/office/drawing/2014/main" xmlns="" id="{00000000-0008-0000-0200-0000A2090000}"/>
            </a:ext>
          </a:extLst>
        </xdr:cNvPr>
        <xdr:cNvSpPr txBox="1">
          <a:spLocks noChangeArrowheads="1"/>
        </xdr:cNvSpPr>
      </xdr:nvSpPr>
      <xdr:spPr bwMode="auto">
        <a:xfrm>
          <a:off x="7246620" y="119702580"/>
          <a:ext cx="88176"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97231"/>
    <xdr:sp macro="" textlink="">
      <xdr:nvSpPr>
        <xdr:cNvPr id="2467" name="Text Box 1">
          <a:extLst>
            <a:ext uri="{FF2B5EF4-FFF2-40B4-BE49-F238E27FC236}">
              <a16:creationId xmlns:a16="http://schemas.microsoft.com/office/drawing/2014/main" xmlns="" id="{00000000-0008-0000-0200-0000A3090000}"/>
            </a:ext>
          </a:extLst>
        </xdr:cNvPr>
        <xdr:cNvSpPr txBox="1">
          <a:spLocks noChangeArrowheads="1"/>
        </xdr:cNvSpPr>
      </xdr:nvSpPr>
      <xdr:spPr bwMode="auto">
        <a:xfrm>
          <a:off x="7246620" y="119702580"/>
          <a:ext cx="59601"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97231"/>
    <xdr:sp macro="" textlink="">
      <xdr:nvSpPr>
        <xdr:cNvPr id="2468" name="Text Box 4">
          <a:extLst>
            <a:ext uri="{FF2B5EF4-FFF2-40B4-BE49-F238E27FC236}">
              <a16:creationId xmlns:a16="http://schemas.microsoft.com/office/drawing/2014/main" xmlns="" id="{00000000-0008-0000-0200-0000A4090000}"/>
            </a:ext>
          </a:extLst>
        </xdr:cNvPr>
        <xdr:cNvSpPr txBox="1">
          <a:spLocks noChangeArrowheads="1"/>
        </xdr:cNvSpPr>
      </xdr:nvSpPr>
      <xdr:spPr bwMode="auto">
        <a:xfrm>
          <a:off x="7246620" y="119702580"/>
          <a:ext cx="59601"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1" cy="387706"/>
    <xdr:sp macro="" textlink="">
      <xdr:nvSpPr>
        <xdr:cNvPr id="2469" name="Text Box 1">
          <a:extLst>
            <a:ext uri="{FF2B5EF4-FFF2-40B4-BE49-F238E27FC236}">
              <a16:creationId xmlns:a16="http://schemas.microsoft.com/office/drawing/2014/main" xmlns="" id="{00000000-0008-0000-0200-0000A5090000}"/>
            </a:ext>
          </a:extLst>
        </xdr:cNvPr>
        <xdr:cNvSpPr txBox="1">
          <a:spLocks noChangeArrowheads="1"/>
        </xdr:cNvSpPr>
      </xdr:nvSpPr>
      <xdr:spPr bwMode="auto">
        <a:xfrm>
          <a:off x="7246620" y="119702580"/>
          <a:ext cx="59601"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1" cy="406756"/>
    <xdr:sp macro="" textlink="">
      <xdr:nvSpPr>
        <xdr:cNvPr id="2470" name="Text Box 4">
          <a:extLst>
            <a:ext uri="{FF2B5EF4-FFF2-40B4-BE49-F238E27FC236}">
              <a16:creationId xmlns:a16="http://schemas.microsoft.com/office/drawing/2014/main" xmlns="" id="{00000000-0008-0000-0200-0000A6090000}"/>
            </a:ext>
          </a:extLst>
        </xdr:cNvPr>
        <xdr:cNvSpPr txBox="1">
          <a:spLocks noChangeArrowheads="1"/>
        </xdr:cNvSpPr>
      </xdr:nvSpPr>
      <xdr:spPr bwMode="auto">
        <a:xfrm>
          <a:off x="7246620" y="119702580"/>
          <a:ext cx="59601"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2471" name="Text Box 1">
          <a:extLst>
            <a:ext uri="{FF2B5EF4-FFF2-40B4-BE49-F238E27FC236}">
              <a16:creationId xmlns:a16="http://schemas.microsoft.com/office/drawing/2014/main" xmlns="" id="{00000000-0008-0000-0200-0000A709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2472" name="Text Box 2">
          <a:extLst>
            <a:ext uri="{FF2B5EF4-FFF2-40B4-BE49-F238E27FC236}">
              <a16:creationId xmlns:a16="http://schemas.microsoft.com/office/drawing/2014/main" xmlns="" id="{00000000-0008-0000-0200-0000A809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2473" name="Text Box 1">
          <a:extLst>
            <a:ext uri="{FF2B5EF4-FFF2-40B4-BE49-F238E27FC236}">
              <a16:creationId xmlns:a16="http://schemas.microsoft.com/office/drawing/2014/main" xmlns="" id="{00000000-0008-0000-0200-0000A909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1" cy="378181"/>
    <xdr:sp macro="" textlink="">
      <xdr:nvSpPr>
        <xdr:cNvPr id="2474" name="Text Box 2">
          <a:extLst>
            <a:ext uri="{FF2B5EF4-FFF2-40B4-BE49-F238E27FC236}">
              <a16:creationId xmlns:a16="http://schemas.microsoft.com/office/drawing/2014/main" xmlns="" id="{00000000-0008-0000-0200-0000AA090000}"/>
            </a:ext>
          </a:extLst>
        </xdr:cNvPr>
        <xdr:cNvSpPr txBox="1">
          <a:spLocks noChangeArrowheads="1"/>
        </xdr:cNvSpPr>
      </xdr:nvSpPr>
      <xdr:spPr bwMode="auto">
        <a:xfrm>
          <a:off x="7246620" y="119702580"/>
          <a:ext cx="78651"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2475" name="Text Box 1">
          <a:extLst>
            <a:ext uri="{FF2B5EF4-FFF2-40B4-BE49-F238E27FC236}">
              <a16:creationId xmlns:a16="http://schemas.microsoft.com/office/drawing/2014/main" xmlns="" id="{00000000-0008-0000-0200-0000AB09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2476" name="Text Box 4">
          <a:extLst>
            <a:ext uri="{FF2B5EF4-FFF2-40B4-BE49-F238E27FC236}">
              <a16:creationId xmlns:a16="http://schemas.microsoft.com/office/drawing/2014/main" xmlns="" id="{00000000-0008-0000-0200-0000AC09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2477" name="Text Box 1">
          <a:extLst>
            <a:ext uri="{FF2B5EF4-FFF2-40B4-BE49-F238E27FC236}">
              <a16:creationId xmlns:a16="http://schemas.microsoft.com/office/drawing/2014/main" xmlns="" id="{00000000-0008-0000-0200-0000AD09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2478" name="Text Box 4">
          <a:extLst>
            <a:ext uri="{FF2B5EF4-FFF2-40B4-BE49-F238E27FC236}">
              <a16:creationId xmlns:a16="http://schemas.microsoft.com/office/drawing/2014/main" xmlns="" id="{00000000-0008-0000-0200-0000AE09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479" name="Text Box 1">
          <a:extLst>
            <a:ext uri="{FF2B5EF4-FFF2-40B4-BE49-F238E27FC236}">
              <a16:creationId xmlns:a16="http://schemas.microsoft.com/office/drawing/2014/main" xmlns="" id="{00000000-0008-0000-0200-0000AF09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480" name="Text Box 2">
          <a:extLst>
            <a:ext uri="{FF2B5EF4-FFF2-40B4-BE49-F238E27FC236}">
              <a16:creationId xmlns:a16="http://schemas.microsoft.com/office/drawing/2014/main" xmlns="" id="{00000000-0008-0000-0200-0000B009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481" name="Text Box 1">
          <a:extLst>
            <a:ext uri="{FF2B5EF4-FFF2-40B4-BE49-F238E27FC236}">
              <a16:creationId xmlns:a16="http://schemas.microsoft.com/office/drawing/2014/main" xmlns="" id="{00000000-0008-0000-0200-0000B109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482" name="Text Box 2">
          <a:extLst>
            <a:ext uri="{FF2B5EF4-FFF2-40B4-BE49-F238E27FC236}">
              <a16:creationId xmlns:a16="http://schemas.microsoft.com/office/drawing/2014/main" xmlns="" id="{00000000-0008-0000-0200-0000B209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483" name="Text Box 1">
          <a:extLst>
            <a:ext uri="{FF2B5EF4-FFF2-40B4-BE49-F238E27FC236}">
              <a16:creationId xmlns:a16="http://schemas.microsoft.com/office/drawing/2014/main" xmlns="" id="{00000000-0008-0000-0200-0000B309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484" name="Text Box 2">
          <a:extLst>
            <a:ext uri="{FF2B5EF4-FFF2-40B4-BE49-F238E27FC236}">
              <a16:creationId xmlns:a16="http://schemas.microsoft.com/office/drawing/2014/main" xmlns="" id="{00000000-0008-0000-0200-0000B409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485" name="Text Box 1">
          <a:extLst>
            <a:ext uri="{FF2B5EF4-FFF2-40B4-BE49-F238E27FC236}">
              <a16:creationId xmlns:a16="http://schemas.microsoft.com/office/drawing/2014/main" xmlns="" id="{00000000-0008-0000-0200-0000B509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486" name="Text Box 2">
          <a:extLst>
            <a:ext uri="{FF2B5EF4-FFF2-40B4-BE49-F238E27FC236}">
              <a16:creationId xmlns:a16="http://schemas.microsoft.com/office/drawing/2014/main" xmlns="" id="{00000000-0008-0000-0200-0000B609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487" name="Text Box 1">
          <a:extLst>
            <a:ext uri="{FF2B5EF4-FFF2-40B4-BE49-F238E27FC236}">
              <a16:creationId xmlns:a16="http://schemas.microsoft.com/office/drawing/2014/main" xmlns="" id="{00000000-0008-0000-0200-0000B709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2488" name="Text Box 4">
          <a:extLst>
            <a:ext uri="{FF2B5EF4-FFF2-40B4-BE49-F238E27FC236}">
              <a16:creationId xmlns:a16="http://schemas.microsoft.com/office/drawing/2014/main" xmlns="" id="{00000000-0008-0000-0200-0000B809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2489" name="Text Box 1">
          <a:extLst>
            <a:ext uri="{FF2B5EF4-FFF2-40B4-BE49-F238E27FC236}">
              <a16:creationId xmlns:a16="http://schemas.microsoft.com/office/drawing/2014/main" xmlns="" id="{00000000-0008-0000-0200-0000B909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2490" name="Text Box 4">
          <a:extLst>
            <a:ext uri="{FF2B5EF4-FFF2-40B4-BE49-F238E27FC236}">
              <a16:creationId xmlns:a16="http://schemas.microsoft.com/office/drawing/2014/main" xmlns="" id="{00000000-0008-0000-0200-0000BA09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491" name="Text Box 1">
          <a:extLst>
            <a:ext uri="{FF2B5EF4-FFF2-40B4-BE49-F238E27FC236}">
              <a16:creationId xmlns:a16="http://schemas.microsoft.com/office/drawing/2014/main" xmlns="" id="{00000000-0008-0000-0200-0000BB09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492" name="Text Box 2">
          <a:extLst>
            <a:ext uri="{FF2B5EF4-FFF2-40B4-BE49-F238E27FC236}">
              <a16:creationId xmlns:a16="http://schemas.microsoft.com/office/drawing/2014/main" xmlns="" id="{00000000-0008-0000-0200-0000BC09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493" name="Text Box 1">
          <a:extLst>
            <a:ext uri="{FF2B5EF4-FFF2-40B4-BE49-F238E27FC236}">
              <a16:creationId xmlns:a16="http://schemas.microsoft.com/office/drawing/2014/main" xmlns="" id="{00000000-0008-0000-0200-0000BD09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494" name="Text Box 2">
          <a:extLst>
            <a:ext uri="{FF2B5EF4-FFF2-40B4-BE49-F238E27FC236}">
              <a16:creationId xmlns:a16="http://schemas.microsoft.com/office/drawing/2014/main" xmlns="" id="{00000000-0008-0000-0200-0000BE09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495" name="Text Box 1">
          <a:extLst>
            <a:ext uri="{FF2B5EF4-FFF2-40B4-BE49-F238E27FC236}">
              <a16:creationId xmlns:a16="http://schemas.microsoft.com/office/drawing/2014/main" xmlns="" id="{00000000-0008-0000-0200-0000BF09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496" name="Text Box 1">
          <a:extLst>
            <a:ext uri="{FF2B5EF4-FFF2-40B4-BE49-F238E27FC236}">
              <a16:creationId xmlns:a16="http://schemas.microsoft.com/office/drawing/2014/main" xmlns="" id="{00000000-0008-0000-0200-0000C009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497" name="Text Box 4">
          <a:extLst>
            <a:ext uri="{FF2B5EF4-FFF2-40B4-BE49-F238E27FC236}">
              <a16:creationId xmlns:a16="http://schemas.microsoft.com/office/drawing/2014/main" xmlns="" id="{00000000-0008-0000-0200-0000C109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2498" name="Text Box 1">
          <a:extLst>
            <a:ext uri="{FF2B5EF4-FFF2-40B4-BE49-F238E27FC236}">
              <a16:creationId xmlns:a16="http://schemas.microsoft.com/office/drawing/2014/main" xmlns="" id="{00000000-0008-0000-0200-0000C209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2499" name="Text Box 4">
          <a:extLst>
            <a:ext uri="{FF2B5EF4-FFF2-40B4-BE49-F238E27FC236}">
              <a16:creationId xmlns:a16="http://schemas.microsoft.com/office/drawing/2014/main" xmlns="" id="{00000000-0008-0000-0200-0000C309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500" name="Text Box 1">
          <a:extLst>
            <a:ext uri="{FF2B5EF4-FFF2-40B4-BE49-F238E27FC236}">
              <a16:creationId xmlns:a16="http://schemas.microsoft.com/office/drawing/2014/main" xmlns="" id="{00000000-0008-0000-0200-0000C409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501" name="Text Box 2">
          <a:extLst>
            <a:ext uri="{FF2B5EF4-FFF2-40B4-BE49-F238E27FC236}">
              <a16:creationId xmlns:a16="http://schemas.microsoft.com/office/drawing/2014/main" xmlns="" id="{00000000-0008-0000-0200-0000C509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502" name="Text Box 1">
          <a:extLst>
            <a:ext uri="{FF2B5EF4-FFF2-40B4-BE49-F238E27FC236}">
              <a16:creationId xmlns:a16="http://schemas.microsoft.com/office/drawing/2014/main" xmlns="" id="{00000000-0008-0000-0200-0000C609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503" name="Text Box 2">
          <a:extLst>
            <a:ext uri="{FF2B5EF4-FFF2-40B4-BE49-F238E27FC236}">
              <a16:creationId xmlns:a16="http://schemas.microsoft.com/office/drawing/2014/main" xmlns="" id="{00000000-0008-0000-0200-0000C709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2504" name="Text Box 1">
          <a:extLst>
            <a:ext uri="{FF2B5EF4-FFF2-40B4-BE49-F238E27FC236}">
              <a16:creationId xmlns:a16="http://schemas.microsoft.com/office/drawing/2014/main" xmlns="" id="{00000000-0008-0000-0200-0000C809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2505" name="Text Box 1">
          <a:extLst>
            <a:ext uri="{FF2B5EF4-FFF2-40B4-BE49-F238E27FC236}">
              <a16:creationId xmlns:a16="http://schemas.microsoft.com/office/drawing/2014/main" xmlns="" id="{00000000-0008-0000-0200-0000C909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2506" name="Text Box 4">
          <a:extLst>
            <a:ext uri="{FF2B5EF4-FFF2-40B4-BE49-F238E27FC236}">
              <a16:creationId xmlns:a16="http://schemas.microsoft.com/office/drawing/2014/main" xmlns="" id="{00000000-0008-0000-0200-0000CA09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2507" name="Text Box 1">
          <a:extLst>
            <a:ext uri="{FF2B5EF4-FFF2-40B4-BE49-F238E27FC236}">
              <a16:creationId xmlns:a16="http://schemas.microsoft.com/office/drawing/2014/main" xmlns="" id="{00000000-0008-0000-0200-0000CB09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2508" name="Text Box 4">
          <a:extLst>
            <a:ext uri="{FF2B5EF4-FFF2-40B4-BE49-F238E27FC236}">
              <a16:creationId xmlns:a16="http://schemas.microsoft.com/office/drawing/2014/main" xmlns="" id="{00000000-0008-0000-0200-0000CC09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509" name="Text Box 1">
          <a:extLst>
            <a:ext uri="{FF2B5EF4-FFF2-40B4-BE49-F238E27FC236}">
              <a16:creationId xmlns:a16="http://schemas.microsoft.com/office/drawing/2014/main" xmlns="" id="{00000000-0008-0000-0200-0000CD09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510" name="Text Box 1">
          <a:extLst>
            <a:ext uri="{FF2B5EF4-FFF2-40B4-BE49-F238E27FC236}">
              <a16:creationId xmlns:a16="http://schemas.microsoft.com/office/drawing/2014/main" xmlns="" id="{00000000-0008-0000-0200-0000CE09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511" name="Text Box 4">
          <a:extLst>
            <a:ext uri="{FF2B5EF4-FFF2-40B4-BE49-F238E27FC236}">
              <a16:creationId xmlns:a16="http://schemas.microsoft.com/office/drawing/2014/main" xmlns="" id="{00000000-0008-0000-0200-0000CF09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2512" name="Text Box 1">
          <a:extLst>
            <a:ext uri="{FF2B5EF4-FFF2-40B4-BE49-F238E27FC236}">
              <a16:creationId xmlns:a16="http://schemas.microsoft.com/office/drawing/2014/main" xmlns="" id="{00000000-0008-0000-0200-0000D009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2513" name="Text Box 4">
          <a:extLst>
            <a:ext uri="{FF2B5EF4-FFF2-40B4-BE49-F238E27FC236}">
              <a16:creationId xmlns:a16="http://schemas.microsoft.com/office/drawing/2014/main" xmlns="" id="{00000000-0008-0000-0200-0000D109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514" name="Text Box 1">
          <a:extLst>
            <a:ext uri="{FF2B5EF4-FFF2-40B4-BE49-F238E27FC236}">
              <a16:creationId xmlns:a16="http://schemas.microsoft.com/office/drawing/2014/main" xmlns="" id="{00000000-0008-0000-0200-0000D209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515" name="Text Box 2">
          <a:extLst>
            <a:ext uri="{FF2B5EF4-FFF2-40B4-BE49-F238E27FC236}">
              <a16:creationId xmlns:a16="http://schemas.microsoft.com/office/drawing/2014/main" xmlns="" id="{00000000-0008-0000-0200-0000D309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516" name="Text Box 1">
          <a:extLst>
            <a:ext uri="{FF2B5EF4-FFF2-40B4-BE49-F238E27FC236}">
              <a16:creationId xmlns:a16="http://schemas.microsoft.com/office/drawing/2014/main" xmlns="" id="{00000000-0008-0000-0200-0000D409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517" name="Text Box 2">
          <a:extLst>
            <a:ext uri="{FF2B5EF4-FFF2-40B4-BE49-F238E27FC236}">
              <a16:creationId xmlns:a16="http://schemas.microsoft.com/office/drawing/2014/main" xmlns="" id="{00000000-0008-0000-0200-0000D509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2518" name="Text Box 1">
          <a:extLst>
            <a:ext uri="{FF2B5EF4-FFF2-40B4-BE49-F238E27FC236}">
              <a16:creationId xmlns:a16="http://schemas.microsoft.com/office/drawing/2014/main" xmlns="" id="{00000000-0008-0000-0200-0000D609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2519" name="Text Box 4">
          <a:extLst>
            <a:ext uri="{FF2B5EF4-FFF2-40B4-BE49-F238E27FC236}">
              <a16:creationId xmlns:a16="http://schemas.microsoft.com/office/drawing/2014/main" xmlns="" id="{00000000-0008-0000-0200-0000D709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2520" name="Text Box 1">
          <a:extLst>
            <a:ext uri="{FF2B5EF4-FFF2-40B4-BE49-F238E27FC236}">
              <a16:creationId xmlns:a16="http://schemas.microsoft.com/office/drawing/2014/main" xmlns="" id="{00000000-0008-0000-0200-0000D809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2521" name="Text Box 4">
          <a:extLst>
            <a:ext uri="{FF2B5EF4-FFF2-40B4-BE49-F238E27FC236}">
              <a16:creationId xmlns:a16="http://schemas.microsoft.com/office/drawing/2014/main" xmlns="" id="{00000000-0008-0000-0200-0000D909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522" name="Text Box 1">
          <a:extLst>
            <a:ext uri="{FF2B5EF4-FFF2-40B4-BE49-F238E27FC236}">
              <a16:creationId xmlns:a16="http://schemas.microsoft.com/office/drawing/2014/main" xmlns="" id="{00000000-0008-0000-0200-0000DA09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523" name="Text Box 2">
          <a:extLst>
            <a:ext uri="{FF2B5EF4-FFF2-40B4-BE49-F238E27FC236}">
              <a16:creationId xmlns:a16="http://schemas.microsoft.com/office/drawing/2014/main" xmlns="" id="{00000000-0008-0000-0200-0000DB09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524" name="Text Box 1">
          <a:extLst>
            <a:ext uri="{FF2B5EF4-FFF2-40B4-BE49-F238E27FC236}">
              <a16:creationId xmlns:a16="http://schemas.microsoft.com/office/drawing/2014/main" xmlns="" id="{00000000-0008-0000-0200-0000DC09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525" name="Text Box 2">
          <a:extLst>
            <a:ext uri="{FF2B5EF4-FFF2-40B4-BE49-F238E27FC236}">
              <a16:creationId xmlns:a16="http://schemas.microsoft.com/office/drawing/2014/main" xmlns="" id="{00000000-0008-0000-0200-0000DD09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526" name="Text Box 1">
          <a:extLst>
            <a:ext uri="{FF2B5EF4-FFF2-40B4-BE49-F238E27FC236}">
              <a16:creationId xmlns:a16="http://schemas.microsoft.com/office/drawing/2014/main" xmlns="" id="{00000000-0008-0000-0200-0000DE09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527" name="Text Box 2">
          <a:extLst>
            <a:ext uri="{FF2B5EF4-FFF2-40B4-BE49-F238E27FC236}">
              <a16:creationId xmlns:a16="http://schemas.microsoft.com/office/drawing/2014/main" xmlns="" id="{00000000-0008-0000-0200-0000DF09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528" name="Text Box 1">
          <a:extLst>
            <a:ext uri="{FF2B5EF4-FFF2-40B4-BE49-F238E27FC236}">
              <a16:creationId xmlns:a16="http://schemas.microsoft.com/office/drawing/2014/main" xmlns="" id="{00000000-0008-0000-0200-0000E009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529" name="Text Box 2">
          <a:extLst>
            <a:ext uri="{FF2B5EF4-FFF2-40B4-BE49-F238E27FC236}">
              <a16:creationId xmlns:a16="http://schemas.microsoft.com/office/drawing/2014/main" xmlns="" id="{00000000-0008-0000-0200-0000E109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2530" name="Text Box 1">
          <a:extLst>
            <a:ext uri="{FF2B5EF4-FFF2-40B4-BE49-F238E27FC236}">
              <a16:creationId xmlns:a16="http://schemas.microsoft.com/office/drawing/2014/main" xmlns="" id="{00000000-0008-0000-0200-0000E209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2531" name="Text Box 4">
          <a:extLst>
            <a:ext uri="{FF2B5EF4-FFF2-40B4-BE49-F238E27FC236}">
              <a16:creationId xmlns:a16="http://schemas.microsoft.com/office/drawing/2014/main" xmlns="" id="{00000000-0008-0000-0200-0000E309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2532" name="Text Box 1">
          <a:extLst>
            <a:ext uri="{FF2B5EF4-FFF2-40B4-BE49-F238E27FC236}">
              <a16:creationId xmlns:a16="http://schemas.microsoft.com/office/drawing/2014/main" xmlns="" id="{00000000-0008-0000-0200-0000E409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2533" name="Text Box 4">
          <a:extLst>
            <a:ext uri="{FF2B5EF4-FFF2-40B4-BE49-F238E27FC236}">
              <a16:creationId xmlns:a16="http://schemas.microsoft.com/office/drawing/2014/main" xmlns="" id="{00000000-0008-0000-0200-0000E509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534" name="Text Box 1">
          <a:extLst>
            <a:ext uri="{FF2B5EF4-FFF2-40B4-BE49-F238E27FC236}">
              <a16:creationId xmlns:a16="http://schemas.microsoft.com/office/drawing/2014/main" xmlns="" id="{00000000-0008-0000-0200-0000E609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535" name="Text Box 2">
          <a:extLst>
            <a:ext uri="{FF2B5EF4-FFF2-40B4-BE49-F238E27FC236}">
              <a16:creationId xmlns:a16="http://schemas.microsoft.com/office/drawing/2014/main" xmlns="" id="{00000000-0008-0000-0200-0000E709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536" name="Text Box 1">
          <a:extLst>
            <a:ext uri="{FF2B5EF4-FFF2-40B4-BE49-F238E27FC236}">
              <a16:creationId xmlns:a16="http://schemas.microsoft.com/office/drawing/2014/main" xmlns="" id="{00000000-0008-0000-0200-0000E809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537" name="Text Box 2">
          <a:extLst>
            <a:ext uri="{FF2B5EF4-FFF2-40B4-BE49-F238E27FC236}">
              <a16:creationId xmlns:a16="http://schemas.microsoft.com/office/drawing/2014/main" xmlns="" id="{00000000-0008-0000-0200-0000E909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2538" name="Text Box 1">
          <a:extLst>
            <a:ext uri="{FF2B5EF4-FFF2-40B4-BE49-F238E27FC236}">
              <a16:creationId xmlns:a16="http://schemas.microsoft.com/office/drawing/2014/main" xmlns="" id="{00000000-0008-0000-0200-0000EA09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2539" name="Text Box 1">
          <a:extLst>
            <a:ext uri="{FF2B5EF4-FFF2-40B4-BE49-F238E27FC236}">
              <a16:creationId xmlns:a16="http://schemas.microsoft.com/office/drawing/2014/main" xmlns="" id="{00000000-0008-0000-0200-0000EB09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2540" name="Text Box 4">
          <a:extLst>
            <a:ext uri="{FF2B5EF4-FFF2-40B4-BE49-F238E27FC236}">
              <a16:creationId xmlns:a16="http://schemas.microsoft.com/office/drawing/2014/main" xmlns="" id="{00000000-0008-0000-0200-0000EC09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2541" name="Text Box 1">
          <a:extLst>
            <a:ext uri="{FF2B5EF4-FFF2-40B4-BE49-F238E27FC236}">
              <a16:creationId xmlns:a16="http://schemas.microsoft.com/office/drawing/2014/main" xmlns="" id="{00000000-0008-0000-0200-0000ED09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2542" name="Text Box 4">
          <a:extLst>
            <a:ext uri="{FF2B5EF4-FFF2-40B4-BE49-F238E27FC236}">
              <a16:creationId xmlns:a16="http://schemas.microsoft.com/office/drawing/2014/main" xmlns="" id="{00000000-0008-0000-0200-0000EE09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2543" name="Text Box 1">
          <a:extLst>
            <a:ext uri="{FF2B5EF4-FFF2-40B4-BE49-F238E27FC236}">
              <a16:creationId xmlns:a16="http://schemas.microsoft.com/office/drawing/2014/main" xmlns="" id="{00000000-0008-0000-0200-0000EF09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2544" name="Text Box 2">
          <a:extLst>
            <a:ext uri="{FF2B5EF4-FFF2-40B4-BE49-F238E27FC236}">
              <a16:creationId xmlns:a16="http://schemas.microsoft.com/office/drawing/2014/main" xmlns="" id="{00000000-0008-0000-0200-0000F009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2545" name="Text Box 1">
          <a:extLst>
            <a:ext uri="{FF2B5EF4-FFF2-40B4-BE49-F238E27FC236}">
              <a16:creationId xmlns:a16="http://schemas.microsoft.com/office/drawing/2014/main" xmlns="" id="{00000000-0008-0000-0200-0000F109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2546" name="Text Box 2">
          <a:extLst>
            <a:ext uri="{FF2B5EF4-FFF2-40B4-BE49-F238E27FC236}">
              <a16:creationId xmlns:a16="http://schemas.microsoft.com/office/drawing/2014/main" xmlns="" id="{00000000-0008-0000-0200-0000F209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2547" name="Text Box 1">
          <a:extLst>
            <a:ext uri="{FF2B5EF4-FFF2-40B4-BE49-F238E27FC236}">
              <a16:creationId xmlns:a16="http://schemas.microsoft.com/office/drawing/2014/main" xmlns="" id="{00000000-0008-0000-0200-0000F309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2548" name="Text Box 1">
          <a:extLst>
            <a:ext uri="{FF2B5EF4-FFF2-40B4-BE49-F238E27FC236}">
              <a16:creationId xmlns:a16="http://schemas.microsoft.com/office/drawing/2014/main" xmlns="" id="{00000000-0008-0000-0200-0000F409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2549" name="Text Box 4">
          <a:extLst>
            <a:ext uri="{FF2B5EF4-FFF2-40B4-BE49-F238E27FC236}">
              <a16:creationId xmlns:a16="http://schemas.microsoft.com/office/drawing/2014/main" xmlns="" id="{00000000-0008-0000-0200-0000F509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2550" name="Text Box 1">
          <a:extLst>
            <a:ext uri="{FF2B5EF4-FFF2-40B4-BE49-F238E27FC236}">
              <a16:creationId xmlns:a16="http://schemas.microsoft.com/office/drawing/2014/main" xmlns="" id="{00000000-0008-0000-0200-0000F609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2551" name="Text Box 4">
          <a:extLst>
            <a:ext uri="{FF2B5EF4-FFF2-40B4-BE49-F238E27FC236}">
              <a16:creationId xmlns:a16="http://schemas.microsoft.com/office/drawing/2014/main" xmlns="" id="{00000000-0008-0000-0200-0000F709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2552" name="Text Box 1">
          <a:extLst>
            <a:ext uri="{FF2B5EF4-FFF2-40B4-BE49-F238E27FC236}">
              <a16:creationId xmlns:a16="http://schemas.microsoft.com/office/drawing/2014/main" xmlns="" id="{00000000-0008-0000-0200-0000F809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2553" name="Text Box 1">
          <a:extLst>
            <a:ext uri="{FF2B5EF4-FFF2-40B4-BE49-F238E27FC236}">
              <a16:creationId xmlns:a16="http://schemas.microsoft.com/office/drawing/2014/main" xmlns="" id="{00000000-0008-0000-0200-0000F909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2554" name="Text Box 4">
          <a:extLst>
            <a:ext uri="{FF2B5EF4-FFF2-40B4-BE49-F238E27FC236}">
              <a16:creationId xmlns:a16="http://schemas.microsoft.com/office/drawing/2014/main" xmlns="" id="{00000000-0008-0000-0200-0000FA09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2555" name="Text Box 1">
          <a:extLst>
            <a:ext uri="{FF2B5EF4-FFF2-40B4-BE49-F238E27FC236}">
              <a16:creationId xmlns:a16="http://schemas.microsoft.com/office/drawing/2014/main" xmlns="" id="{00000000-0008-0000-0200-0000FB09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2556" name="Text Box 4">
          <a:extLst>
            <a:ext uri="{FF2B5EF4-FFF2-40B4-BE49-F238E27FC236}">
              <a16:creationId xmlns:a16="http://schemas.microsoft.com/office/drawing/2014/main" xmlns="" id="{00000000-0008-0000-0200-0000FC09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557" name="Text Box 1">
          <a:extLst>
            <a:ext uri="{FF2B5EF4-FFF2-40B4-BE49-F238E27FC236}">
              <a16:creationId xmlns:a16="http://schemas.microsoft.com/office/drawing/2014/main" xmlns="" id="{00000000-0008-0000-0200-0000FD09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558" name="Text Box 2">
          <a:extLst>
            <a:ext uri="{FF2B5EF4-FFF2-40B4-BE49-F238E27FC236}">
              <a16:creationId xmlns:a16="http://schemas.microsoft.com/office/drawing/2014/main" xmlns="" id="{00000000-0008-0000-0200-0000FE09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559" name="Text Box 1">
          <a:extLst>
            <a:ext uri="{FF2B5EF4-FFF2-40B4-BE49-F238E27FC236}">
              <a16:creationId xmlns:a16="http://schemas.microsoft.com/office/drawing/2014/main" xmlns="" id="{00000000-0008-0000-0200-0000FF09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560" name="Text Box 2">
          <a:extLst>
            <a:ext uri="{FF2B5EF4-FFF2-40B4-BE49-F238E27FC236}">
              <a16:creationId xmlns:a16="http://schemas.microsoft.com/office/drawing/2014/main" xmlns="" id="{00000000-0008-0000-0200-000000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2561" name="Text Box 1">
          <a:extLst>
            <a:ext uri="{FF2B5EF4-FFF2-40B4-BE49-F238E27FC236}">
              <a16:creationId xmlns:a16="http://schemas.microsoft.com/office/drawing/2014/main" xmlns="" id="{00000000-0008-0000-0200-0000010A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2562" name="Text Box 4">
          <a:extLst>
            <a:ext uri="{FF2B5EF4-FFF2-40B4-BE49-F238E27FC236}">
              <a16:creationId xmlns:a16="http://schemas.microsoft.com/office/drawing/2014/main" xmlns="" id="{00000000-0008-0000-0200-0000020A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2563" name="Text Box 1">
          <a:extLst>
            <a:ext uri="{FF2B5EF4-FFF2-40B4-BE49-F238E27FC236}">
              <a16:creationId xmlns:a16="http://schemas.microsoft.com/office/drawing/2014/main" xmlns="" id="{00000000-0008-0000-0200-0000030A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2564" name="Text Box 4">
          <a:extLst>
            <a:ext uri="{FF2B5EF4-FFF2-40B4-BE49-F238E27FC236}">
              <a16:creationId xmlns:a16="http://schemas.microsoft.com/office/drawing/2014/main" xmlns="" id="{00000000-0008-0000-0200-0000040A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565" name="Text Box 1">
          <a:extLst>
            <a:ext uri="{FF2B5EF4-FFF2-40B4-BE49-F238E27FC236}">
              <a16:creationId xmlns:a16="http://schemas.microsoft.com/office/drawing/2014/main" xmlns="" id="{00000000-0008-0000-0200-0000050A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566" name="Text Box 2">
          <a:extLst>
            <a:ext uri="{FF2B5EF4-FFF2-40B4-BE49-F238E27FC236}">
              <a16:creationId xmlns:a16="http://schemas.microsoft.com/office/drawing/2014/main" xmlns="" id="{00000000-0008-0000-0200-0000060A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567" name="Text Box 1">
          <a:extLst>
            <a:ext uri="{FF2B5EF4-FFF2-40B4-BE49-F238E27FC236}">
              <a16:creationId xmlns:a16="http://schemas.microsoft.com/office/drawing/2014/main" xmlns="" id="{00000000-0008-0000-0200-0000070A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568" name="Text Box 2">
          <a:extLst>
            <a:ext uri="{FF2B5EF4-FFF2-40B4-BE49-F238E27FC236}">
              <a16:creationId xmlns:a16="http://schemas.microsoft.com/office/drawing/2014/main" xmlns="" id="{00000000-0008-0000-0200-0000080A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569" name="Text Box 1">
          <a:extLst>
            <a:ext uri="{FF2B5EF4-FFF2-40B4-BE49-F238E27FC236}">
              <a16:creationId xmlns:a16="http://schemas.microsoft.com/office/drawing/2014/main" xmlns="" id="{00000000-0008-0000-0200-0000090A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570" name="Text Box 2">
          <a:extLst>
            <a:ext uri="{FF2B5EF4-FFF2-40B4-BE49-F238E27FC236}">
              <a16:creationId xmlns:a16="http://schemas.microsoft.com/office/drawing/2014/main" xmlns="" id="{00000000-0008-0000-0200-00000A0A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571" name="Text Box 1">
          <a:extLst>
            <a:ext uri="{FF2B5EF4-FFF2-40B4-BE49-F238E27FC236}">
              <a16:creationId xmlns:a16="http://schemas.microsoft.com/office/drawing/2014/main" xmlns="" id="{00000000-0008-0000-0200-00000B0A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572" name="Text Box 2">
          <a:extLst>
            <a:ext uri="{FF2B5EF4-FFF2-40B4-BE49-F238E27FC236}">
              <a16:creationId xmlns:a16="http://schemas.microsoft.com/office/drawing/2014/main" xmlns="" id="{00000000-0008-0000-0200-00000C0A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573" name="Text Box 1">
          <a:extLst>
            <a:ext uri="{FF2B5EF4-FFF2-40B4-BE49-F238E27FC236}">
              <a16:creationId xmlns:a16="http://schemas.microsoft.com/office/drawing/2014/main" xmlns="" id="{00000000-0008-0000-0200-00000D0A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2574" name="Text Box 4">
          <a:extLst>
            <a:ext uri="{FF2B5EF4-FFF2-40B4-BE49-F238E27FC236}">
              <a16:creationId xmlns:a16="http://schemas.microsoft.com/office/drawing/2014/main" xmlns="" id="{00000000-0008-0000-0200-00000E0A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2575" name="Text Box 1">
          <a:extLst>
            <a:ext uri="{FF2B5EF4-FFF2-40B4-BE49-F238E27FC236}">
              <a16:creationId xmlns:a16="http://schemas.microsoft.com/office/drawing/2014/main" xmlns="" id="{00000000-0008-0000-0200-00000F0A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2576" name="Text Box 4">
          <a:extLst>
            <a:ext uri="{FF2B5EF4-FFF2-40B4-BE49-F238E27FC236}">
              <a16:creationId xmlns:a16="http://schemas.microsoft.com/office/drawing/2014/main" xmlns="" id="{00000000-0008-0000-0200-0000100A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577" name="Text Box 1">
          <a:extLst>
            <a:ext uri="{FF2B5EF4-FFF2-40B4-BE49-F238E27FC236}">
              <a16:creationId xmlns:a16="http://schemas.microsoft.com/office/drawing/2014/main" xmlns="" id="{00000000-0008-0000-0200-0000110A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578" name="Text Box 2">
          <a:extLst>
            <a:ext uri="{FF2B5EF4-FFF2-40B4-BE49-F238E27FC236}">
              <a16:creationId xmlns:a16="http://schemas.microsoft.com/office/drawing/2014/main" xmlns="" id="{00000000-0008-0000-0200-0000120A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579" name="Text Box 1">
          <a:extLst>
            <a:ext uri="{FF2B5EF4-FFF2-40B4-BE49-F238E27FC236}">
              <a16:creationId xmlns:a16="http://schemas.microsoft.com/office/drawing/2014/main" xmlns="" id="{00000000-0008-0000-0200-0000130A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580" name="Text Box 2">
          <a:extLst>
            <a:ext uri="{FF2B5EF4-FFF2-40B4-BE49-F238E27FC236}">
              <a16:creationId xmlns:a16="http://schemas.microsoft.com/office/drawing/2014/main" xmlns="" id="{00000000-0008-0000-0200-0000140A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581" name="Text Box 1">
          <a:extLst>
            <a:ext uri="{FF2B5EF4-FFF2-40B4-BE49-F238E27FC236}">
              <a16:creationId xmlns:a16="http://schemas.microsoft.com/office/drawing/2014/main" xmlns="" id="{00000000-0008-0000-0200-0000150A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582" name="Text Box 1">
          <a:extLst>
            <a:ext uri="{FF2B5EF4-FFF2-40B4-BE49-F238E27FC236}">
              <a16:creationId xmlns:a16="http://schemas.microsoft.com/office/drawing/2014/main" xmlns="" id="{00000000-0008-0000-0200-0000160A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583" name="Text Box 4">
          <a:extLst>
            <a:ext uri="{FF2B5EF4-FFF2-40B4-BE49-F238E27FC236}">
              <a16:creationId xmlns:a16="http://schemas.microsoft.com/office/drawing/2014/main" xmlns="" id="{00000000-0008-0000-0200-0000170A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2584" name="Text Box 1">
          <a:extLst>
            <a:ext uri="{FF2B5EF4-FFF2-40B4-BE49-F238E27FC236}">
              <a16:creationId xmlns:a16="http://schemas.microsoft.com/office/drawing/2014/main" xmlns="" id="{00000000-0008-0000-0200-0000180A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2585" name="Text Box 4">
          <a:extLst>
            <a:ext uri="{FF2B5EF4-FFF2-40B4-BE49-F238E27FC236}">
              <a16:creationId xmlns:a16="http://schemas.microsoft.com/office/drawing/2014/main" xmlns="" id="{00000000-0008-0000-0200-0000190A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586" name="Text Box 1">
          <a:extLst>
            <a:ext uri="{FF2B5EF4-FFF2-40B4-BE49-F238E27FC236}">
              <a16:creationId xmlns:a16="http://schemas.microsoft.com/office/drawing/2014/main" xmlns="" id="{00000000-0008-0000-0200-00001A0A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587" name="Text Box 2">
          <a:extLst>
            <a:ext uri="{FF2B5EF4-FFF2-40B4-BE49-F238E27FC236}">
              <a16:creationId xmlns:a16="http://schemas.microsoft.com/office/drawing/2014/main" xmlns="" id="{00000000-0008-0000-0200-00001B0A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588" name="Text Box 1">
          <a:extLst>
            <a:ext uri="{FF2B5EF4-FFF2-40B4-BE49-F238E27FC236}">
              <a16:creationId xmlns:a16="http://schemas.microsoft.com/office/drawing/2014/main" xmlns="" id="{00000000-0008-0000-0200-00001C0A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589" name="Text Box 2">
          <a:extLst>
            <a:ext uri="{FF2B5EF4-FFF2-40B4-BE49-F238E27FC236}">
              <a16:creationId xmlns:a16="http://schemas.microsoft.com/office/drawing/2014/main" xmlns="" id="{00000000-0008-0000-0200-00001D0A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2590" name="Text Box 1">
          <a:extLst>
            <a:ext uri="{FF2B5EF4-FFF2-40B4-BE49-F238E27FC236}">
              <a16:creationId xmlns:a16="http://schemas.microsoft.com/office/drawing/2014/main" xmlns="" id="{00000000-0008-0000-0200-00001E0A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2591" name="Text Box 1">
          <a:extLst>
            <a:ext uri="{FF2B5EF4-FFF2-40B4-BE49-F238E27FC236}">
              <a16:creationId xmlns:a16="http://schemas.microsoft.com/office/drawing/2014/main" xmlns="" id="{00000000-0008-0000-0200-00001F0A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2592" name="Text Box 4">
          <a:extLst>
            <a:ext uri="{FF2B5EF4-FFF2-40B4-BE49-F238E27FC236}">
              <a16:creationId xmlns:a16="http://schemas.microsoft.com/office/drawing/2014/main" xmlns="" id="{00000000-0008-0000-0200-0000200A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2593" name="Text Box 1">
          <a:extLst>
            <a:ext uri="{FF2B5EF4-FFF2-40B4-BE49-F238E27FC236}">
              <a16:creationId xmlns:a16="http://schemas.microsoft.com/office/drawing/2014/main" xmlns="" id="{00000000-0008-0000-0200-0000210A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2594" name="Text Box 4">
          <a:extLst>
            <a:ext uri="{FF2B5EF4-FFF2-40B4-BE49-F238E27FC236}">
              <a16:creationId xmlns:a16="http://schemas.microsoft.com/office/drawing/2014/main" xmlns="" id="{00000000-0008-0000-0200-0000220A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595" name="Text Box 1">
          <a:extLst>
            <a:ext uri="{FF2B5EF4-FFF2-40B4-BE49-F238E27FC236}">
              <a16:creationId xmlns:a16="http://schemas.microsoft.com/office/drawing/2014/main" xmlns="" id="{00000000-0008-0000-0200-0000230A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596" name="Text Box 1">
          <a:extLst>
            <a:ext uri="{FF2B5EF4-FFF2-40B4-BE49-F238E27FC236}">
              <a16:creationId xmlns:a16="http://schemas.microsoft.com/office/drawing/2014/main" xmlns="" id="{00000000-0008-0000-0200-0000240A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597" name="Text Box 4">
          <a:extLst>
            <a:ext uri="{FF2B5EF4-FFF2-40B4-BE49-F238E27FC236}">
              <a16:creationId xmlns:a16="http://schemas.microsoft.com/office/drawing/2014/main" xmlns="" id="{00000000-0008-0000-0200-0000250A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2598" name="Text Box 1">
          <a:extLst>
            <a:ext uri="{FF2B5EF4-FFF2-40B4-BE49-F238E27FC236}">
              <a16:creationId xmlns:a16="http://schemas.microsoft.com/office/drawing/2014/main" xmlns="" id="{00000000-0008-0000-0200-0000260A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2599" name="Text Box 4">
          <a:extLst>
            <a:ext uri="{FF2B5EF4-FFF2-40B4-BE49-F238E27FC236}">
              <a16:creationId xmlns:a16="http://schemas.microsoft.com/office/drawing/2014/main" xmlns="" id="{00000000-0008-0000-0200-0000270A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600" name="Text Box 1">
          <a:extLst>
            <a:ext uri="{FF2B5EF4-FFF2-40B4-BE49-F238E27FC236}">
              <a16:creationId xmlns:a16="http://schemas.microsoft.com/office/drawing/2014/main" xmlns="" id="{00000000-0008-0000-0200-0000280A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601" name="Text Box 2">
          <a:extLst>
            <a:ext uri="{FF2B5EF4-FFF2-40B4-BE49-F238E27FC236}">
              <a16:creationId xmlns:a16="http://schemas.microsoft.com/office/drawing/2014/main" xmlns="" id="{00000000-0008-0000-0200-0000290A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602" name="Text Box 1">
          <a:extLst>
            <a:ext uri="{FF2B5EF4-FFF2-40B4-BE49-F238E27FC236}">
              <a16:creationId xmlns:a16="http://schemas.microsoft.com/office/drawing/2014/main" xmlns="" id="{00000000-0008-0000-0200-00002A0A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603" name="Text Box 2">
          <a:extLst>
            <a:ext uri="{FF2B5EF4-FFF2-40B4-BE49-F238E27FC236}">
              <a16:creationId xmlns:a16="http://schemas.microsoft.com/office/drawing/2014/main" xmlns="" id="{00000000-0008-0000-0200-00002B0A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2604" name="Text Box 1">
          <a:extLst>
            <a:ext uri="{FF2B5EF4-FFF2-40B4-BE49-F238E27FC236}">
              <a16:creationId xmlns:a16="http://schemas.microsoft.com/office/drawing/2014/main" xmlns="" id="{00000000-0008-0000-0200-00002C0A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2605" name="Text Box 4">
          <a:extLst>
            <a:ext uri="{FF2B5EF4-FFF2-40B4-BE49-F238E27FC236}">
              <a16:creationId xmlns:a16="http://schemas.microsoft.com/office/drawing/2014/main" xmlns="" id="{00000000-0008-0000-0200-00002D0A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2606" name="Text Box 1">
          <a:extLst>
            <a:ext uri="{FF2B5EF4-FFF2-40B4-BE49-F238E27FC236}">
              <a16:creationId xmlns:a16="http://schemas.microsoft.com/office/drawing/2014/main" xmlns="" id="{00000000-0008-0000-0200-00002E0A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2607" name="Text Box 4">
          <a:extLst>
            <a:ext uri="{FF2B5EF4-FFF2-40B4-BE49-F238E27FC236}">
              <a16:creationId xmlns:a16="http://schemas.microsoft.com/office/drawing/2014/main" xmlns="" id="{00000000-0008-0000-0200-00002F0A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608" name="Text Box 1">
          <a:extLst>
            <a:ext uri="{FF2B5EF4-FFF2-40B4-BE49-F238E27FC236}">
              <a16:creationId xmlns:a16="http://schemas.microsoft.com/office/drawing/2014/main" xmlns="" id="{00000000-0008-0000-0200-0000300A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609" name="Text Box 2">
          <a:extLst>
            <a:ext uri="{FF2B5EF4-FFF2-40B4-BE49-F238E27FC236}">
              <a16:creationId xmlns:a16="http://schemas.microsoft.com/office/drawing/2014/main" xmlns="" id="{00000000-0008-0000-0200-0000310A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610" name="Text Box 1">
          <a:extLst>
            <a:ext uri="{FF2B5EF4-FFF2-40B4-BE49-F238E27FC236}">
              <a16:creationId xmlns:a16="http://schemas.microsoft.com/office/drawing/2014/main" xmlns="" id="{00000000-0008-0000-0200-0000320A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611" name="Text Box 2">
          <a:extLst>
            <a:ext uri="{FF2B5EF4-FFF2-40B4-BE49-F238E27FC236}">
              <a16:creationId xmlns:a16="http://schemas.microsoft.com/office/drawing/2014/main" xmlns="" id="{00000000-0008-0000-0200-0000330A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612" name="Text Box 1">
          <a:extLst>
            <a:ext uri="{FF2B5EF4-FFF2-40B4-BE49-F238E27FC236}">
              <a16:creationId xmlns:a16="http://schemas.microsoft.com/office/drawing/2014/main" xmlns="" id="{00000000-0008-0000-0200-0000340A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613" name="Text Box 2">
          <a:extLst>
            <a:ext uri="{FF2B5EF4-FFF2-40B4-BE49-F238E27FC236}">
              <a16:creationId xmlns:a16="http://schemas.microsoft.com/office/drawing/2014/main" xmlns="" id="{00000000-0008-0000-0200-0000350A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614" name="Text Box 1">
          <a:extLst>
            <a:ext uri="{FF2B5EF4-FFF2-40B4-BE49-F238E27FC236}">
              <a16:creationId xmlns:a16="http://schemas.microsoft.com/office/drawing/2014/main" xmlns="" id="{00000000-0008-0000-0200-0000360A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615" name="Text Box 2">
          <a:extLst>
            <a:ext uri="{FF2B5EF4-FFF2-40B4-BE49-F238E27FC236}">
              <a16:creationId xmlns:a16="http://schemas.microsoft.com/office/drawing/2014/main" xmlns="" id="{00000000-0008-0000-0200-0000370A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2616" name="Text Box 4">
          <a:extLst>
            <a:ext uri="{FF2B5EF4-FFF2-40B4-BE49-F238E27FC236}">
              <a16:creationId xmlns:a16="http://schemas.microsoft.com/office/drawing/2014/main" xmlns="" id="{00000000-0008-0000-0200-0000380A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2617" name="Text Box 1">
          <a:extLst>
            <a:ext uri="{FF2B5EF4-FFF2-40B4-BE49-F238E27FC236}">
              <a16:creationId xmlns:a16="http://schemas.microsoft.com/office/drawing/2014/main" xmlns="" id="{00000000-0008-0000-0200-0000390A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2618" name="Text Box 4">
          <a:extLst>
            <a:ext uri="{FF2B5EF4-FFF2-40B4-BE49-F238E27FC236}">
              <a16:creationId xmlns:a16="http://schemas.microsoft.com/office/drawing/2014/main" xmlns="" id="{00000000-0008-0000-0200-00003A0A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619" name="Text Box 1">
          <a:extLst>
            <a:ext uri="{FF2B5EF4-FFF2-40B4-BE49-F238E27FC236}">
              <a16:creationId xmlns:a16="http://schemas.microsoft.com/office/drawing/2014/main" xmlns="" id="{00000000-0008-0000-0200-00003B0A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620" name="Text Box 2">
          <a:extLst>
            <a:ext uri="{FF2B5EF4-FFF2-40B4-BE49-F238E27FC236}">
              <a16:creationId xmlns:a16="http://schemas.microsoft.com/office/drawing/2014/main" xmlns="" id="{00000000-0008-0000-0200-00003C0A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621" name="Text Box 1">
          <a:extLst>
            <a:ext uri="{FF2B5EF4-FFF2-40B4-BE49-F238E27FC236}">
              <a16:creationId xmlns:a16="http://schemas.microsoft.com/office/drawing/2014/main" xmlns="" id="{00000000-0008-0000-0200-00003D0A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622" name="Text Box 2">
          <a:extLst>
            <a:ext uri="{FF2B5EF4-FFF2-40B4-BE49-F238E27FC236}">
              <a16:creationId xmlns:a16="http://schemas.microsoft.com/office/drawing/2014/main" xmlns="" id="{00000000-0008-0000-0200-00003E0A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623" name="Text Box 1">
          <a:extLst>
            <a:ext uri="{FF2B5EF4-FFF2-40B4-BE49-F238E27FC236}">
              <a16:creationId xmlns:a16="http://schemas.microsoft.com/office/drawing/2014/main" xmlns="" id="{00000000-0008-0000-0200-00003F0A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624" name="Text Box 4">
          <a:extLst>
            <a:ext uri="{FF2B5EF4-FFF2-40B4-BE49-F238E27FC236}">
              <a16:creationId xmlns:a16="http://schemas.microsoft.com/office/drawing/2014/main" xmlns="" id="{00000000-0008-0000-0200-0000400A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2625" name="Text Box 1">
          <a:extLst>
            <a:ext uri="{FF2B5EF4-FFF2-40B4-BE49-F238E27FC236}">
              <a16:creationId xmlns:a16="http://schemas.microsoft.com/office/drawing/2014/main" xmlns="" id="{00000000-0008-0000-0200-0000410A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2626" name="Text Box 4">
          <a:extLst>
            <a:ext uri="{FF2B5EF4-FFF2-40B4-BE49-F238E27FC236}">
              <a16:creationId xmlns:a16="http://schemas.microsoft.com/office/drawing/2014/main" xmlns="" id="{00000000-0008-0000-0200-0000420A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627" name="Text Box 1">
          <a:extLst>
            <a:ext uri="{FF2B5EF4-FFF2-40B4-BE49-F238E27FC236}">
              <a16:creationId xmlns:a16="http://schemas.microsoft.com/office/drawing/2014/main" xmlns="" id="{00000000-0008-0000-0200-0000430A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628" name="Text Box 2">
          <a:extLst>
            <a:ext uri="{FF2B5EF4-FFF2-40B4-BE49-F238E27FC236}">
              <a16:creationId xmlns:a16="http://schemas.microsoft.com/office/drawing/2014/main" xmlns="" id="{00000000-0008-0000-0200-0000440A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629" name="Text Box 1">
          <a:extLst>
            <a:ext uri="{FF2B5EF4-FFF2-40B4-BE49-F238E27FC236}">
              <a16:creationId xmlns:a16="http://schemas.microsoft.com/office/drawing/2014/main" xmlns="" id="{00000000-0008-0000-0200-0000450A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630" name="Text Box 2">
          <a:extLst>
            <a:ext uri="{FF2B5EF4-FFF2-40B4-BE49-F238E27FC236}">
              <a16:creationId xmlns:a16="http://schemas.microsoft.com/office/drawing/2014/main" xmlns="" id="{00000000-0008-0000-0200-0000460A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2631" name="Text Box 1">
          <a:extLst>
            <a:ext uri="{FF2B5EF4-FFF2-40B4-BE49-F238E27FC236}">
              <a16:creationId xmlns:a16="http://schemas.microsoft.com/office/drawing/2014/main" xmlns="" id="{00000000-0008-0000-0200-0000470A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2632" name="Text Box 1">
          <a:extLst>
            <a:ext uri="{FF2B5EF4-FFF2-40B4-BE49-F238E27FC236}">
              <a16:creationId xmlns:a16="http://schemas.microsoft.com/office/drawing/2014/main" xmlns="" id="{00000000-0008-0000-0200-0000480A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2633" name="Text Box 4">
          <a:extLst>
            <a:ext uri="{FF2B5EF4-FFF2-40B4-BE49-F238E27FC236}">
              <a16:creationId xmlns:a16="http://schemas.microsoft.com/office/drawing/2014/main" xmlns="" id="{00000000-0008-0000-0200-0000490A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2634" name="Text Box 1">
          <a:extLst>
            <a:ext uri="{FF2B5EF4-FFF2-40B4-BE49-F238E27FC236}">
              <a16:creationId xmlns:a16="http://schemas.microsoft.com/office/drawing/2014/main" xmlns="" id="{00000000-0008-0000-0200-00004A0A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2635" name="Text Box 4">
          <a:extLst>
            <a:ext uri="{FF2B5EF4-FFF2-40B4-BE49-F238E27FC236}">
              <a16:creationId xmlns:a16="http://schemas.microsoft.com/office/drawing/2014/main" xmlns="" id="{00000000-0008-0000-0200-00004B0A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636" name="Text Box 1">
          <a:extLst>
            <a:ext uri="{FF2B5EF4-FFF2-40B4-BE49-F238E27FC236}">
              <a16:creationId xmlns:a16="http://schemas.microsoft.com/office/drawing/2014/main" xmlns="" id="{00000000-0008-0000-0200-00004C0A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637" name="Text Box 4">
          <a:extLst>
            <a:ext uri="{FF2B5EF4-FFF2-40B4-BE49-F238E27FC236}">
              <a16:creationId xmlns:a16="http://schemas.microsoft.com/office/drawing/2014/main" xmlns="" id="{00000000-0008-0000-0200-00004D0A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2638" name="Text Box 1">
          <a:extLst>
            <a:ext uri="{FF2B5EF4-FFF2-40B4-BE49-F238E27FC236}">
              <a16:creationId xmlns:a16="http://schemas.microsoft.com/office/drawing/2014/main" xmlns="" id="{00000000-0008-0000-0200-00004E0A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2639" name="Text Box 4">
          <a:extLst>
            <a:ext uri="{FF2B5EF4-FFF2-40B4-BE49-F238E27FC236}">
              <a16:creationId xmlns:a16="http://schemas.microsoft.com/office/drawing/2014/main" xmlns="" id="{00000000-0008-0000-0200-00004F0A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640" name="Text Box 1">
          <a:extLst>
            <a:ext uri="{FF2B5EF4-FFF2-40B4-BE49-F238E27FC236}">
              <a16:creationId xmlns:a16="http://schemas.microsoft.com/office/drawing/2014/main" xmlns="" id="{00000000-0008-0000-0200-0000500A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641" name="Text Box 2">
          <a:extLst>
            <a:ext uri="{FF2B5EF4-FFF2-40B4-BE49-F238E27FC236}">
              <a16:creationId xmlns:a16="http://schemas.microsoft.com/office/drawing/2014/main" xmlns="" id="{00000000-0008-0000-0200-0000510A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642" name="Text Box 1">
          <a:extLst>
            <a:ext uri="{FF2B5EF4-FFF2-40B4-BE49-F238E27FC236}">
              <a16:creationId xmlns:a16="http://schemas.microsoft.com/office/drawing/2014/main" xmlns="" id="{00000000-0008-0000-0200-0000520A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643" name="Text Box 2">
          <a:extLst>
            <a:ext uri="{FF2B5EF4-FFF2-40B4-BE49-F238E27FC236}">
              <a16:creationId xmlns:a16="http://schemas.microsoft.com/office/drawing/2014/main" xmlns="" id="{00000000-0008-0000-0200-0000530A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2644" name="Text Box 1">
          <a:extLst>
            <a:ext uri="{FF2B5EF4-FFF2-40B4-BE49-F238E27FC236}">
              <a16:creationId xmlns:a16="http://schemas.microsoft.com/office/drawing/2014/main" xmlns="" id="{00000000-0008-0000-0200-0000540A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2645" name="Text Box 4">
          <a:extLst>
            <a:ext uri="{FF2B5EF4-FFF2-40B4-BE49-F238E27FC236}">
              <a16:creationId xmlns:a16="http://schemas.microsoft.com/office/drawing/2014/main" xmlns="" id="{00000000-0008-0000-0200-0000550A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2646" name="Text Box 1">
          <a:extLst>
            <a:ext uri="{FF2B5EF4-FFF2-40B4-BE49-F238E27FC236}">
              <a16:creationId xmlns:a16="http://schemas.microsoft.com/office/drawing/2014/main" xmlns="" id="{00000000-0008-0000-0200-0000560A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2647" name="Text Box 4">
          <a:extLst>
            <a:ext uri="{FF2B5EF4-FFF2-40B4-BE49-F238E27FC236}">
              <a16:creationId xmlns:a16="http://schemas.microsoft.com/office/drawing/2014/main" xmlns="" id="{00000000-0008-0000-0200-0000570A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648" name="Text Box 1">
          <a:extLst>
            <a:ext uri="{FF2B5EF4-FFF2-40B4-BE49-F238E27FC236}">
              <a16:creationId xmlns:a16="http://schemas.microsoft.com/office/drawing/2014/main" xmlns="" id="{00000000-0008-0000-0200-0000580A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649" name="Text Box 2">
          <a:extLst>
            <a:ext uri="{FF2B5EF4-FFF2-40B4-BE49-F238E27FC236}">
              <a16:creationId xmlns:a16="http://schemas.microsoft.com/office/drawing/2014/main" xmlns="" id="{00000000-0008-0000-0200-0000590A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650" name="Text Box 1">
          <a:extLst>
            <a:ext uri="{FF2B5EF4-FFF2-40B4-BE49-F238E27FC236}">
              <a16:creationId xmlns:a16="http://schemas.microsoft.com/office/drawing/2014/main" xmlns="" id="{00000000-0008-0000-0200-00005A0A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651" name="Text Box 2">
          <a:extLst>
            <a:ext uri="{FF2B5EF4-FFF2-40B4-BE49-F238E27FC236}">
              <a16:creationId xmlns:a16="http://schemas.microsoft.com/office/drawing/2014/main" xmlns="" id="{00000000-0008-0000-0200-00005B0A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652" name="Text Box 1">
          <a:extLst>
            <a:ext uri="{FF2B5EF4-FFF2-40B4-BE49-F238E27FC236}">
              <a16:creationId xmlns:a16="http://schemas.microsoft.com/office/drawing/2014/main" xmlns="" id="{00000000-0008-0000-0200-00005C0A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653" name="Text Box 2">
          <a:extLst>
            <a:ext uri="{FF2B5EF4-FFF2-40B4-BE49-F238E27FC236}">
              <a16:creationId xmlns:a16="http://schemas.microsoft.com/office/drawing/2014/main" xmlns="" id="{00000000-0008-0000-0200-00005D0A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654" name="Text Box 1">
          <a:extLst>
            <a:ext uri="{FF2B5EF4-FFF2-40B4-BE49-F238E27FC236}">
              <a16:creationId xmlns:a16="http://schemas.microsoft.com/office/drawing/2014/main" xmlns="" id="{00000000-0008-0000-0200-00005E0A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655" name="Text Box 2">
          <a:extLst>
            <a:ext uri="{FF2B5EF4-FFF2-40B4-BE49-F238E27FC236}">
              <a16:creationId xmlns:a16="http://schemas.microsoft.com/office/drawing/2014/main" xmlns="" id="{00000000-0008-0000-0200-00005F0A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2656" name="Text Box 4">
          <a:extLst>
            <a:ext uri="{FF2B5EF4-FFF2-40B4-BE49-F238E27FC236}">
              <a16:creationId xmlns:a16="http://schemas.microsoft.com/office/drawing/2014/main" xmlns="" id="{00000000-0008-0000-0200-0000600A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2657" name="Text Box 1">
          <a:extLst>
            <a:ext uri="{FF2B5EF4-FFF2-40B4-BE49-F238E27FC236}">
              <a16:creationId xmlns:a16="http://schemas.microsoft.com/office/drawing/2014/main" xmlns="" id="{00000000-0008-0000-0200-0000610A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2658" name="Text Box 4">
          <a:extLst>
            <a:ext uri="{FF2B5EF4-FFF2-40B4-BE49-F238E27FC236}">
              <a16:creationId xmlns:a16="http://schemas.microsoft.com/office/drawing/2014/main" xmlns="" id="{00000000-0008-0000-0200-0000620A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659" name="Text Box 1">
          <a:extLst>
            <a:ext uri="{FF2B5EF4-FFF2-40B4-BE49-F238E27FC236}">
              <a16:creationId xmlns:a16="http://schemas.microsoft.com/office/drawing/2014/main" xmlns="" id="{00000000-0008-0000-0200-0000630A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660" name="Text Box 2">
          <a:extLst>
            <a:ext uri="{FF2B5EF4-FFF2-40B4-BE49-F238E27FC236}">
              <a16:creationId xmlns:a16="http://schemas.microsoft.com/office/drawing/2014/main" xmlns="" id="{00000000-0008-0000-0200-0000640A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661" name="Text Box 1">
          <a:extLst>
            <a:ext uri="{FF2B5EF4-FFF2-40B4-BE49-F238E27FC236}">
              <a16:creationId xmlns:a16="http://schemas.microsoft.com/office/drawing/2014/main" xmlns="" id="{00000000-0008-0000-0200-0000650A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662" name="Text Box 2">
          <a:extLst>
            <a:ext uri="{FF2B5EF4-FFF2-40B4-BE49-F238E27FC236}">
              <a16:creationId xmlns:a16="http://schemas.microsoft.com/office/drawing/2014/main" xmlns="" id="{00000000-0008-0000-0200-0000660A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663" name="Text Box 1">
          <a:extLst>
            <a:ext uri="{FF2B5EF4-FFF2-40B4-BE49-F238E27FC236}">
              <a16:creationId xmlns:a16="http://schemas.microsoft.com/office/drawing/2014/main" xmlns="" id="{00000000-0008-0000-0200-0000670A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664" name="Text Box 4">
          <a:extLst>
            <a:ext uri="{FF2B5EF4-FFF2-40B4-BE49-F238E27FC236}">
              <a16:creationId xmlns:a16="http://schemas.microsoft.com/office/drawing/2014/main" xmlns="" id="{00000000-0008-0000-0200-0000680A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2665" name="Text Box 1">
          <a:extLst>
            <a:ext uri="{FF2B5EF4-FFF2-40B4-BE49-F238E27FC236}">
              <a16:creationId xmlns:a16="http://schemas.microsoft.com/office/drawing/2014/main" xmlns="" id="{00000000-0008-0000-0200-0000690A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2666" name="Text Box 4">
          <a:extLst>
            <a:ext uri="{FF2B5EF4-FFF2-40B4-BE49-F238E27FC236}">
              <a16:creationId xmlns:a16="http://schemas.microsoft.com/office/drawing/2014/main" xmlns="" id="{00000000-0008-0000-0200-00006A0A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667" name="Text Box 1">
          <a:extLst>
            <a:ext uri="{FF2B5EF4-FFF2-40B4-BE49-F238E27FC236}">
              <a16:creationId xmlns:a16="http://schemas.microsoft.com/office/drawing/2014/main" xmlns="" id="{00000000-0008-0000-0200-00006B0A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668" name="Text Box 2">
          <a:extLst>
            <a:ext uri="{FF2B5EF4-FFF2-40B4-BE49-F238E27FC236}">
              <a16:creationId xmlns:a16="http://schemas.microsoft.com/office/drawing/2014/main" xmlns="" id="{00000000-0008-0000-0200-00006C0A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669" name="Text Box 1">
          <a:extLst>
            <a:ext uri="{FF2B5EF4-FFF2-40B4-BE49-F238E27FC236}">
              <a16:creationId xmlns:a16="http://schemas.microsoft.com/office/drawing/2014/main" xmlns="" id="{00000000-0008-0000-0200-00006D0A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670" name="Text Box 2">
          <a:extLst>
            <a:ext uri="{FF2B5EF4-FFF2-40B4-BE49-F238E27FC236}">
              <a16:creationId xmlns:a16="http://schemas.microsoft.com/office/drawing/2014/main" xmlns="" id="{00000000-0008-0000-0200-00006E0A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2671" name="Text Box 1">
          <a:extLst>
            <a:ext uri="{FF2B5EF4-FFF2-40B4-BE49-F238E27FC236}">
              <a16:creationId xmlns:a16="http://schemas.microsoft.com/office/drawing/2014/main" xmlns="" id="{00000000-0008-0000-0200-00006F0A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2672" name="Text Box 1">
          <a:extLst>
            <a:ext uri="{FF2B5EF4-FFF2-40B4-BE49-F238E27FC236}">
              <a16:creationId xmlns:a16="http://schemas.microsoft.com/office/drawing/2014/main" xmlns="" id="{00000000-0008-0000-0200-0000700A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2673" name="Text Box 4">
          <a:extLst>
            <a:ext uri="{FF2B5EF4-FFF2-40B4-BE49-F238E27FC236}">
              <a16:creationId xmlns:a16="http://schemas.microsoft.com/office/drawing/2014/main" xmlns="" id="{00000000-0008-0000-0200-0000710A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2674" name="Text Box 1">
          <a:extLst>
            <a:ext uri="{FF2B5EF4-FFF2-40B4-BE49-F238E27FC236}">
              <a16:creationId xmlns:a16="http://schemas.microsoft.com/office/drawing/2014/main" xmlns="" id="{00000000-0008-0000-0200-0000720A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2675" name="Text Box 4">
          <a:extLst>
            <a:ext uri="{FF2B5EF4-FFF2-40B4-BE49-F238E27FC236}">
              <a16:creationId xmlns:a16="http://schemas.microsoft.com/office/drawing/2014/main" xmlns="" id="{00000000-0008-0000-0200-0000730A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676" name="Text Box 1">
          <a:extLst>
            <a:ext uri="{FF2B5EF4-FFF2-40B4-BE49-F238E27FC236}">
              <a16:creationId xmlns:a16="http://schemas.microsoft.com/office/drawing/2014/main" xmlns="" id="{00000000-0008-0000-0200-0000740A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677" name="Text Box 4">
          <a:extLst>
            <a:ext uri="{FF2B5EF4-FFF2-40B4-BE49-F238E27FC236}">
              <a16:creationId xmlns:a16="http://schemas.microsoft.com/office/drawing/2014/main" xmlns="" id="{00000000-0008-0000-0200-0000750A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2678" name="Text Box 1">
          <a:extLst>
            <a:ext uri="{FF2B5EF4-FFF2-40B4-BE49-F238E27FC236}">
              <a16:creationId xmlns:a16="http://schemas.microsoft.com/office/drawing/2014/main" xmlns="" id="{00000000-0008-0000-0200-0000760A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2679" name="Text Box 4">
          <a:extLst>
            <a:ext uri="{FF2B5EF4-FFF2-40B4-BE49-F238E27FC236}">
              <a16:creationId xmlns:a16="http://schemas.microsoft.com/office/drawing/2014/main" xmlns="" id="{00000000-0008-0000-0200-0000770A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680" name="Text Box 1">
          <a:extLst>
            <a:ext uri="{FF2B5EF4-FFF2-40B4-BE49-F238E27FC236}">
              <a16:creationId xmlns:a16="http://schemas.microsoft.com/office/drawing/2014/main" xmlns="" id="{00000000-0008-0000-0200-0000780A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681" name="Text Box 2">
          <a:extLst>
            <a:ext uri="{FF2B5EF4-FFF2-40B4-BE49-F238E27FC236}">
              <a16:creationId xmlns:a16="http://schemas.microsoft.com/office/drawing/2014/main" xmlns="" id="{00000000-0008-0000-0200-0000790A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682" name="Text Box 1">
          <a:extLst>
            <a:ext uri="{FF2B5EF4-FFF2-40B4-BE49-F238E27FC236}">
              <a16:creationId xmlns:a16="http://schemas.microsoft.com/office/drawing/2014/main" xmlns="" id="{00000000-0008-0000-0200-00007A0A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683" name="Text Box 2">
          <a:extLst>
            <a:ext uri="{FF2B5EF4-FFF2-40B4-BE49-F238E27FC236}">
              <a16:creationId xmlns:a16="http://schemas.microsoft.com/office/drawing/2014/main" xmlns="" id="{00000000-0008-0000-0200-00007B0A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2684" name="Text Box 1">
          <a:extLst>
            <a:ext uri="{FF2B5EF4-FFF2-40B4-BE49-F238E27FC236}">
              <a16:creationId xmlns:a16="http://schemas.microsoft.com/office/drawing/2014/main" xmlns="" id="{00000000-0008-0000-0200-00007C0A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2685" name="Text Box 4">
          <a:extLst>
            <a:ext uri="{FF2B5EF4-FFF2-40B4-BE49-F238E27FC236}">
              <a16:creationId xmlns:a16="http://schemas.microsoft.com/office/drawing/2014/main" xmlns="" id="{00000000-0008-0000-0200-00007D0A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2686" name="Text Box 1">
          <a:extLst>
            <a:ext uri="{FF2B5EF4-FFF2-40B4-BE49-F238E27FC236}">
              <a16:creationId xmlns:a16="http://schemas.microsoft.com/office/drawing/2014/main" xmlns="" id="{00000000-0008-0000-0200-00007E0A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2687" name="Text Box 4">
          <a:extLst>
            <a:ext uri="{FF2B5EF4-FFF2-40B4-BE49-F238E27FC236}">
              <a16:creationId xmlns:a16="http://schemas.microsoft.com/office/drawing/2014/main" xmlns="" id="{00000000-0008-0000-0200-00007F0A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688" name="Text Box 1">
          <a:extLst>
            <a:ext uri="{FF2B5EF4-FFF2-40B4-BE49-F238E27FC236}">
              <a16:creationId xmlns:a16="http://schemas.microsoft.com/office/drawing/2014/main" xmlns="" id="{00000000-0008-0000-0200-0000800A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689" name="Text Box 2">
          <a:extLst>
            <a:ext uri="{FF2B5EF4-FFF2-40B4-BE49-F238E27FC236}">
              <a16:creationId xmlns:a16="http://schemas.microsoft.com/office/drawing/2014/main" xmlns="" id="{00000000-0008-0000-0200-0000810A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690" name="Text Box 1">
          <a:extLst>
            <a:ext uri="{FF2B5EF4-FFF2-40B4-BE49-F238E27FC236}">
              <a16:creationId xmlns:a16="http://schemas.microsoft.com/office/drawing/2014/main" xmlns="" id="{00000000-0008-0000-0200-0000820A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691" name="Text Box 2">
          <a:extLst>
            <a:ext uri="{FF2B5EF4-FFF2-40B4-BE49-F238E27FC236}">
              <a16:creationId xmlns:a16="http://schemas.microsoft.com/office/drawing/2014/main" xmlns="" id="{00000000-0008-0000-0200-0000830A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692" name="Text Box 1">
          <a:extLst>
            <a:ext uri="{FF2B5EF4-FFF2-40B4-BE49-F238E27FC236}">
              <a16:creationId xmlns:a16="http://schemas.microsoft.com/office/drawing/2014/main" xmlns="" id="{00000000-0008-0000-0200-0000840A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693" name="Text Box 2">
          <a:extLst>
            <a:ext uri="{FF2B5EF4-FFF2-40B4-BE49-F238E27FC236}">
              <a16:creationId xmlns:a16="http://schemas.microsoft.com/office/drawing/2014/main" xmlns="" id="{00000000-0008-0000-0200-0000850A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694" name="Text Box 1">
          <a:extLst>
            <a:ext uri="{FF2B5EF4-FFF2-40B4-BE49-F238E27FC236}">
              <a16:creationId xmlns:a16="http://schemas.microsoft.com/office/drawing/2014/main" xmlns="" id="{00000000-0008-0000-0200-0000860A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695" name="Text Box 2">
          <a:extLst>
            <a:ext uri="{FF2B5EF4-FFF2-40B4-BE49-F238E27FC236}">
              <a16:creationId xmlns:a16="http://schemas.microsoft.com/office/drawing/2014/main" xmlns="" id="{00000000-0008-0000-0200-0000870A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696" name="Text Box 1">
          <a:extLst>
            <a:ext uri="{FF2B5EF4-FFF2-40B4-BE49-F238E27FC236}">
              <a16:creationId xmlns:a16="http://schemas.microsoft.com/office/drawing/2014/main" xmlns="" id="{00000000-0008-0000-0200-0000880A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2697" name="Text Box 4">
          <a:extLst>
            <a:ext uri="{FF2B5EF4-FFF2-40B4-BE49-F238E27FC236}">
              <a16:creationId xmlns:a16="http://schemas.microsoft.com/office/drawing/2014/main" xmlns="" id="{00000000-0008-0000-0200-0000890A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2698" name="Text Box 1">
          <a:extLst>
            <a:ext uri="{FF2B5EF4-FFF2-40B4-BE49-F238E27FC236}">
              <a16:creationId xmlns:a16="http://schemas.microsoft.com/office/drawing/2014/main" xmlns="" id="{00000000-0008-0000-0200-00008A0A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2699" name="Text Box 4">
          <a:extLst>
            <a:ext uri="{FF2B5EF4-FFF2-40B4-BE49-F238E27FC236}">
              <a16:creationId xmlns:a16="http://schemas.microsoft.com/office/drawing/2014/main" xmlns="" id="{00000000-0008-0000-0200-00008B0A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700" name="Text Box 1">
          <a:extLst>
            <a:ext uri="{FF2B5EF4-FFF2-40B4-BE49-F238E27FC236}">
              <a16:creationId xmlns:a16="http://schemas.microsoft.com/office/drawing/2014/main" xmlns="" id="{00000000-0008-0000-0200-00008C0A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701" name="Text Box 2">
          <a:extLst>
            <a:ext uri="{FF2B5EF4-FFF2-40B4-BE49-F238E27FC236}">
              <a16:creationId xmlns:a16="http://schemas.microsoft.com/office/drawing/2014/main" xmlns="" id="{00000000-0008-0000-0200-00008D0A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702" name="Text Box 1">
          <a:extLst>
            <a:ext uri="{FF2B5EF4-FFF2-40B4-BE49-F238E27FC236}">
              <a16:creationId xmlns:a16="http://schemas.microsoft.com/office/drawing/2014/main" xmlns="" id="{00000000-0008-0000-0200-00008E0A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703" name="Text Box 2">
          <a:extLst>
            <a:ext uri="{FF2B5EF4-FFF2-40B4-BE49-F238E27FC236}">
              <a16:creationId xmlns:a16="http://schemas.microsoft.com/office/drawing/2014/main" xmlns="" id="{00000000-0008-0000-0200-00008F0A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704" name="Text Box 1">
          <a:extLst>
            <a:ext uri="{FF2B5EF4-FFF2-40B4-BE49-F238E27FC236}">
              <a16:creationId xmlns:a16="http://schemas.microsoft.com/office/drawing/2014/main" xmlns="" id="{00000000-0008-0000-0200-0000900A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705" name="Text Box 1">
          <a:extLst>
            <a:ext uri="{FF2B5EF4-FFF2-40B4-BE49-F238E27FC236}">
              <a16:creationId xmlns:a16="http://schemas.microsoft.com/office/drawing/2014/main" xmlns="" id="{00000000-0008-0000-0200-0000910A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706" name="Text Box 4">
          <a:extLst>
            <a:ext uri="{FF2B5EF4-FFF2-40B4-BE49-F238E27FC236}">
              <a16:creationId xmlns:a16="http://schemas.microsoft.com/office/drawing/2014/main" xmlns="" id="{00000000-0008-0000-0200-0000920A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2707" name="Text Box 1">
          <a:extLst>
            <a:ext uri="{FF2B5EF4-FFF2-40B4-BE49-F238E27FC236}">
              <a16:creationId xmlns:a16="http://schemas.microsoft.com/office/drawing/2014/main" xmlns="" id="{00000000-0008-0000-0200-0000930A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2708" name="Text Box 4">
          <a:extLst>
            <a:ext uri="{FF2B5EF4-FFF2-40B4-BE49-F238E27FC236}">
              <a16:creationId xmlns:a16="http://schemas.microsoft.com/office/drawing/2014/main" xmlns="" id="{00000000-0008-0000-0200-0000940A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709" name="Text Box 1">
          <a:extLst>
            <a:ext uri="{FF2B5EF4-FFF2-40B4-BE49-F238E27FC236}">
              <a16:creationId xmlns:a16="http://schemas.microsoft.com/office/drawing/2014/main" xmlns="" id="{00000000-0008-0000-0200-0000950A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710" name="Text Box 2">
          <a:extLst>
            <a:ext uri="{FF2B5EF4-FFF2-40B4-BE49-F238E27FC236}">
              <a16:creationId xmlns:a16="http://schemas.microsoft.com/office/drawing/2014/main" xmlns="" id="{00000000-0008-0000-0200-0000960A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711" name="Text Box 1">
          <a:extLst>
            <a:ext uri="{FF2B5EF4-FFF2-40B4-BE49-F238E27FC236}">
              <a16:creationId xmlns:a16="http://schemas.microsoft.com/office/drawing/2014/main" xmlns="" id="{00000000-0008-0000-0200-0000970A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712" name="Text Box 2">
          <a:extLst>
            <a:ext uri="{FF2B5EF4-FFF2-40B4-BE49-F238E27FC236}">
              <a16:creationId xmlns:a16="http://schemas.microsoft.com/office/drawing/2014/main" xmlns="" id="{00000000-0008-0000-0200-0000980A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2713" name="Text Box 1">
          <a:extLst>
            <a:ext uri="{FF2B5EF4-FFF2-40B4-BE49-F238E27FC236}">
              <a16:creationId xmlns:a16="http://schemas.microsoft.com/office/drawing/2014/main" xmlns="" id="{00000000-0008-0000-0200-0000990A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2714" name="Text Box 1">
          <a:extLst>
            <a:ext uri="{FF2B5EF4-FFF2-40B4-BE49-F238E27FC236}">
              <a16:creationId xmlns:a16="http://schemas.microsoft.com/office/drawing/2014/main" xmlns="" id="{00000000-0008-0000-0200-00009A0A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2715" name="Text Box 4">
          <a:extLst>
            <a:ext uri="{FF2B5EF4-FFF2-40B4-BE49-F238E27FC236}">
              <a16:creationId xmlns:a16="http://schemas.microsoft.com/office/drawing/2014/main" xmlns="" id="{00000000-0008-0000-0200-00009B0A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2716" name="Text Box 1">
          <a:extLst>
            <a:ext uri="{FF2B5EF4-FFF2-40B4-BE49-F238E27FC236}">
              <a16:creationId xmlns:a16="http://schemas.microsoft.com/office/drawing/2014/main" xmlns="" id="{00000000-0008-0000-0200-00009C0A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2717" name="Text Box 4">
          <a:extLst>
            <a:ext uri="{FF2B5EF4-FFF2-40B4-BE49-F238E27FC236}">
              <a16:creationId xmlns:a16="http://schemas.microsoft.com/office/drawing/2014/main" xmlns="" id="{00000000-0008-0000-0200-00009D0A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718" name="Text Box 1">
          <a:extLst>
            <a:ext uri="{FF2B5EF4-FFF2-40B4-BE49-F238E27FC236}">
              <a16:creationId xmlns:a16="http://schemas.microsoft.com/office/drawing/2014/main" xmlns="" id="{00000000-0008-0000-0200-00009E0A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719" name="Text Box 1">
          <a:extLst>
            <a:ext uri="{FF2B5EF4-FFF2-40B4-BE49-F238E27FC236}">
              <a16:creationId xmlns:a16="http://schemas.microsoft.com/office/drawing/2014/main" xmlns="" id="{00000000-0008-0000-0200-00009F0A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720" name="Text Box 4">
          <a:extLst>
            <a:ext uri="{FF2B5EF4-FFF2-40B4-BE49-F238E27FC236}">
              <a16:creationId xmlns:a16="http://schemas.microsoft.com/office/drawing/2014/main" xmlns="" id="{00000000-0008-0000-0200-0000A00A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2721" name="Text Box 1">
          <a:extLst>
            <a:ext uri="{FF2B5EF4-FFF2-40B4-BE49-F238E27FC236}">
              <a16:creationId xmlns:a16="http://schemas.microsoft.com/office/drawing/2014/main" xmlns="" id="{00000000-0008-0000-0200-0000A10A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2722" name="Text Box 4">
          <a:extLst>
            <a:ext uri="{FF2B5EF4-FFF2-40B4-BE49-F238E27FC236}">
              <a16:creationId xmlns:a16="http://schemas.microsoft.com/office/drawing/2014/main" xmlns="" id="{00000000-0008-0000-0200-0000A20A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723" name="Text Box 1">
          <a:extLst>
            <a:ext uri="{FF2B5EF4-FFF2-40B4-BE49-F238E27FC236}">
              <a16:creationId xmlns:a16="http://schemas.microsoft.com/office/drawing/2014/main" xmlns="" id="{00000000-0008-0000-0200-0000A30A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724" name="Text Box 2">
          <a:extLst>
            <a:ext uri="{FF2B5EF4-FFF2-40B4-BE49-F238E27FC236}">
              <a16:creationId xmlns:a16="http://schemas.microsoft.com/office/drawing/2014/main" xmlns="" id="{00000000-0008-0000-0200-0000A40A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725" name="Text Box 1">
          <a:extLst>
            <a:ext uri="{FF2B5EF4-FFF2-40B4-BE49-F238E27FC236}">
              <a16:creationId xmlns:a16="http://schemas.microsoft.com/office/drawing/2014/main" xmlns="" id="{00000000-0008-0000-0200-0000A50A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726" name="Text Box 2">
          <a:extLst>
            <a:ext uri="{FF2B5EF4-FFF2-40B4-BE49-F238E27FC236}">
              <a16:creationId xmlns:a16="http://schemas.microsoft.com/office/drawing/2014/main" xmlns="" id="{00000000-0008-0000-0200-0000A60A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2727" name="Text Box 1">
          <a:extLst>
            <a:ext uri="{FF2B5EF4-FFF2-40B4-BE49-F238E27FC236}">
              <a16:creationId xmlns:a16="http://schemas.microsoft.com/office/drawing/2014/main" xmlns="" id="{00000000-0008-0000-0200-0000A70A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2728" name="Text Box 4">
          <a:extLst>
            <a:ext uri="{FF2B5EF4-FFF2-40B4-BE49-F238E27FC236}">
              <a16:creationId xmlns:a16="http://schemas.microsoft.com/office/drawing/2014/main" xmlns="" id="{00000000-0008-0000-0200-0000A80A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2729" name="Text Box 1">
          <a:extLst>
            <a:ext uri="{FF2B5EF4-FFF2-40B4-BE49-F238E27FC236}">
              <a16:creationId xmlns:a16="http://schemas.microsoft.com/office/drawing/2014/main" xmlns="" id="{00000000-0008-0000-0200-0000A90A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2730" name="Text Box 4">
          <a:extLst>
            <a:ext uri="{FF2B5EF4-FFF2-40B4-BE49-F238E27FC236}">
              <a16:creationId xmlns:a16="http://schemas.microsoft.com/office/drawing/2014/main" xmlns="" id="{00000000-0008-0000-0200-0000AA0A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731" name="Text Box 1">
          <a:extLst>
            <a:ext uri="{FF2B5EF4-FFF2-40B4-BE49-F238E27FC236}">
              <a16:creationId xmlns:a16="http://schemas.microsoft.com/office/drawing/2014/main" xmlns="" id="{00000000-0008-0000-0200-0000AB0A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732" name="Text Box 2">
          <a:extLst>
            <a:ext uri="{FF2B5EF4-FFF2-40B4-BE49-F238E27FC236}">
              <a16:creationId xmlns:a16="http://schemas.microsoft.com/office/drawing/2014/main" xmlns="" id="{00000000-0008-0000-0200-0000AC0A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733" name="Text Box 1">
          <a:extLst>
            <a:ext uri="{FF2B5EF4-FFF2-40B4-BE49-F238E27FC236}">
              <a16:creationId xmlns:a16="http://schemas.microsoft.com/office/drawing/2014/main" xmlns="" id="{00000000-0008-0000-0200-0000AD0A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734" name="Text Box 2">
          <a:extLst>
            <a:ext uri="{FF2B5EF4-FFF2-40B4-BE49-F238E27FC236}">
              <a16:creationId xmlns:a16="http://schemas.microsoft.com/office/drawing/2014/main" xmlns="" id="{00000000-0008-0000-0200-0000AE0A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735" name="Text Box 1">
          <a:extLst>
            <a:ext uri="{FF2B5EF4-FFF2-40B4-BE49-F238E27FC236}">
              <a16:creationId xmlns:a16="http://schemas.microsoft.com/office/drawing/2014/main" xmlns="" id="{00000000-0008-0000-0200-0000AF0A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736" name="Text Box 2">
          <a:extLst>
            <a:ext uri="{FF2B5EF4-FFF2-40B4-BE49-F238E27FC236}">
              <a16:creationId xmlns:a16="http://schemas.microsoft.com/office/drawing/2014/main" xmlns="" id="{00000000-0008-0000-0200-0000B00A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737" name="Text Box 1">
          <a:extLst>
            <a:ext uri="{FF2B5EF4-FFF2-40B4-BE49-F238E27FC236}">
              <a16:creationId xmlns:a16="http://schemas.microsoft.com/office/drawing/2014/main" xmlns="" id="{00000000-0008-0000-0200-0000B10A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738" name="Text Box 2">
          <a:extLst>
            <a:ext uri="{FF2B5EF4-FFF2-40B4-BE49-F238E27FC236}">
              <a16:creationId xmlns:a16="http://schemas.microsoft.com/office/drawing/2014/main" xmlns="" id="{00000000-0008-0000-0200-0000B20A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2739" name="Text Box 1">
          <a:extLst>
            <a:ext uri="{FF2B5EF4-FFF2-40B4-BE49-F238E27FC236}">
              <a16:creationId xmlns:a16="http://schemas.microsoft.com/office/drawing/2014/main" xmlns="" id="{00000000-0008-0000-0200-0000B30A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2740" name="Text Box 4">
          <a:extLst>
            <a:ext uri="{FF2B5EF4-FFF2-40B4-BE49-F238E27FC236}">
              <a16:creationId xmlns:a16="http://schemas.microsoft.com/office/drawing/2014/main" xmlns="" id="{00000000-0008-0000-0200-0000B40A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2741" name="Text Box 1">
          <a:extLst>
            <a:ext uri="{FF2B5EF4-FFF2-40B4-BE49-F238E27FC236}">
              <a16:creationId xmlns:a16="http://schemas.microsoft.com/office/drawing/2014/main" xmlns="" id="{00000000-0008-0000-0200-0000B50A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2742" name="Text Box 4">
          <a:extLst>
            <a:ext uri="{FF2B5EF4-FFF2-40B4-BE49-F238E27FC236}">
              <a16:creationId xmlns:a16="http://schemas.microsoft.com/office/drawing/2014/main" xmlns="" id="{00000000-0008-0000-0200-0000B60A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743" name="Text Box 1">
          <a:extLst>
            <a:ext uri="{FF2B5EF4-FFF2-40B4-BE49-F238E27FC236}">
              <a16:creationId xmlns:a16="http://schemas.microsoft.com/office/drawing/2014/main" xmlns="" id="{00000000-0008-0000-0200-0000B70A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744" name="Text Box 2">
          <a:extLst>
            <a:ext uri="{FF2B5EF4-FFF2-40B4-BE49-F238E27FC236}">
              <a16:creationId xmlns:a16="http://schemas.microsoft.com/office/drawing/2014/main" xmlns="" id="{00000000-0008-0000-0200-0000B80A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745" name="Text Box 1">
          <a:extLst>
            <a:ext uri="{FF2B5EF4-FFF2-40B4-BE49-F238E27FC236}">
              <a16:creationId xmlns:a16="http://schemas.microsoft.com/office/drawing/2014/main" xmlns="" id="{00000000-0008-0000-0200-0000B90A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746" name="Text Box 2">
          <a:extLst>
            <a:ext uri="{FF2B5EF4-FFF2-40B4-BE49-F238E27FC236}">
              <a16:creationId xmlns:a16="http://schemas.microsoft.com/office/drawing/2014/main" xmlns="" id="{00000000-0008-0000-0200-0000BA0A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2747" name="Text Box 1">
          <a:extLst>
            <a:ext uri="{FF2B5EF4-FFF2-40B4-BE49-F238E27FC236}">
              <a16:creationId xmlns:a16="http://schemas.microsoft.com/office/drawing/2014/main" xmlns="" id="{00000000-0008-0000-0200-0000BB0A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2748" name="Text Box 1">
          <a:extLst>
            <a:ext uri="{FF2B5EF4-FFF2-40B4-BE49-F238E27FC236}">
              <a16:creationId xmlns:a16="http://schemas.microsoft.com/office/drawing/2014/main" xmlns="" id="{00000000-0008-0000-0200-0000BC0A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2749" name="Text Box 4">
          <a:extLst>
            <a:ext uri="{FF2B5EF4-FFF2-40B4-BE49-F238E27FC236}">
              <a16:creationId xmlns:a16="http://schemas.microsoft.com/office/drawing/2014/main" xmlns="" id="{00000000-0008-0000-0200-0000BD0A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2750" name="Text Box 1">
          <a:extLst>
            <a:ext uri="{FF2B5EF4-FFF2-40B4-BE49-F238E27FC236}">
              <a16:creationId xmlns:a16="http://schemas.microsoft.com/office/drawing/2014/main" xmlns="" id="{00000000-0008-0000-0200-0000BE0A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2751" name="Text Box 4">
          <a:extLst>
            <a:ext uri="{FF2B5EF4-FFF2-40B4-BE49-F238E27FC236}">
              <a16:creationId xmlns:a16="http://schemas.microsoft.com/office/drawing/2014/main" xmlns="" id="{00000000-0008-0000-0200-0000BF0A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2752" name="Text Box 1">
          <a:extLst>
            <a:ext uri="{FF2B5EF4-FFF2-40B4-BE49-F238E27FC236}">
              <a16:creationId xmlns:a16="http://schemas.microsoft.com/office/drawing/2014/main" xmlns="" id="{00000000-0008-0000-0200-0000C00A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2753" name="Text Box 2">
          <a:extLst>
            <a:ext uri="{FF2B5EF4-FFF2-40B4-BE49-F238E27FC236}">
              <a16:creationId xmlns:a16="http://schemas.microsoft.com/office/drawing/2014/main" xmlns="" id="{00000000-0008-0000-0200-0000C10A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2754" name="Text Box 1">
          <a:extLst>
            <a:ext uri="{FF2B5EF4-FFF2-40B4-BE49-F238E27FC236}">
              <a16:creationId xmlns:a16="http://schemas.microsoft.com/office/drawing/2014/main" xmlns="" id="{00000000-0008-0000-0200-0000C20A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2755" name="Text Box 2">
          <a:extLst>
            <a:ext uri="{FF2B5EF4-FFF2-40B4-BE49-F238E27FC236}">
              <a16:creationId xmlns:a16="http://schemas.microsoft.com/office/drawing/2014/main" xmlns="" id="{00000000-0008-0000-0200-0000C30A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2756" name="Text Box 1">
          <a:extLst>
            <a:ext uri="{FF2B5EF4-FFF2-40B4-BE49-F238E27FC236}">
              <a16:creationId xmlns:a16="http://schemas.microsoft.com/office/drawing/2014/main" xmlns="" id="{00000000-0008-0000-0200-0000C40A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2757" name="Text Box 1">
          <a:extLst>
            <a:ext uri="{FF2B5EF4-FFF2-40B4-BE49-F238E27FC236}">
              <a16:creationId xmlns:a16="http://schemas.microsoft.com/office/drawing/2014/main" xmlns="" id="{00000000-0008-0000-0200-0000C50A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2758" name="Text Box 4">
          <a:extLst>
            <a:ext uri="{FF2B5EF4-FFF2-40B4-BE49-F238E27FC236}">
              <a16:creationId xmlns:a16="http://schemas.microsoft.com/office/drawing/2014/main" xmlns="" id="{00000000-0008-0000-0200-0000C60A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2759" name="Text Box 1">
          <a:extLst>
            <a:ext uri="{FF2B5EF4-FFF2-40B4-BE49-F238E27FC236}">
              <a16:creationId xmlns:a16="http://schemas.microsoft.com/office/drawing/2014/main" xmlns="" id="{00000000-0008-0000-0200-0000C70A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2760" name="Text Box 4">
          <a:extLst>
            <a:ext uri="{FF2B5EF4-FFF2-40B4-BE49-F238E27FC236}">
              <a16:creationId xmlns:a16="http://schemas.microsoft.com/office/drawing/2014/main" xmlns="" id="{00000000-0008-0000-0200-0000C80A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2761" name="Text Box 1">
          <a:extLst>
            <a:ext uri="{FF2B5EF4-FFF2-40B4-BE49-F238E27FC236}">
              <a16:creationId xmlns:a16="http://schemas.microsoft.com/office/drawing/2014/main" xmlns="" id="{00000000-0008-0000-0200-0000C90A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2762" name="Text Box 1">
          <a:extLst>
            <a:ext uri="{FF2B5EF4-FFF2-40B4-BE49-F238E27FC236}">
              <a16:creationId xmlns:a16="http://schemas.microsoft.com/office/drawing/2014/main" xmlns="" id="{00000000-0008-0000-0200-0000CA0A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2763" name="Text Box 4">
          <a:extLst>
            <a:ext uri="{FF2B5EF4-FFF2-40B4-BE49-F238E27FC236}">
              <a16:creationId xmlns:a16="http://schemas.microsoft.com/office/drawing/2014/main" xmlns="" id="{00000000-0008-0000-0200-0000CB0A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2764" name="Text Box 1">
          <a:extLst>
            <a:ext uri="{FF2B5EF4-FFF2-40B4-BE49-F238E27FC236}">
              <a16:creationId xmlns:a16="http://schemas.microsoft.com/office/drawing/2014/main" xmlns="" id="{00000000-0008-0000-0200-0000CC0A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2765" name="Text Box 4">
          <a:extLst>
            <a:ext uri="{FF2B5EF4-FFF2-40B4-BE49-F238E27FC236}">
              <a16:creationId xmlns:a16="http://schemas.microsoft.com/office/drawing/2014/main" xmlns="" id="{00000000-0008-0000-0200-0000CD0A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766" name="Text Box 1">
          <a:extLst>
            <a:ext uri="{FF2B5EF4-FFF2-40B4-BE49-F238E27FC236}">
              <a16:creationId xmlns:a16="http://schemas.microsoft.com/office/drawing/2014/main" xmlns="" id="{00000000-0008-0000-0200-0000CE0A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767" name="Text Box 2">
          <a:extLst>
            <a:ext uri="{FF2B5EF4-FFF2-40B4-BE49-F238E27FC236}">
              <a16:creationId xmlns:a16="http://schemas.microsoft.com/office/drawing/2014/main" xmlns="" id="{00000000-0008-0000-0200-0000CF0A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768" name="Text Box 1">
          <a:extLst>
            <a:ext uri="{FF2B5EF4-FFF2-40B4-BE49-F238E27FC236}">
              <a16:creationId xmlns:a16="http://schemas.microsoft.com/office/drawing/2014/main" xmlns="" id="{00000000-0008-0000-0200-0000D00A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769" name="Text Box 2">
          <a:extLst>
            <a:ext uri="{FF2B5EF4-FFF2-40B4-BE49-F238E27FC236}">
              <a16:creationId xmlns:a16="http://schemas.microsoft.com/office/drawing/2014/main" xmlns="" id="{00000000-0008-0000-0200-0000D10A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2770" name="Text Box 1">
          <a:extLst>
            <a:ext uri="{FF2B5EF4-FFF2-40B4-BE49-F238E27FC236}">
              <a16:creationId xmlns:a16="http://schemas.microsoft.com/office/drawing/2014/main" xmlns="" id="{00000000-0008-0000-0200-0000D20A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2771" name="Text Box 4">
          <a:extLst>
            <a:ext uri="{FF2B5EF4-FFF2-40B4-BE49-F238E27FC236}">
              <a16:creationId xmlns:a16="http://schemas.microsoft.com/office/drawing/2014/main" xmlns="" id="{00000000-0008-0000-0200-0000D30A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2772" name="Text Box 1">
          <a:extLst>
            <a:ext uri="{FF2B5EF4-FFF2-40B4-BE49-F238E27FC236}">
              <a16:creationId xmlns:a16="http://schemas.microsoft.com/office/drawing/2014/main" xmlns="" id="{00000000-0008-0000-0200-0000D40A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2773" name="Text Box 4">
          <a:extLst>
            <a:ext uri="{FF2B5EF4-FFF2-40B4-BE49-F238E27FC236}">
              <a16:creationId xmlns:a16="http://schemas.microsoft.com/office/drawing/2014/main" xmlns="" id="{00000000-0008-0000-0200-0000D50A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774" name="Text Box 1">
          <a:extLst>
            <a:ext uri="{FF2B5EF4-FFF2-40B4-BE49-F238E27FC236}">
              <a16:creationId xmlns:a16="http://schemas.microsoft.com/office/drawing/2014/main" xmlns="" id="{00000000-0008-0000-0200-0000D60A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775" name="Text Box 2">
          <a:extLst>
            <a:ext uri="{FF2B5EF4-FFF2-40B4-BE49-F238E27FC236}">
              <a16:creationId xmlns:a16="http://schemas.microsoft.com/office/drawing/2014/main" xmlns="" id="{00000000-0008-0000-0200-0000D70A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776" name="Text Box 1">
          <a:extLst>
            <a:ext uri="{FF2B5EF4-FFF2-40B4-BE49-F238E27FC236}">
              <a16:creationId xmlns:a16="http://schemas.microsoft.com/office/drawing/2014/main" xmlns="" id="{00000000-0008-0000-0200-0000D80A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777" name="Text Box 2">
          <a:extLst>
            <a:ext uri="{FF2B5EF4-FFF2-40B4-BE49-F238E27FC236}">
              <a16:creationId xmlns:a16="http://schemas.microsoft.com/office/drawing/2014/main" xmlns="" id="{00000000-0008-0000-0200-0000D90A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778" name="Text Box 1">
          <a:extLst>
            <a:ext uri="{FF2B5EF4-FFF2-40B4-BE49-F238E27FC236}">
              <a16:creationId xmlns:a16="http://schemas.microsoft.com/office/drawing/2014/main" xmlns="" id="{00000000-0008-0000-0200-0000DA0A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779" name="Text Box 2">
          <a:extLst>
            <a:ext uri="{FF2B5EF4-FFF2-40B4-BE49-F238E27FC236}">
              <a16:creationId xmlns:a16="http://schemas.microsoft.com/office/drawing/2014/main" xmlns="" id="{00000000-0008-0000-0200-0000DB0A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780" name="Text Box 1">
          <a:extLst>
            <a:ext uri="{FF2B5EF4-FFF2-40B4-BE49-F238E27FC236}">
              <a16:creationId xmlns:a16="http://schemas.microsoft.com/office/drawing/2014/main" xmlns="" id="{00000000-0008-0000-0200-0000DC0A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2781" name="Text Box 2">
          <a:extLst>
            <a:ext uri="{FF2B5EF4-FFF2-40B4-BE49-F238E27FC236}">
              <a16:creationId xmlns:a16="http://schemas.microsoft.com/office/drawing/2014/main" xmlns="" id="{00000000-0008-0000-0200-0000DD0A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2782" name="Text Box 1">
          <a:extLst>
            <a:ext uri="{FF2B5EF4-FFF2-40B4-BE49-F238E27FC236}">
              <a16:creationId xmlns:a16="http://schemas.microsoft.com/office/drawing/2014/main" xmlns="" id="{00000000-0008-0000-0200-0000DE0A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2783" name="Text Box 4">
          <a:extLst>
            <a:ext uri="{FF2B5EF4-FFF2-40B4-BE49-F238E27FC236}">
              <a16:creationId xmlns:a16="http://schemas.microsoft.com/office/drawing/2014/main" xmlns="" id="{00000000-0008-0000-0200-0000DF0A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2784" name="Text Box 1">
          <a:extLst>
            <a:ext uri="{FF2B5EF4-FFF2-40B4-BE49-F238E27FC236}">
              <a16:creationId xmlns:a16="http://schemas.microsoft.com/office/drawing/2014/main" xmlns="" id="{00000000-0008-0000-0200-0000E00A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2785" name="Text Box 4">
          <a:extLst>
            <a:ext uri="{FF2B5EF4-FFF2-40B4-BE49-F238E27FC236}">
              <a16:creationId xmlns:a16="http://schemas.microsoft.com/office/drawing/2014/main" xmlns="" id="{00000000-0008-0000-0200-0000E10A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786" name="Text Box 1">
          <a:extLst>
            <a:ext uri="{FF2B5EF4-FFF2-40B4-BE49-F238E27FC236}">
              <a16:creationId xmlns:a16="http://schemas.microsoft.com/office/drawing/2014/main" xmlns="" id="{00000000-0008-0000-0200-0000E2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787" name="Text Box 2">
          <a:extLst>
            <a:ext uri="{FF2B5EF4-FFF2-40B4-BE49-F238E27FC236}">
              <a16:creationId xmlns:a16="http://schemas.microsoft.com/office/drawing/2014/main" xmlns="" id="{00000000-0008-0000-0200-0000E3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788" name="Text Box 1">
          <a:extLst>
            <a:ext uri="{FF2B5EF4-FFF2-40B4-BE49-F238E27FC236}">
              <a16:creationId xmlns:a16="http://schemas.microsoft.com/office/drawing/2014/main" xmlns="" id="{00000000-0008-0000-0200-0000E4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789" name="Text Box 2">
          <a:extLst>
            <a:ext uri="{FF2B5EF4-FFF2-40B4-BE49-F238E27FC236}">
              <a16:creationId xmlns:a16="http://schemas.microsoft.com/office/drawing/2014/main" xmlns="" id="{00000000-0008-0000-0200-0000E5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2790" name="Text Box 1">
          <a:extLst>
            <a:ext uri="{FF2B5EF4-FFF2-40B4-BE49-F238E27FC236}">
              <a16:creationId xmlns:a16="http://schemas.microsoft.com/office/drawing/2014/main" xmlns="" id="{00000000-0008-0000-0200-0000E60A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2791" name="Text Box 1">
          <a:extLst>
            <a:ext uri="{FF2B5EF4-FFF2-40B4-BE49-F238E27FC236}">
              <a16:creationId xmlns:a16="http://schemas.microsoft.com/office/drawing/2014/main" xmlns="" id="{00000000-0008-0000-0200-0000E70A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2792" name="Text Box 4">
          <a:extLst>
            <a:ext uri="{FF2B5EF4-FFF2-40B4-BE49-F238E27FC236}">
              <a16:creationId xmlns:a16="http://schemas.microsoft.com/office/drawing/2014/main" xmlns="" id="{00000000-0008-0000-0200-0000E80A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2793" name="Text Box 1">
          <a:extLst>
            <a:ext uri="{FF2B5EF4-FFF2-40B4-BE49-F238E27FC236}">
              <a16:creationId xmlns:a16="http://schemas.microsoft.com/office/drawing/2014/main" xmlns="" id="{00000000-0008-0000-0200-0000E90A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2794" name="Text Box 4">
          <a:extLst>
            <a:ext uri="{FF2B5EF4-FFF2-40B4-BE49-F238E27FC236}">
              <a16:creationId xmlns:a16="http://schemas.microsoft.com/office/drawing/2014/main" xmlns="" id="{00000000-0008-0000-0200-0000EA0A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2795" name="Text Box 1">
          <a:extLst>
            <a:ext uri="{FF2B5EF4-FFF2-40B4-BE49-F238E27FC236}">
              <a16:creationId xmlns:a16="http://schemas.microsoft.com/office/drawing/2014/main" xmlns="" id="{00000000-0008-0000-0200-0000EB0A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2796" name="Text Box 2">
          <a:extLst>
            <a:ext uri="{FF2B5EF4-FFF2-40B4-BE49-F238E27FC236}">
              <a16:creationId xmlns:a16="http://schemas.microsoft.com/office/drawing/2014/main" xmlns="" id="{00000000-0008-0000-0200-0000EC0A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2797" name="Text Box 1">
          <a:extLst>
            <a:ext uri="{FF2B5EF4-FFF2-40B4-BE49-F238E27FC236}">
              <a16:creationId xmlns:a16="http://schemas.microsoft.com/office/drawing/2014/main" xmlns="" id="{00000000-0008-0000-0200-0000ED0A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2798" name="Text Box 2">
          <a:extLst>
            <a:ext uri="{FF2B5EF4-FFF2-40B4-BE49-F238E27FC236}">
              <a16:creationId xmlns:a16="http://schemas.microsoft.com/office/drawing/2014/main" xmlns="" id="{00000000-0008-0000-0200-0000EE0A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2799" name="Text Box 1">
          <a:extLst>
            <a:ext uri="{FF2B5EF4-FFF2-40B4-BE49-F238E27FC236}">
              <a16:creationId xmlns:a16="http://schemas.microsoft.com/office/drawing/2014/main" xmlns="" id="{00000000-0008-0000-0200-0000EF0A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2800" name="Text Box 1">
          <a:extLst>
            <a:ext uri="{FF2B5EF4-FFF2-40B4-BE49-F238E27FC236}">
              <a16:creationId xmlns:a16="http://schemas.microsoft.com/office/drawing/2014/main" xmlns="" id="{00000000-0008-0000-0200-0000F00A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2801" name="Text Box 4">
          <a:extLst>
            <a:ext uri="{FF2B5EF4-FFF2-40B4-BE49-F238E27FC236}">
              <a16:creationId xmlns:a16="http://schemas.microsoft.com/office/drawing/2014/main" xmlns="" id="{00000000-0008-0000-0200-0000F10A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2802" name="Text Box 1">
          <a:extLst>
            <a:ext uri="{FF2B5EF4-FFF2-40B4-BE49-F238E27FC236}">
              <a16:creationId xmlns:a16="http://schemas.microsoft.com/office/drawing/2014/main" xmlns="" id="{00000000-0008-0000-0200-0000F20A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2803" name="Text Box 4">
          <a:extLst>
            <a:ext uri="{FF2B5EF4-FFF2-40B4-BE49-F238E27FC236}">
              <a16:creationId xmlns:a16="http://schemas.microsoft.com/office/drawing/2014/main" xmlns="" id="{00000000-0008-0000-0200-0000F30A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2804" name="Text Box 1">
          <a:extLst>
            <a:ext uri="{FF2B5EF4-FFF2-40B4-BE49-F238E27FC236}">
              <a16:creationId xmlns:a16="http://schemas.microsoft.com/office/drawing/2014/main" xmlns="" id="{00000000-0008-0000-0200-0000F40A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2805" name="Text Box 1">
          <a:extLst>
            <a:ext uri="{FF2B5EF4-FFF2-40B4-BE49-F238E27FC236}">
              <a16:creationId xmlns:a16="http://schemas.microsoft.com/office/drawing/2014/main" xmlns="" id="{00000000-0008-0000-0200-0000F50A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2806" name="Text Box 4">
          <a:extLst>
            <a:ext uri="{FF2B5EF4-FFF2-40B4-BE49-F238E27FC236}">
              <a16:creationId xmlns:a16="http://schemas.microsoft.com/office/drawing/2014/main" xmlns="" id="{00000000-0008-0000-0200-0000F60A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2807" name="Text Box 1">
          <a:extLst>
            <a:ext uri="{FF2B5EF4-FFF2-40B4-BE49-F238E27FC236}">
              <a16:creationId xmlns:a16="http://schemas.microsoft.com/office/drawing/2014/main" xmlns="" id="{00000000-0008-0000-0200-0000F70A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2808" name="Text Box 4">
          <a:extLst>
            <a:ext uri="{FF2B5EF4-FFF2-40B4-BE49-F238E27FC236}">
              <a16:creationId xmlns:a16="http://schemas.microsoft.com/office/drawing/2014/main" xmlns="" id="{00000000-0008-0000-0200-0000F80A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809" name="Text Box 1">
          <a:extLst>
            <a:ext uri="{FF2B5EF4-FFF2-40B4-BE49-F238E27FC236}">
              <a16:creationId xmlns:a16="http://schemas.microsoft.com/office/drawing/2014/main" xmlns="" id="{00000000-0008-0000-0200-0000F9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810" name="Text Box 2">
          <a:extLst>
            <a:ext uri="{FF2B5EF4-FFF2-40B4-BE49-F238E27FC236}">
              <a16:creationId xmlns:a16="http://schemas.microsoft.com/office/drawing/2014/main" xmlns="" id="{00000000-0008-0000-0200-0000FA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811" name="Text Box 1">
          <a:extLst>
            <a:ext uri="{FF2B5EF4-FFF2-40B4-BE49-F238E27FC236}">
              <a16:creationId xmlns:a16="http://schemas.microsoft.com/office/drawing/2014/main" xmlns="" id="{00000000-0008-0000-0200-0000FB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2812" name="Text Box 2">
          <a:extLst>
            <a:ext uri="{FF2B5EF4-FFF2-40B4-BE49-F238E27FC236}">
              <a16:creationId xmlns:a16="http://schemas.microsoft.com/office/drawing/2014/main" xmlns="" id="{00000000-0008-0000-0200-0000FC0A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2813" name="Text Box 1">
          <a:extLst>
            <a:ext uri="{FF2B5EF4-FFF2-40B4-BE49-F238E27FC236}">
              <a16:creationId xmlns:a16="http://schemas.microsoft.com/office/drawing/2014/main" xmlns="" id="{00000000-0008-0000-0200-0000FD0A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2814" name="Text Box 4">
          <a:extLst>
            <a:ext uri="{FF2B5EF4-FFF2-40B4-BE49-F238E27FC236}">
              <a16:creationId xmlns:a16="http://schemas.microsoft.com/office/drawing/2014/main" xmlns="" id="{00000000-0008-0000-0200-0000FE0A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2815" name="Text Box 1">
          <a:extLst>
            <a:ext uri="{FF2B5EF4-FFF2-40B4-BE49-F238E27FC236}">
              <a16:creationId xmlns:a16="http://schemas.microsoft.com/office/drawing/2014/main" xmlns="" id="{00000000-0008-0000-0200-0000FF0A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2816" name="Text Box 4">
          <a:extLst>
            <a:ext uri="{FF2B5EF4-FFF2-40B4-BE49-F238E27FC236}">
              <a16:creationId xmlns:a16="http://schemas.microsoft.com/office/drawing/2014/main" xmlns="" id="{00000000-0008-0000-0200-0000000B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817" name="Text Box 1">
          <a:extLst>
            <a:ext uri="{FF2B5EF4-FFF2-40B4-BE49-F238E27FC236}">
              <a16:creationId xmlns:a16="http://schemas.microsoft.com/office/drawing/2014/main" xmlns="" id="{00000000-0008-0000-0200-000001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818" name="Text Box 2">
          <a:extLst>
            <a:ext uri="{FF2B5EF4-FFF2-40B4-BE49-F238E27FC236}">
              <a16:creationId xmlns:a16="http://schemas.microsoft.com/office/drawing/2014/main" xmlns="" id="{00000000-0008-0000-0200-000002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819" name="Text Box 1">
          <a:extLst>
            <a:ext uri="{FF2B5EF4-FFF2-40B4-BE49-F238E27FC236}">
              <a16:creationId xmlns:a16="http://schemas.microsoft.com/office/drawing/2014/main" xmlns="" id="{00000000-0008-0000-0200-000003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820" name="Text Box 2">
          <a:extLst>
            <a:ext uri="{FF2B5EF4-FFF2-40B4-BE49-F238E27FC236}">
              <a16:creationId xmlns:a16="http://schemas.microsoft.com/office/drawing/2014/main" xmlns="" id="{00000000-0008-0000-0200-000004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821" name="Text Box 1">
          <a:extLst>
            <a:ext uri="{FF2B5EF4-FFF2-40B4-BE49-F238E27FC236}">
              <a16:creationId xmlns:a16="http://schemas.microsoft.com/office/drawing/2014/main" xmlns="" id="{00000000-0008-0000-0200-000005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822" name="Text Box 2">
          <a:extLst>
            <a:ext uri="{FF2B5EF4-FFF2-40B4-BE49-F238E27FC236}">
              <a16:creationId xmlns:a16="http://schemas.microsoft.com/office/drawing/2014/main" xmlns="" id="{00000000-0008-0000-0200-000006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823" name="Text Box 1">
          <a:extLst>
            <a:ext uri="{FF2B5EF4-FFF2-40B4-BE49-F238E27FC236}">
              <a16:creationId xmlns:a16="http://schemas.microsoft.com/office/drawing/2014/main" xmlns="" id="{00000000-0008-0000-0200-000007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2824" name="Text Box 2">
          <a:extLst>
            <a:ext uri="{FF2B5EF4-FFF2-40B4-BE49-F238E27FC236}">
              <a16:creationId xmlns:a16="http://schemas.microsoft.com/office/drawing/2014/main" xmlns="" id="{00000000-0008-0000-0200-000008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825" name="Text Box 1">
          <a:extLst>
            <a:ext uri="{FF2B5EF4-FFF2-40B4-BE49-F238E27FC236}">
              <a16:creationId xmlns:a16="http://schemas.microsoft.com/office/drawing/2014/main" xmlns="" id="{00000000-0008-0000-0200-0000090B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2826" name="Text Box 4">
          <a:extLst>
            <a:ext uri="{FF2B5EF4-FFF2-40B4-BE49-F238E27FC236}">
              <a16:creationId xmlns:a16="http://schemas.microsoft.com/office/drawing/2014/main" xmlns="" id="{00000000-0008-0000-0200-00000A0B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2827" name="Text Box 1">
          <a:extLst>
            <a:ext uri="{FF2B5EF4-FFF2-40B4-BE49-F238E27FC236}">
              <a16:creationId xmlns:a16="http://schemas.microsoft.com/office/drawing/2014/main" xmlns="" id="{00000000-0008-0000-0200-00000B0B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2828" name="Text Box 4">
          <a:extLst>
            <a:ext uri="{FF2B5EF4-FFF2-40B4-BE49-F238E27FC236}">
              <a16:creationId xmlns:a16="http://schemas.microsoft.com/office/drawing/2014/main" xmlns="" id="{00000000-0008-0000-0200-00000C0B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829" name="Text Box 1">
          <a:extLst>
            <a:ext uri="{FF2B5EF4-FFF2-40B4-BE49-F238E27FC236}">
              <a16:creationId xmlns:a16="http://schemas.microsoft.com/office/drawing/2014/main" xmlns="" id="{00000000-0008-0000-0200-00000D0B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830" name="Text Box 2">
          <a:extLst>
            <a:ext uri="{FF2B5EF4-FFF2-40B4-BE49-F238E27FC236}">
              <a16:creationId xmlns:a16="http://schemas.microsoft.com/office/drawing/2014/main" xmlns="" id="{00000000-0008-0000-0200-00000E0B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831" name="Text Box 1">
          <a:extLst>
            <a:ext uri="{FF2B5EF4-FFF2-40B4-BE49-F238E27FC236}">
              <a16:creationId xmlns:a16="http://schemas.microsoft.com/office/drawing/2014/main" xmlns="" id="{00000000-0008-0000-0200-00000F0B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832" name="Text Box 2">
          <a:extLst>
            <a:ext uri="{FF2B5EF4-FFF2-40B4-BE49-F238E27FC236}">
              <a16:creationId xmlns:a16="http://schemas.microsoft.com/office/drawing/2014/main" xmlns="" id="{00000000-0008-0000-0200-0000100B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833" name="Text Box 1">
          <a:extLst>
            <a:ext uri="{FF2B5EF4-FFF2-40B4-BE49-F238E27FC236}">
              <a16:creationId xmlns:a16="http://schemas.microsoft.com/office/drawing/2014/main" xmlns="" id="{00000000-0008-0000-0200-0000110B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834" name="Text Box 1">
          <a:extLst>
            <a:ext uri="{FF2B5EF4-FFF2-40B4-BE49-F238E27FC236}">
              <a16:creationId xmlns:a16="http://schemas.microsoft.com/office/drawing/2014/main" xmlns="" id="{00000000-0008-0000-0200-0000120B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835" name="Text Box 4">
          <a:extLst>
            <a:ext uri="{FF2B5EF4-FFF2-40B4-BE49-F238E27FC236}">
              <a16:creationId xmlns:a16="http://schemas.microsoft.com/office/drawing/2014/main" xmlns="" id="{00000000-0008-0000-0200-0000130B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2836" name="Text Box 1">
          <a:extLst>
            <a:ext uri="{FF2B5EF4-FFF2-40B4-BE49-F238E27FC236}">
              <a16:creationId xmlns:a16="http://schemas.microsoft.com/office/drawing/2014/main" xmlns="" id="{00000000-0008-0000-0200-0000140B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2837" name="Text Box 4">
          <a:extLst>
            <a:ext uri="{FF2B5EF4-FFF2-40B4-BE49-F238E27FC236}">
              <a16:creationId xmlns:a16="http://schemas.microsoft.com/office/drawing/2014/main" xmlns="" id="{00000000-0008-0000-0200-0000150B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838" name="Text Box 1">
          <a:extLst>
            <a:ext uri="{FF2B5EF4-FFF2-40B4-BE49-F238E27FC236}">
              <a16:creationId xmlns:a16="http://schemas.microsoft.com/office/drawing/2014/main" xmlns="" id="{00000000-0008-0000-0200-0000160B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839" name="Text Box 2">
          <a:extLst>
            <a:ext uri="{FF2B5EF4-FFF2-40B4-BE49-F238E27FC236}">
              <a16:creationId xmlns:a16="http://schemas.microsoft.com/office/drawing/2014/main" xmlns="" id="{00000000-0008-0000-0200-0000170B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840" name="Text Box 1">
          <a:extLst>
            <a:ext uri="{FF2B5EF4-FFF2-40B4-BE49-F238E27FC236}">
              <a16:creationId xmlns:a16="http://schemas.microsoft.com/office/drawing/2014/main" xmlns="" id="{00000000-0008-0000-0200-0000180B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2841" name="Text Box 2">
          <a:extLst>
            <a:ext uri="{FF2B5EF4-FFF2-40B4-BE49-F238E27FC236}">
              <a16:creationId xmlns:a16="http://schemas.microsoft.com/office/drawing/2014/main" xmlns="" id="{00000000-0008-0000-0200-0000190B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2842" name="Text Box 1">
          <a:extLst>
            <a:ext uri="{FF2B5EF4-FFF2-40B4-BE49-F238E27FC236}">
              <a16:creationId xmlns:a16="http://schemas.microsoft.com/office/drawing/2014/main" xmlns="" id="{00000000-0008-0000-0200-00001A0B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2843" name="Text Box 1">
          <a:extLst>
            <a:ext uri="{FF2B5EF4-FFF2-40B4-BE49-F238E27FC236}">
              <a16:creationId xmlns:a16="http://schemas.microsoft.com/office/drawing/2014/main" xmlns="" id="{00000000-0008-0000-0200-00001B0B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2844" name="Text Box 4">
          <a:extLst>
            <a:ext uri="{FF2B5EF4-FFF2-40B4-BE49-F238E27FC236}">
              <a16:creationId xmlns:a16="http://schemas.microsoft.com/office/drawing/2014/main" xmlns="" id="{00000000-0008-0000-0200-00001C0B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2845" name="Text Box 1">
          <a:extLst>
            <a:ext uri="{FF2B5EF4-FFF2-40B4-BE49-F238E27FC236}">
              <a16:creationId xmlns:a16="http://schemas.microsoft.com/office/drawing/2014/main" xmlns="" id="{00000000-0008-0000-0200-00001D0B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2846" name="Text Box 4">
          <a:extLst>
            <a:ext uri="{FF2B5EF4-FFF2-40B4-BE49-F238E27FC236}">
              <a16:creationId xmlns:a16="http://schemas.microsoft.com/office/drawing/2014/main" xmlns="" id="{00000000-0008-0000-0200-00001E0B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2847" name="Text Box 1">
          <a:extLst>
            <a:ext uri="{FF2B5EF4-FFF2-40B4-BE49-F238E27FC236}">
              <a16:creationId xmlns:a16="http://schemas.microsoft.com/office/drawing/2014/main" xmlns="" id="{00000000-0008-0000-0200-00001F0B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848" name="Text Box 1">
          <a:extLst>
            <a:ext uri="{FF2B5EF4-FFF2-40B4-BE49-F238E27FC236}">
              <a16:creationId xmlns:a16="http://schemas.microsoft.com/office/drawing/2014/main" xmlns="" id="{00000000-0008-0000-0200-0000200B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2849" name="Text Box 4">
          <a:extLst>
            <a:ext uri="{FF2B5EF4-FFF2-40B4-BE49-F238E27FC236}">
              <a16:creationId xmlns:a16="http://schemas.microsoft.com/office/drawing/2014/main" xmlns="" id="{00000000-0008-0000-0200-0000210B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2850" name="Text Box 1">
          <a:extLst>
            <a:ext uri="{FF2B5EF4-FFF2-40B4-BE49-F238E27FC236}">
              <a16:creationId xmlns:a16="http://schemas.microsoft.com/office/drawing/2014/main" xmlns="" id="{00000000-0008-0000-0200-0000220B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2851" name="Text Box 4">
          <a:extLst>
            <a:ext uri="{FF2B5EF4-FFF2-40B4-BE49-F238E27FC236}">
              <a16:creationId xmlns:a16="http://schemas.microsoft.com/office/drawing/2014/main" xmlns="" id="{00000000-0008-0000-0200-0000230B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852" name="Text Box 1">
          <a:extLst>
            <a:ext uri="{FF2B5EF4-FFF2-40B4-BE49-F238E27FC236}">
              <a16:creationId xmlns:a16="http://schemas.microsoft.com/office/drawing/2014/main" xmlns="" id="{00000000-0008-0000-0200-0000240B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853" name="Text Box 2">
          <a:extLst>
            <a:ext uri="{FF2B5EF4-FFF2-40B4-BE49-F238E27FC236}">
              <a16:creationId xmlns:a16="http://schemas.microsoft.com/office/drawing/2014/main" xmlns="" id="{00000000-0008-0000-0200-0000250B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854" name="Text Box 1">
          <a:extLst>
            <a:ext uri="{FF2B5EF4-FFF2-40B4-BE49-F238E27FC236}">
              <a16:creationId xmlns:a16="http://schemas.microsoft.com/office/drawing/2014/main" xmlns="" id="{00000000-0008-0000-0200-0000260B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2855" name="Text Box 2">
          <a:extLst>
            <a:ext uri="{FF2B5EF4-FFF2-40B4-BE49-F238E27FC236}">
              <a16:creationId xmlns:a16="http://schemas.microsoft.com/office/drawing/2014/main" xmlns="" id="{00000000-0008-0000-0200-0000270B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2856" name="Text Box 1">
          <a:extLst>
            <a:ext uri="{FF2B5EF4-FFF2-40B4-BE49-F238E27FC236}">
              <a16:creationId xmlns:a16="http://schemas.microsoft.com/office/drawing/2014/main" xmlns="" id="{00000000-0008-0000-0200-0000280B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2857" name="Text Box 4">
          <a:extLst>
            <a:ext uri="{FF2B5EF4-FFF2-40B4-BE49-F238E27FC236}">
              <a16:creationId xmlns:a16="http://schemas.microsoft.com/office/drawing/2014/main" xmlns="" id="{00000000-0008-0000-0200-0000290B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2858" name="Text Box 1">
          <a:extLst>
            <a:ext uri="{FF2B5EF4-FFF2-40B4-BE49-F238E27FC236}">
              <a16:creationId xmlns:a16="http://schemas.microsoft.com/office/drawing/2014/main" xmlns="" id="{00000000-0008-0000-0200-00002A0B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2859" name="Text Box 4">
          <a:extLst>
            <a:ext uri="{FF2B5EF4-FFF2-40B4-BE49-F238E27FC236}">
              <a16:creationId xmlns:a16="http://schemas.microsoft.com/office/drawing/2014/main" xmlns="" id="{00000000-0008-0000-0200-00002B0B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860" name="Text Box 1">
          <a:extLst>
            <a:ext uri="{FF2B5EF4-FFF2-40B4-BE49-F238E27FC236}">
              <a16:creationId xmlns:a16="http://schemas.microsoft.com/office/drawing/2014/main" xmlns="" id="{00000000-0008-0000-0200-00002C0B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861" name="Text Box 2">
          <a:extLst>
            <a:ext uri="{FF2B5EF4-FFF2-40B4-BE49-F238E27FC236}">
              <a16:creationId xmlns:a16="http://schemas.microsoft.com/office/drawing/2014/main" xmlns="" id="{00000000-0008-0000-0200-00002D0B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862" name="Text Box 1">
          <a:extLst>
            <a:ext uri="{FF2B5EF4-FFF2-40B4-BE49-F238E27FC236}">
              <a16:creationId xmlns:a16="http://schemas.microsoft.com/office/drawing/2014/main" xmlns="" id="{00000000-0008-0000-0200-00002E0B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863" name="Text Box 2">
          <a:extLst>
            <a:ext uri="{FF2B5EF4-FFF2-40B4-BE49-F238E27FC236}">
              <a16:creationId xmlns:a16="http://schemas.microsoft.com/office/drawing/2014/main" xmlns="" id="{00000000-0008-0000-0200-00002F0B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864" name="Text Box 1">
          <a:extLst>
            <a:ext uri="{FF2B5EF4-FFF2-40B4-BE49-F238E27FC236}">
              <a16:creationId xmlns:a16="http://schemas.microsoft.com/office/drawing/2014/main" xmlns="" id="{00000000-0008-0000-0200-0000300B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865" name="Text Box 2">
          <a:extLst>
            <a:ext uri="{FF2B5EF4-FFF2-40B4-BE49-F238E27FC236}">
              <a16:creationId xmlns:a16="http://schemas.microsoft.com/office/drawing/2014/main" xmlns="" id="{00000000-0008-0000-0200-0000310B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866" name="Text Box 1">
          <a:extLst>
            <a:ext uri="{FF2B5EF4-FFF2-40B4-BE49-F238E27FC236}">
              <a16:creationId xmlns:a16="http://schemas.microsoft.com/office/drawing/2014/main" xmlns="" id="{00000000-0008-0000-0200-0000320B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2867" name="Text Box 2">
          <a:extLst>
            <a:ext uri="{FF2B5EF4-FFF2-40B4-BE49-F238E27FC236}">
              <a16:creationId xmlns:a16="http://schemas.microsoft.com/office/drawing/2014/main" xmlns="" id="{00000000-0008-0000-0200-0000330B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2868" name="Text Box 4">
          <a:extLst>
            <a:ext uri="{FF2B5EF4-FFF2-40B4-BE49-F238E27FC236}">
              <a16:creationId xmlns:a16="http://schemas.microsoft.com/office/drawing/2014/main" xmlns="" id="{00000000-0008-0000-0200-0000340B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2869" name="Text Box 1">
          <a:extLst>
            <a:ext uri="{FF2B5EF4-FFF2-40B4-BE49-F238E27FC236}">
              <a16:creationId xmlns:a16="http://schemas.microsoft.com/office/drawing/2014/main" xmlns="" id="{00000000-0008-0000-0200-0000350B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2870" name="Text Box 4">
          <a:extLst>
            <a:ext uri="{FF2B5EF4-FFF2-40B4-BE49-F238E27FC236}">
              <a16:creationId xmlns:a16="http://schemas.microsoft.com/office/drawing/2014/main" xmlns="" id="{00000000-0008-0000-0200-0000360B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871" name="Text Box 1">
          <a:extLst>
            <a:ext uri="{FF2B5EF4-FFF2-40B4-BE49-F238E27FC236}">
              <a16:creationId xmlns:a16="http://schemas.microsoft.com/office/drawing/2014/main" xmlns="" id="{00000000-0008-0000-0200-0000370B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872" name="Text Box 2">
          <a:extLst>
            <a:ext uri="{FF2B5EF4-FFF2-40B4-BE49-F238E27FC236}">
              <a16:creationId xmlns:a16="http://schemas.microsoft.com/office/drawing/2014/main" xmlns="" id="{00000000-0008-0000-0200-0000380B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873" name="Text Box 1">
          <a:extLst>
            <a:ext uri="{FF2B5EF4-FFF2-40B4-BE49-F238E27FC236}">
              <a16:creationId xmlns:a16="http://schemas.microsoft.com/office/drawing/2014/main" xmlns="" id="{00000000-0008-0000-0200-0000390B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874" name="Text Box 2">
          <a:extLst>
            <a:ext uri="{FF2B5EF4-FFF2-40B4-BE49-F238E27FC236}">
              <a16:creationId xmlns:a16="http://schemas.microsoft.com/office/drawing/2014/main" xmlns="" id="{00000000-0008-0000-0200-00003A0B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875" name="Text Box 1">
          <a:extLst>
            <a:ext uri="{FF2B5EF4-FFF2-40B4-BE49-F238E27FC236}">
              <a16:creationId xmlns:a16="http://schemas.microsoft.com/office/drawing/2014/main" xmlns="" id="{00000000-0008-0000-0200-00003B0B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876" name="Text Box 4">
          <a:extLst>
            <a:ext uri="{FF2B5EF4-FFF2-40B4-BE49-F238E27FC236}">
              <a16:creationId xmlns:a16="http://schemas.microsoft.com/office/drawing/2014/main" xmlns="" id="{00000000-0008-0000-0200-00003C0B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2877" name="Text Box 1">
          <a:extLst>
            <a:ext uri="{FF2B5EF4-FFF2-40B4-BE49-F238E27FC236}">
              <a16:creationId xmlns:a16="http://schemas.microsoft.com/office/drawing/2014/main" xmlns="" id="{00000000-0008-0000-0200-00003D0B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2878" name="Text Box 4">
          <a:extLst>
            <a:ext uri="{FF2B5EF4-FFF2-40B4-BE49-F238E27FC236}">
              <a16:creationId xmlns:a16="http://schemas.microsoft.com/office/drawing/2014/main" xmlns="" id="{00000000-0008-0000-0200-00003E0B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879" name="Text Box 1">
          <a:extLst>
            <a:ext uri="{FF2B5EF4-FFF2-40B4-BE49-F238E27FC236}">
              <a16:creationId xmlns:a16="http://schemas.microsoft.com/office/drawing/2014/main" xmlns="" id="{00000000-0008-0000-0200-00003F0B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880" name="Text Box 2">
          <a:extLst>
            <a:ext uri="{FF2B5EF4-FFF2-40B4-BE49-F238E27FC236}">
              <a16:creationId xmlns:a16="http://schemas.microsoft.com/office/drawing/2014/main" xmlns="" id="{00000000-0008-0000-0200-0000400B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881" name="Text Box 1">
          <a:extLst>
            <a:ext uri="{FF2B5EF4-FFF2-40B4-BE49-F238E27FC236}">
              <a16:creationId xmlns:a16="http://schemas.microsoft.com/office/drawing/2014/main" xmlns="" id="{00000000-0008-0000-0200-0000410B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2882" name="Text Box 2">
          <a:extLst>
            <a:ext uri="{FF2B5EF4-FFF2-40B4-BE49-F238E27FC236}">
              <a16:creationId xmlns:a16="http://schemas.microsoft.com/office/drawing/2014/main" xmlns="" id="{00000000-0008-0000-0200-0000420B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2883" name="Text Box 1">
          <a:extLst>
            <a:ext uri="{FF2B5EF4-FFF2-40B4-BE49-F238E27FC236}">
              <a16:creationId xmlns:a16="http://schemas.microsoft.com/office/drawing/2014/main" xmlns="" id="{00000000-0008-0000-0200-0000430B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2884" name="Text Box 1">
          <a:extLst>
            <a:ext uri="{FF2B5EF4-FFF2-40B4-BE49-F238E27FC236}">
              <a16:creationId xmlns:a16="http://schemas.microsoft.com/office/drawing/2014/main" xmlns="" id="{00000000-0008-0000-0200-0000440B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2885" name="Text Box 4">
          <a:extLst>
            <a:ext uri="{FF2B5EF4-FFF2-40B4-BE49-F238E27FC236}">
              <a16:creationId xmlns:a16="http://schemas.microsoft.com/office/drawing/2014/main" xmlns="" id="{00000000-0008-0000-0200-0000450B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2886" name="Text Box 1">
          <a:extLst>
            <a:ext uri="{FF2B5EF4-FFF2-40B4-BE49-F238E27FC236}">
              <a16:creationId xmlns:a16="http://schemas.microsoft.com/office/drawing/2014/main" xmlns="" id="{00000000-0008-0000-0200-0000460B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2887" name="Text Box 4">
          <a:extLst>
            <a:ext uri="{FF2B5EF4-FFF2-40B4-BE49-F238E27FC236}">
              <a16:creationId xmlns:a16="http://schemas.microsoft.com/office/drawing/2014/main" xmlns="" id="{00000000-0008-0000-0200-0000470B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888" name="Text Box 1">
          <a:extLst>
            <a:ext uri="{FF2B5EF4-FFF2-40B4-BE49-F238E27FC236}">
              <a16:creationId xmlns:a16="http://schemas.microsoft.com/office/drawing/2014/main" xmlns="" id="{00000000-0008-0000-0200-0000480B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2889" name="Text Box 4">
          <a:extLst>
            <a:ext uri="{FF2B5EF4-FFF2-40B4-BE49-F238E27FC236}">
              <a16:creationId xmlns:a16="http://schemas.microsoft.com/office/drawing/2014/main" xmlns="" id="{00000000-0008-0000-0200-0000490B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2890" name="Text Box 1">
          <a:extLst>
            <a:ext uri="{FF2B5EF4-FFF2-40B4-BE49-F238E27FC236}">
              <a16:creationId xmlns:a16="http://schemas.microsoft.com/office/drawing/2014/main" xmlns="" id="{00000000-0008-0000-0200-00004A0B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2891" name="Text Box 4">
          <a:extLst>
            <a:ext uri="{FF2B5EF4-FFF2-40B4-BE49-F238E27FC236}">
              <a16:creationId xmlns:a16="http://schemas.microsoft.com/office/drawing/2014/main" xmlns="" id="{00000000-0008-0000-0200-00004B0B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892" name="Text Box 1">
          <a:extLst>
            <a:ext uri="{FF2B5EF4-FFF2-40B4-BE49-F238E27FC236}">
              <a16:creationId xmlns:a16="http://schemas.microsoft.com/office/drawing/2014/main" xmlns="" id="{00000000-0008-0000-0200-00004C0B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893" name="Text Box 2">
          <a:extLst>
            <a:ext uri="{FF2B5EF4-FFF2-40B4-BE49-F238E27FC236}">
              <a16:creationId xmlns:a16="http://schemas.microsoft.com/office/drawing/2014/main" xmlns="" id="{00000000-0008-0000-0200-00004D0B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894" name="Text Box 1">
          <a:extLst>
            <a:ext uri="{FF2B5EF4-FFF2-40B4-BE49-F238E27FC236}">
              <a16:creationId xmlns:a16="http://schemas.microsoft.com/office/drawing/2014/main" xmlns="" id="{00000000-0008-0000-0200-00004E0B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2895" name="Text Box 2">
          <a:extLst>
            <a:ext uri="{FF2B5EF4-FFF2-40B4-BE49-F238E27FC236}">
              <a16:creationId xmlns:a16="http://schemas.microsoft.com/office/drawing/2014/main" xmlns="" id="{00000000-0008-0000-0200-00004F0B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2896" name="Text Box 1">
          <a:extLst>
            <a:ext uri="{FF2B5EF4-FFF2-40B4-BE49-F238E27FC236}">
              <a16:creationId xmlns:a16="http://schemas.microsoft.com/office/drawing/2014/main" xmlns="" id="{00000000-0008-0000-0200-0000500B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2897" name="Text Box 4">
          <a:extLst>
            <a:ext uri="{FF2B5EF4-FFF2-40B4-BE49-F238E27FC236}">
              <a16:creationId xmlns:a16="http://schemas.microsoft.com/office/drawing/2014/main" xmlns="" id="{00000000-0008-0000-0200-0000510B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2898" name="Text Box 1">
          <a:extLst>
            <a:ext uri="{FF2B5EF4-FFF2-40B4-BE49-F238E27FC236}">
              <a16:creationId xmlns:a16="http://schemas.microsoft.com/office/drawing/2014/main" xmlns="" id="{00000000-0008-0000-0200-0000520B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2899" name="Text Box 4">
          <a:extLst>
            <a:ext uri="{FF2B5EF4-FFF2-40B4-BE49-F238E27FC236}">
              <a16:creationId xmlns:a16="http://schemas.microsoft.com/office/drawing/2014/main" xmlns="" id="{00000000-0008-0000-0200-0000530B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900" name="Text Box 1">
          <a:extLst>
            <a:ext uri="{FF2B5EF4-FFF2-40B4-BE49-F238E27FC236}">
              <a16:creationId xmlns:a16="http://schemas.microsoft.com/office/drawing/2014/main" xmlns="" id="{00000000-0008-0000-0200-0000540B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901" name="Text Box 2">
          <a:extLst>
            <a:ext uri="{FF2B5EF4-FFF2-40B4-BE49-F238E27FC236}">
              <a16:creationId xmlns:a16="http://schemas.microsoft.com/office/drawing/2014/main" xmlns="" id="{00000000-0008-0000-0200-0000550B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902" name="Text Box 1">
          <a:extLst>
            <a:ext uri="{FF2B5EF4-FFF2-40B4-BE49-F238E27FC236}">
              <a16:creationId xmlns:a16="http://schemas.microsoft.com/office/drawing/2014/main" xmlns="" id="{00000000-0008-0000-0200-0000560B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903" name="Text Box 2">
          <a:extLst>
            <a:ext uri="{FF2B5EF4-FFF2-40B4-BE49-F238E27FC236}">
              <a16:creationId xmlns:a16="http://schemas.microsoft.com/office/drawing/2014/main" xmlns="" id="{00000000-0008-0000-0200-0000570B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904" name="Text Box 1">
          <a:extLst>
            <a:ext uri="{FF2B5EF4-FFF2-40B4-BE49-F238E27FC236}">
              <a16:creationId xmlns:a16="http://schemas.microsoft.com/office/drawing/2014/main" xmlns="" id="{00000000-0008-0000-0200-0000580B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905" name="Text Box 2">
          <a:extLst>
            <a:ext uri="{FF2B5EF4-FFF2-40B4-BE49-F238E27FC236}">
              <a16:creationId xmlns:a16="http://schemas.microsoft.com/office/drawing/2014/main" xmlns="" id="{00000000-0008-0000-0200-0000590B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906" name="Text Box 1">
          <a:extLst>
            <a:ext uri="{FF2B5EF4-FFF2-40B4-BE49-F238E27FC236}">
              <a16:creationId xmlns:a16="http://schemas.microsoft.com/office/drawing/2014/main" xmlns="" id="{00000000-0008-0000-0200-00005A0B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2907" name="Text Box 2">
          <a:extLst>
            <a:ext uri="{FF2B5EF4-FFF2-40B4-BE49-F238E27FC236}">
              <a16:creationId xmlns:a16="http://schemas.microsoft.com/office/drawing/2014/main" xmlns="" id="{00000000-0008-0000-0200-00005B0B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2908" name="Text Box 4">
          <a:extLst>
            <a:ext uri="{FF2B5EF4-FFF2-40B4-BE49-F238E27FC236}">
              <a16:creationId xmlns:a16="http://schemas.microsoft.com/office/drawing/2014/main" xmlns="" id="{00000000-0008-0000-0200-00005C0B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2909" name="Text Box 1">
          <a:extLst>
            <a:ext uri="{FF2B5EF4-FFF2-40B4-BE49-F238E27FC236}">
              <a16:creationId xmlns:a16="http://schemas.microsoft.com/office/drawing/2014/main" xmlns="" id="{00000000-0008-0000-0200-00005D0B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2910" name="Text Box 4">
          <a:extLst>
            <a:ext uri="{FF2B5EF4-FFF2-40B4-BE49-F238E27FC236}">
              <a16:creationId xmlns:a16="http://schemas.microsoft.com/office/drawing/2014/main" xmlns="" id="{00000000-0008-0000-0200-00005E0B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911" name="Text Box 1">
          <a:extLst>
            <a:ext uri="{FF2B5EF4-FFF2-40B4-BE49-F238E27FC236}">
              <a16:creationId xmlns:a16="http://schemas.microsoft.com/office/drawing/2014/main" xmlns="" id="{00000000-0008-0000-0200-00005F0B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912" name="Text Box 2">
          <a:extLst>
            <a:ext uri="{FF2B5EF4-FFF2-40B4-BE49-F238E27FC236}">
              <a16:creationId xmlns:a16="http://schemas.microsoft.com/office/drawing/2014/main" xmlns="" id="{00000000-0008-0000-0200-0000600B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913" name="Text Box 1">
          <a:extLst>
            <a:ext uri="{FF2B5EF4-FFF2-40B4-BE49-F238E27FC236}">
              <a16:creationId xmlns:a16="http://schemas.microsoft.com/office/drawing/2014/main" xmlns="" id="{00000000-0008-0000-0200-0000610B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914" name="Text Box 2">
          <a:extLst>
            <a:ext uri="{FF2B5EF4-FFF2-40B4-BE49-F238E27FC236}">
              <a16:creationId xmlns:a16="http://schemas.microsoft.com/office/drawing/2014/main" xmlns="" id="{00000000-0008-0000-0200-0000620B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915" name="Text Box 1">
          <a:extLst>
            <a:ext uri="{FF2B5EF4-FFF2-40B4-BE49-F238E27FC236}">
              <a16:creationId xmlns:a16="http://schemas.microsoft.com/office/drawing/2014/main" xmlns="" id="{00000000-0008-0000-0200-0000630B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916" name="Text Box 4">
          <a:extLst>
            <a:ext uri="{FF2B5EF4-FFF2-40B4-BE49-F238E27FC236}">
              <a16:creationId xmlns:a16="http://schemas.microsoft.com/office/drawing/2014/main" xmlns="" id="{00000000-0008-0000-0200-0000640B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2917" name="Text Box 1">
          <a:extLst>
            <a:ext uri="{FF2B5EF4-FFF2-40B4-BE49-F238E27FC236}">
              <a16:creationId xmlns:a16="http://schemas.microsoft.com/office/drawing/2014/main" xmlns="" id="{00000000-0008-0000-0200-0000650B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2918" name="Text Box 4">
          <a:extLst>
            <a:ext uri="{FF2B5EF4-FFF2-40B4-BE49-F238E27FC236}">
              <a16:creationId xmlns:a16="http://schemas.microsoft.com/office/drawing/2014/main" xmlns="" id="{00000000-0008-0000-0200-0000660B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919" name="Text Box 1">
          <a:extLst>
            <a:ext uri="{FF2B5EF4-FFF2-40B4-BE49-F238E27FC236}">
              <a16:creationId xmlns:a16="http://schemas.microsoft.com/office/drawing/2014/main" xmlns="" id="{00000000-0008-0000-0200-0000670B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920" name="Text Box 2">
          <a:extLst>
            <a:ext uri="{FF2B5EF4-FFF2-40B4-BE49-F238E27FC236}">
              <a16:creationId xmlns:a16="http://schemas.microsoft.com/office/drawing/2014/main" xmlns="" id="{00000000-0008-0000-0200-0000680B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921" name="Text Box 1">
          <a:extLst>
            <a:ext uri="{FF2B5EF4-FFF2-40B4-BE49-F238E27FC236}">
              <a16:creationId xmlns:a16="http://schemas.microsoft.com/office/drawing/2014/main" xmlns="" id="{00000000-0008-0000-0200-0000690B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2922" name="Text Box 2">
          <a:extLst>
            <a:ext uri="{FF2B5EF4-FFF2-40B4-BE49-F238E27FC236}">
              <a16:creationId xmlns:a16="http://schemas.microsoft.com/office/drawing/2014/main" xmlns="" id="{00000000-0008-0000-0200-00006A0B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2923" name="Text Box 1">
          <a:extLst>
            <a:ext uri="{FF2B5EF4-FFF2-40B4-BE49-F238E27FC236}">
              <a16:creationId xmlns:a16="http://schemas.microsoft.com/office/drawing/2014/main" xmlns="" id="{00000000-0008-0000-0200-00006B0B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2924" name="Text Box 1">
          <a:extLst>
            <a:ext uri="{FF2B5EF4-FFF2-40B4-BE49-F238E27FC236}">
              <a16:creationId xmlns:a16="http://schemas.microsoft.com/office/drawing/2014/main" xmlns="" id="{00000000-0008-0000-0200-00006C0B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2925" name="Text Box 4">
          <a:extLst>
            <a:ext uri="{FF2B5EF4-FFF2-40B4-BE49-F238E27FC236}">
              <a16:creationId xmlns:a16="http://schemas.microsoft.com/office/drawing/2014/main" xmlns="" id="{00000000-0008-0000-0200-00006D0B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2926" name="Text Box 1">
          <a:extLst>
            <a:ext uri="{FF2B5EF4-FFF2-40B4-BE49-F238E27FC236}">
              <a16:creationId xmlns:a16="http://schemas.microsoft.com/office/drawing/2014/main" xmlns="" id="{00000000-0008-0000-0200-00006E0B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2927" name="Text Box 4">
          <a:extLst>
            <a:ext uri="{FF2B5EF4-FFF2-40B4-BE49-F238E27FC236}">
              <a16:creationId xmlns:a16="http://schemas.microsoft.com/office/drawing/2014/main" xmlns="" id="{00000000-0008-0000-0200-00006F0B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928" name="Text Box 1">
          <a:extLst>
            <a:ext uri="{FF2B5EF4-FFF2-40B4-BE49-F238E27FC236}">
              <a16:creationId xmlns:a16="http://schemas.microsoft.com/office/drawing/2014/main" xmlns="" id="{00000000-0008-0000-0200-0000700B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2929" name="Text Box 4">
          <a:extLst>
            <a:ext uri="{FF2B5EF4-FFF2-40B4-BE49-F238E27FC236}">
              <a16:creationId xmlns:a16="http://schemas.microsoft.com/office/drawing/2014/main" xmlns="" id="{00000000-0008-0000-0200-0000710B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2930" name="Text Box 1">
          <a:extLst>
            <a:ext uri="{FF2B5EF4-FFF2-40B4-BE49-F238E27FC236}">
              <a16:creationId xmlns:a16="http://schemas.microsoft.com/office/drawing/2014/main" xmlns="" id="{00000000-0008-0000-0200-0000720B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2931" name="Text Box 4">
          <a:extLst>
            <a:ext uri="{FF2B5EF4-FFF2-40B4-BE49-F238E27FC236}">
              <a16:creationId xmlns:a16="http://schemas.microsoft.com/office/drawing/2014/main" xmlns="" id="{00000000-0008-0000-0200-0000730B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932" name="Text Box 1">
          <a:extLst>
            <a:ext uri="{FF2B5EF4-FFF2-40B4-BE49-F238E27FC236}">
              <a16:creationId xmlns:a16="http://schemas.microsoft.com/office/drawing/2014/main" xmlns="" id="{00000000-0008-0000-0200-0000740B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933" name="Text Box 2">
          <a:extLst>
            <a:ext uri="{FF2B5EF4-FFF2-40B4-BE49-F238E27FC236}">
              <a16:creationId xmlns:a16="http://schemas.microsoft.com/office/drawing/2014/main" xmlns="" id="{00000000-0008-0000-0200-0000750B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934" name="Text Box 1">
          <a:extLst>
            <a:ext uri="{FF2B5EF4-FFF2-40B4-BE49-F238E27FC236}">
              <a16:creationId xmlns:a16="http://schemas.microsoft.com/office/drawing/2014/main" xmlns="" id="{00000000-0008-0000-0200-0000760B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2935" name="Text Box 2">
          <a:extLst>
            <a:ext uri="{FF2B5EF4-FFF2-40B4-BE49-F238E27FC236}">
              <a16:creationId xmlns:a16="http://schemas.microsoft.com/office/drawing/2014/main" xmlns="" id="{00000000-0008-0000-0200-0000770B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2936" name="Text Box 1">
          <a:extLst>
            <a:ext uri="{FF2B5EF4-FFF2-40B4-BE49-F238E27FC236}">
              <a16:creationId xmlns:a16="http://schemas.microsoft.com/office/drawing/2014/main" xmlns="" id="{00000000-0008-0000-0200-0000780B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2937" name="Text Box 4">
          <a:extLst>
            <a:ext uri="{FF2B5EF4-FFF2-40B4-BE49-F238E27FC236}">
              <a16:creationId xmlns:a16="http://schemas.microsoft.com/office/drawing/2014/main" xmlns="" id="{00000000-0008-0000-0200-0000790B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2938" name="Text Box 1">
          <a:extLst>
            <a:ext uri="{FF2B5EF4-FFF2-40B4-BE49-F238E27FC236}">
              <a16:creationId xmlns:a16="http://schemas.microsoft.com/office/drawing/2014/main" xmlns="" id="{00000000-0008-0000-0200-00007A0B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2939" name="Text Box 4">
          <a:extLst>
            <a:ext uri="{FF2B5EF4-FFF2-40B4-BE49-F238E27FC236}">
              <a16:creationId xmlns:a16="http://schemas.microsoft.com/office/drawing/2014/main" xmlns="" id="{00000000-0008-0000-0200-00007B0B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940" name="Text Box 1">
          <a:extLst>
            <a:ext uri="{FF2B5EF4-FFF2-40B4-BE49-F238E27FC236}">
              <a16:creationId xmlns:a16="http://schemas.microsoft.com/office/drawing/2014/main" xmlns="" id="{00000000-0008-0000-0200-00007C0B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941" name="Text Box 2">
          <a:extLst>
            <a:ext uri="{FF2B5EF4-FFF2-40B4-BE49-F238E27FC236}">
              <a16:creationId xmlns:a16="http://schemas.microsoft.com/office/drawing/2014/main" xmlns="" id="{00000000-0008-0000-0200-00007D0B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942" name="Text Box 1">
          <a:extLst>
            <a:ext uri="{FF2B5EF4-FFF2-40B4-BE49-F238E27FC236}">
              <a16:creationId xmlns:a16="http://schemas.microsoft.com/office/drawing/2014/main" xmlns="" id="{00000000-0008-0000-0200-00007E0B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943" name="Text Box 2">
          <a:extLst>
            <a:ext uri="{FF2B5EF4-FFF2-40B4-BE49-F238E27FC236}">
              <a16:creationId xmlns:a16="http://schemas.microsoft.com/office/drawing/2014/main" xmlns="" id="{00000000-0008-0000-0200-00007F0B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944" name="Text Box 1">
          <a:extLst>
            <a:ext uri="{FF2B5EF4-FFF2-40B4-BE49-F238E27FC236}">
              <a16:creationId xmlns:a16="http://schemas.microsoft.com/office/drawing/2014/main" xmlns="" id="{00000000-0008-0000-0200-0000800B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945" name="Text Box 2">
          <a:extLst>
            <a:ext uri="{FF2B5EF4-FFF2-40B4-BE49-F238E27FC236}">
              <a16:creationId xmlns:a16="http://schemas.microsoft.com/office/drawing/2014/main" xmlns="" id="{00000000-0008-0000-0200-0000810B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946" name="Text Box 1">
          <a:extLst>
            <a:ext uri="{FF2B5EF4-FFF2-40B4-BE49-F238E27FC236}">
              <a16:creationId xmlns:a16="http://schemas.microsoft.com/office/drawing/2014/main" xmlns="" id="{00000000-0008-0000-0200-0000820B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2947" name="Text Box 2">
          <a:extLst>
            <a:ext uri="{FF2B5EF4-FFF2-40B4-BE49-F238E27FC236}">
              <a16:creationId xmlns:a16="http://schemas.microsoft.com/office/drawing/2014/main" xmlns="" id="{00000000-0008-0000-0200-0000830B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948" name="Text Box 1">
          <a:extLst>
            <a:ext uri="{FF2B5EF4-FFF2-40B4-BE49-F238E27FC236}">
              <a16:creationId xmlns:a16="http://schemas.microsoft.com/office/drawing/2014/main" xmlns="" id="{00000000-0008-0000-0200-0000840B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2949" name="Text Box 4">
          <a:extLst>
            <a:ext uri="{FF2B5EF4-FFF2-40B4-BE49-F238E27FC236}">
              <a16:creationId xmlns:a16="http://schemas.microsoft.com/office/drawing/2014/main" xmlns="" id="{00000000-0008-0000-0200-0000850B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2950" name="Text Box 1">
          <a:extLst>
            <a:ext uri="{FF2B5EF4-FFF2-40B4-BE49-F238E27FC236}">
              <a16:creationId xmlns:a16="http://schemas.microsoft.com/office/drawing/2014/main" xmlns="" id="{00000000-0008-0000-0200-0000860B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2951" name="Text Box 4">
          <a:extLst>
            <a:ext uri="{FF2B5EF4-FFF2-40B4-BE49-F238E27FC236}">
              <a16:creationId xmlns:a16="http://schemas.microsoft.com/office/drawing/2014/main" xmlns="" id="{00000000-0008-0000-0200-0000870B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952" name="Text Box 1">
          <a:extLst>
            <a:ext uri="{FF2B5EF4-FFF2-40B4-BE49-F238E27FC236}">
              <a16:creationId xmlns:a16="http://schemas.microsoft.com/office/drawing/2014/main" xmlns="" id="{00000000-0008-0000-0200-0000880B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953" name="Text Box 2">
          <a:extLst>
            <a:ext uri="{FF2B5EF4-FFF2-40B4-BE49-F238E27FC236}">
              <a16:creationId xmlns:a16="http://schemas.microsoft.com/office/drawing/2014/main" xmlns="" id="{00000000-0008-0000-0200-0000890B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954" name="Text Box 1">
          <a:extLst>
            <a:ext uri="{FF2B5EF4-FFF2-40B4-BE49-F238E27FC236}">
              <a16:creationId xmlns:a16="http://schemas.microsoft.com/office/drawing/2014/main" xmlns="" id="{00000000-0008-0000-0200-00008A0B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955" name="Text Box 2">
          <a:extLst>
            <a:ext uri="{FF2B5EF4-FFF2-40B4-BE49-F238E27FC236}">
              <a16:creationId xmlns:a16="http://schemas.microsoft.com/office/drawing/2014/main" xmlns="" id="{00000000-0008-0000-0200-00008B0B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956" name="Text Box 1">
          <a:extLst>
            <a:ext uri="{FF2B5EF4-FFF2-40B4-BE49-F238E27FC236}">
              <a16:creationId xmlns:a16="http://schemas.microsoft.com/office/drawing/2014/main" xmlns="" id="{00000000-0008-0000-0200-00008C0B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957" name="Text Box 1">
          <a:extLst>
            <a:ext uri="{FF2B5EF4-FFF2-40B4-BE49-F238E27FC236}">
              <a16:creationId xmlns:a16="http://schemas.microsoft.com/office/drawing/2014/main" xmlns="" id="{00000000-0008-0000-0200-00008D0B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958" name="Text Box 4">
          <a:extLst>
            <a:ext uri="{FF2B5EF4-FFF2-40B4-BE49-F238E27FC236}">
              <a16:creationId xmlns:a16="http://schemas.microsoft.com/office/drawing/2014/main" xmlns="" id="{00000000-0008-0000-0200-00008E0B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2959" name="Text Box 1">
          <a:extLst>
            <a:ext uri="{FF2B5EF4-FFF2-40B4-BE49-F238E27FC236}">
              <a16:creationId xmlns:a16="http://schemas.microsoft.com/office/drawing/2014/main" xmlns="" id="{00000000-0008-0000-0200-00008F0B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2960" name="Text Box 4">
          <a:extLst>
            <a:ext uri="{FF2B5EF4-FFF2-40B4-BE49-F238E27FC236}">
              <a16:creationId xmlns:a16="http://schemas.microsoft.com/office/drawing/2014/main" xmlns="" id="{00000000-0008-0000-0200-0000900B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961" name="Text Box 1">
          <a:extLst>
            <a:ext uri="{FF2B5EF4-FFF2-40B4-BE49-F238E27FC236}">
              <a16:creationId xmlns:a16="http://schemas.microsoft.com/office/drawing/2014/main" xmlns="" id="{00000000-0008-0000-0200-0000910B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962" name="Text Box 2">
          <a:extLst>
            <a:ext uri="{FF2B5EF4-FFF2-40B4-BE49-F238E27FC236}">
              <a16:creationId xmlns:a16="http://schemas.microsoft.com/office/drawing/2014/main" xmlns="" id="{00000000-0008-0000-0200-0000920B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963" name="Text Box 1">
          <a:extLst>
            <a:ext uri="{FF2B5EF4-FFF2-40B4-BE49-F238E27FC236}">
              <a16:creationId xmlns:a16="http://schemas.microsoft.com/office/drawing/2014/main" xmlns="" id="{00000000-0008-0000-0200-0000930B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2964" name="Text Box 2">
          <a:extLst>
            <a:ext uri="{FF2B5EF4-FFF2-40B4-BE49-F238E27FC236}">
              <a16:creationId xmlns:a16="http://schemas.microsoft.com/office/drawing/2014/main" xmlns="" id="{00000000-0008-0000-0200-0000940B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2965" name="Text Box 1">
          <a:extLst>
            <a:ext uri="{FF2B5EF4-FFF2-40B4-BE49-F238E27FC236}">
              <a16:creationId xmlns:a16="http://schemas.microsoft.com/office/drawing/2014/main" xmlns="" id="{00000000-0008-0000-0200-0000950B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2966" name="Text Box 1">
          <a:extLst>
            <a:ext uri="{FF2B5EF4-FFF2-40B4-BE49-F238E27FC236}">
              <a16:creationId xmlns:a16="http://schemas.microsoft.com/office/drawing/2014/main" xmlns="" id="{00000000-0008-0000-0200-0000960B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2967" name="Text Box 4">
          <a:extLst>
            <a:ext uri="{FF2B5EF4-FFF2-40B4-BE49-F238E27FC236}">
              <a16:creationId xmlns:a16="http://schemas.microsoft.com/office/drawing/2014/main" xmlns="" id="{00000000-0008-0000-0200-0000970B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2968" name="Text Box 1">
          <a:extLst>
            <a:ext uri="{FF2B5EF4-FFF2-40B4-BE49-F238E27FC236}">
              <a16:creationId xmlns:a16="http://schemas.microsoft.com/office/drawing/2014/main" xmlns="" id="{00000000-0008-0000-0200-0000980B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2969" name="Text Box 4">
          <a:extLst>
            <a:ext uri="{FF2B5EF4-FFF2-40B4-BE49-F238E27FC236}">
              <a16:creationId xmlns:a16="http://schemas.microsoft.com/office/drawing/2014/main" xmlns="" id="{00000000-0008-0000-0200-0000990B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2970" name="Text Box 1">
          <a:extLst>
            <a:ext uri="{FF2B5EF4-FFF2-40B4-BE49-F238E27FC236}">
              <a16:creationId xmlns:a16="http://schemas.microsoft.com/office/drawing/2014/main" xmlns="" id="{00000000-0008-0000-0200-00009A0B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971" name="Text Box 1">
          <a:extLst>
            <a:ext uri="{FF2B5EF4-FFF2-40B4-BE49-F238E27FC236}">
              <a16:creationId xmlns:a16="http://schemas.microsoft.com/office/drawing/2014/main" xmlns="" id="{00000000-0008-0000-0200-00009B0B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2972" name="Text Box 4">
          <a:extLst>
            <a:ext uri="{FF2B5EF4-FFF2-40B4-BE49-F238E27FC236}">
              <a16:creationId xmlns:a16="http://schemas.microsoft.com/office/drawing/2014/main" xmlns="" id="{00000000-0008-0000-0200-00009C0B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2973" name="Text Box 1">
          <a:extLst>
            <a:ext uri="{FF2B5EF4-FFF2-40B4-BE49-F238E27FC236}">
              <a16:creationId xmlns:a16="http://schemas.microsoft.com/office/drawing/2014/main" xmlns="" id="{00000000-0008-0000-0200-00009D0B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2974" name="Text Box 4">
          <a:extLst>
            <a:ext uri="{FF2B5EF4-FFF2-40B4-BE49-F238E27FC236}">
              <a16:creationId xmlns:a16="http://schemas.microsoft.com/office/drawing/2014/main" xmlns="" id="{00000000-0008-0000-0200-00009E0B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975" name="Text Box 1">
          <a:extLst>
            <a:ext uri="{FF2B5EF4-FFF2-40B4-BE49-F238E27FC236}">
              <a16:creationId xmlns:a16="http://schemas.microsoft.com/office/drawing/2014/main" xmlns="" id="{00000000-0008-0000-0200-00009F0B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976" name="Text Box 2">
          <a:extLst>
            <a:ext uri="{FF2B5EF4-FFF2-40B4-BE49-F238E27FC236}">
              <a16:creationId xmlns:a16="http://schemas.microsoft.com/office/drawing/2014/main" xmlns="" id="{00000000-0008-0000-0200-0000A00B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977" name="Text Box 1">
          <a:extLst>
            <a:ext uri="{FF2B5EF4-FFF2-40B4-BE49-F238E27FC236}">
              <a16:creationId xmlns:a16="http://schemas.microsoft.com/office/drawing/2014/main" xmlns="" id="{00000000-0008-0000-0200-0000A10B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2978" name="Text Box 2">
          <a:extLst>
            <a:ext uri="{FF2B5EF4-FFF2-40B4-BE49-F238E27FC236}">
              <a16:creationId xmlns:a16="http://schemas.microsoft.com/office/drawing/2014/main" xmlns="" id="{00000000-0008-0000-0200-0000A20B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2979" name="Text Box 1">
          <a:extLst>
            <a:ext uri="{FF2B5EF4-FFF2-40B4-BE49-F238E27FC236}">
              <a16:creationId xmlns:a16="http://schemas.microsoft.com/office/drawing/2014/main" xmlns="" id="{00000000-0008-0000-0200-0000A30B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2980" name="Text Box 4">
          <a:extLst>
            <a:ext uri="{FF2B5EF4-FFF2-40B4-BE49-F238E27FC236}">
              <a16:creationId xmlns:a16="http://schemas.microsoft.com/office/drawing/2014/main" xmlns="" id="{00000000-0008-0000-0200-0000A40B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2981" name="Text Box 1">
          <a:extLst>
            <a:ext uri="{FF2B5EF4-FFF2-40B4-BE49-F238E27FC236}">
              <a16:creationId xmlns:a16="http://schemas.microsoft.com/office/drawing/2014/main" xmlns="" id="{00000000-0008-0000-0200-0000A50B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2982" name="Text Box 4">
          <a:extLst>
            <a:ext uri="{FF2B5EF4-FFF2-40B4-BE49-F238E27FC236}">
              <a16:creationId xmlns:a16="http://schemas.microsoft.com/office/drawing/2014/main" xmlns="" id="{00000000-0008-0000-0200-0000A60B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983" name="Text Box 1">
          <a:extLst>
            <a:ext uri="{FF2B5EF4-FFF2-40B4-BE49-F238E27FC236}">
              <a16:creationId xmlns:a16="http://schemas.microsoft.com/office/drawing/2014/main" xmlns="" id="{00000000-0008-0000-0200-0000A70B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984" name="Text Box 2">
          <a:extLst>
            <a:ext uri="{FF2B5EF4-FFF2-40B4-BE49-F238E27FC236}">
              <a16:creationId xmlns:a16="http://schemas.microsoft.com/office/drawing/2014/main" xmlns="" id="{00000000-0008-0000-0200-0000A80B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985" name="Text Box 1">
          <a:extLst>
            <a:ext uri="{FF2B5EF4-FFF2-40B4-BE49-F238E27FC236}">
              <a16:creationId xmlns:a16="http://schemas.microsoft.com/office/drawing/2014/main" xmlns="" id="{00000000-0008-0000-0200-0000A90B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986" name="Text Box 2">
          <a:extLst>
            <a:ext uri="{FF2B5EF4-FFF2-40B4-BE49-F238E27FC236}">
              <a16:creationId xmlns:a16="http://schemas.microsoft.com/office/drawing/2014/main" xmlns="" id="{00000000-0008-0000-0200-0000AA0B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987" name="Text Box 1">
          <a:extLst>
            <a:ext uri="{FF2B5EF4-FFF2-40B4-BE49-F238E27FC236}">
              <a16:creationId xmlns:a16="http://schemas.microsoft.com/office/drawing/2014/main" xmlns="" id="{00000000-0008-0000-0200-0000AB0B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988" name="Text Box 2">
          <a:extLst>
            <a:ext uri="{FF2B5EF4-FFF2-40B4-BE49-F238E27FC236}">
              <a16:creationId xmlns:a16="http://schemas.microsoft.com/office/drawing/2014/main" xmlns="" id="{00000000-0008-0000-0200-0000AC0B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989" name="Text Box 1">
          <a:extLst>
            <a:ext uri="{FF2B5EF4-FFF2-40B4-BE49-F238E27FC236}">
              <a16:creationId xmlns:a16="http://schemas.microsoft.com/office/drawing/2014/main" xmlns="" id="{00000000-0008-0000-0200-0000AD0B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2990" name="Text Box 2">
          <a:extLst>
            <a:ext uri="{FF2B5EF4-FFF2-40B4-BE49-F238E27FC236}">
              <a16:creationId xmlns:a16="http://schemas.microsoft.com/office/drawing/2014/main" xmlns="" id="{00000000-0008-0000-0200-0000AE0B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2991" name="Text Box 1">
          <a:extLst>
            <a:ext uri="{FF2B5EF4-FFF2-40B4-BE49-F238E27FC236}">
              <a16:creationId xmlns:a16="http://schemas.microsoft.com/office/drawing/2014/main" xmlns="" id="{00000000-0008-0000-0200-0000AF0B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2992" name="Text Box 4">
          <a:extLst>
            <a:ext uri="{FF2B5EF4-FFF2-40B4-BE49-F238E27FC236}">
              <a16:creationId xmlns:a16="http://schemas.microsoft.com/office/drawing/2014/main" xmlns="" id="{00000000-0008-0000-0200-0000B00B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2993" name="Text Box 1">
          <a:extLst>
            <a:ext uri="{FF2B5EF4-FFF2-40B4-BE49-F238E27FC236}">
              <a16:creationId xmlns:a16="http://schemas.microsoft.com/office/drawing/2014/main" xmlns="" id="{00000000-0008-0000-0200-0000B10B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2994" name="Text Box 4">
          <a:extLst>
            <a:ext uri="{FF2B5EF4-FFF2-40B4-BE49-F238E27FC236}">
              <a16:creationId xmlns:a16="http://schemas.microsoft.com/office/drawing/2014/main" xmlns="" id="{00000000-0008-0000-0200-0000B20B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995" name="Text Box 1">
          <a:extLst>
            <a:ext uri="{FF2B5EF4-FFF2-40B4-BE49-F238E27FC236}">
              <a16:creationId xmlns:a16="http://schemas.microsoft.com/office/drawing/2014/main" xmlns="" id="{00000000-0008-0000-0200-0000B30B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996" name="Text Box 2">
          <a:extLst>
            <a:ext uri="{FF2B5EF4-FFF2-40B4-BE49-F238E27FC236}">
              <a16:creationId xmlns:a16="http://schemas.microsoft.com/office/drawing/2014/main" xmlns="" id="{00000000-0008-0000-0200-0000B40B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997" name="Text Box 1">
          <a:extLst>
            <a:ext uri="{FF2B5EF4-FFF2-40B4-BE49-F238E27FC236}">
              <a16:creationId xmlns:a16="http://schemas.microsoft.com/office/drawing/2014/main" xmlns="" id="{00000000-0008-0000-0200-0000B50B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2998" name="Text Box 2">
          <a:extLst>
            <a:ext uri="{FF2B5EF4-FFF2-40B4-BE49-F238E27FC236}">
              <a16:creationId xmlns:a16="http://schemas.microsoft.com/office/drawing/2014/main" xmlns="" id="{00000000-0008-0000-0200-0000B60B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2999" name="Text Box 1">
          <a:extLst>
            <a:ext uri="{FF2B5EF4-FFF2-40B4-BE49-F238E27FC236}">
              <a16:creationId xmlns:a16="http://schemas.microsoft.com/office/drawing/2014/main" xmlns="" id="{00000000-0008-0000-0200-0000B70B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000" name="Text Box 1">
          <a:extLst>
            <a:ext uri="{FF2B5EF4-FFF2-40B4-BE49-F238E27FC236}">
              <a16:creationId xmlns:a16="http://schemas.microsoft.com/office/drawing/2014/main" xmlns="" id="{00000000-0008-0000-0200-0000B80B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001" name="Text Box 4">
          <a:extLst>
            <a:ext uri="{FF2B5EF4-FFF2-40B4-BE49-F238E27FC236}">
              <a16:creationId xmlns:a16="http://schemas.microsoft.com/office/drawing/2014/main" xmlns="" id="{00000000-0008-0000-0200-0000B90B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3002" name="Text Box 1">
          <a:extLst>
            <a:ext uri="{FF2B5EF4-FFF2-40B4-BE49-F238E27FC236}">
              <a16:creationId xmlns:a16="http://schemas.microsoft.com/office/drawing/2014/main" xmlns="" id="{00000000-0008-0000-0200-0000BA0B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3003" name="Text Box 4">
          <a:extLst>
            <a:ext uri="{FF2B5EF4-FFF2-40B4-BE49-F238E27FC236}">
              <a16:creationId xmlns:a16="http://schemas.microsoft.com/office/drawing/2014/main" xmlns="" id="{00000000-0008-0000-0200-0000BB0B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004" name="Text Box 1">
          <a:extLst>
            <a:ext uri="{FF2B5EF4-FFF2-40B4-BE49-F238E27FC236}">
              <a16:creationId xmlns:a16="http://schemas.microsoft.com/office/drawing/2014/main" xmlns="" id="{00000000-0008-0000-0200-0000BC0B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005" name="Text Box 2">
          <a:extLst>
            <a:ext uri="{FF2B5EF4-FFF2-40B4-BE49-F238E27FC236}">
              <a16:creationId xmlns:a16="http://schemas.microsoft.com/office/drawing/2014/main" xmlns="" id="{00000000-0008-0000-0200-0000BD0B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006" name="Text Box 1">
          <a:extLst>
            <a:ext uri="{FF2B5EF4-FFF2-40B4-BE49-F238E27FC236}">
              <a16:creationId xmlns:a16="http://schemas.microsoft.com/office/drawing/2014/main" xmlns="" id="{00000000-0008-0000-0200-0000BE0B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007" name="Text Box 2">
          <a:extLst>
            <a:ext uri="{FF2B5EF4-FFF2-40B4-BE49-F238E27FC236}">
              <a16:creationId xmlns:a16="http://schemas.microsoft.com/office/drawing/2014/main" xmlns="" id="{00000000-0008-0000-0200-0000BF0B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3008" name="Text Box 1">
          <a:extLst>
            <a:ext uri="{FF2B5EF4-FFF2-40B4-BE49-F238E27FC236}">
              <a16:creationId xmlns:a16="http://schemas.microsoft.com/office/drawing/2014/main" xmlns="" id="{00000000-0008-0000-0200-0000C00B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3009" name="Text Box 1">
          <a:extLst>
            <a:ext uri="{FF2B5EF4-FFF2-40B4-BE49-F238E27FC236}">
              <a16:creationId xmlns:a16="http://schemas.microsoft.com/office/drawing/2014/main" xmlns="" id="{00000000-0008-0000-0200-0000C10B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3010" name="Text Box 4">
          <a:extLst>
            <a:ext uri="{FF2B5EF4-FFF2-40B4-BE49-F238E27FC236}">
              <a16:creationId xmlns:a16="http://schemas.microsoft.com/office/drawing/2014/main" xmlns="" id="{00000000-0008-0000-0200-0000C20B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3011" name="Text Box 1">
          <a:extLst>
            <a:ext uri="{FF2B5EF4-FFF2-40B4-BE49-F238E27FC236}">
              <a16:creationId xmlns:a16="http://schemas.microsoft.com/office/drawing/2014/main" xmlns="" id="{00000000-0008-0000-0200-0000C30B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3012" name="Text Box 4">
          <a:extLst>
            <a:ext uri="{FF2B5EF4-FFF2-40B4-BE49-F238E27FC236}">
              <a16:creationId xmlns:a16="http://schemas.microsoft.com/office/drawing/2014/main" xmlns="" id="{00000000-0008-0000-0200-0000C40B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013" name="Text Box 1">
          <a:extLst>
            <a:ext uri="{FF2B5EF4-FFF2-40B4-BE49-F238E27FC236}">
              <a16:creationId xmlns:a16="http://schemas.microsoft.com/office/drawing/2014/main" xmlns="" id="{00000000-0008-0000-0200-0000C50B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014" name="Text Box 1">
          <a:extLst>
            <a:ext uri="{FF2B5EF4-FFF2-40B4-BE49-F238E27FC236}">
              <a16:creationId xmlns:a16="http://schemas.microsoft.com/office/drawing/2014/main" xmlns="" id="{00000000-0008-0000-0200-0000C60B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015" name="Text Box 4">
          <a:extLst>
            <a:ext uri="{FF2B5EF4-FFF2-40B4-BE49-F238E27FC236}">
              <a16:creationId xmlns:a16="http://schemas.microsoft.com/office/drawing/2014/main" xmlns="" id="{00000000-0008-0000-0200-0000C70B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3016" name="Text Box 1">
          <a:extLst>
            <a:ext uri="{FF2B5EF4-FFF2-40B4-BE49-F238E27FC236}">
              <a16:creationId xmlns:a16="http://schemas.microsoft.com/office/drawing/2014/main" xmlns="" id="{00000000-0008-0000-0200-0000C80B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3017" name="Text Box 4">
          <a:extLst>
            <a:ext uri="{FF2B5EF4-FFF2-40B4-BE49-F238E27FC236}">
              <a16:creationId xmlns:a16="http://schemas.microsoft.com/office/drawing/2014/main" xmlns="" id="{00000000-0008-0000-0200-0000C90B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018" name="Text Box 1">
          <a:extLst>
            <a:ext uri="{FF2B5EF4-FFF2-40B4-BE49-F238E27FC236}">
              <a16:creationId xmlns:a16="http://schemas.microsoft.com/office/drawing/2014/main" xmlns="" id="{00000000-0008-0000-0200-0000CA0B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019" name="Text Box 2">
          <a:extLst>
            <a:ext uri="{FF2B5EF4-FFF2-40B4-BE49-F238E27FC236}">
              <a16:creationId xmlns:a16="http://schemas.microsoft.com/office/drawing/2014/main" xmlns="" id="{00000000-0008-0000-0200-0000CB0B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020" name="Text Box 1">
          <a:extLst>
            <a:ext uri="{FF2B5EF4-FFF2-40B4-BE49-F238E27FC236}">
              <a16:creationId xmlns:a16="http://schemas.microsoft.com/office/drawing/2014/main" xmlns="" id="{00000000-0008-0000-0200-0000CC0B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021" name="Text Box 2">
          <a:extLst>
            <a:ext uri="{FF2B5EF4-FFF2-40B4-BE49-F238E27FC236}">
              <a16:creationId xmlns:a16="http://schemas.microsoft.com/office/drawing/2014/main" xmlns="" id="{00000000-0008-0000-0200-0000CD0B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022" name="Text Box 1">
          <a:extLst>
            <a:ext uri="{FF2B5EF4-FFF2-40B4-BE49-F238E27FC236}">
              <a16:creationId xmlns:a16="http://schemas.microsoft.com/office/drawing/2014/main" xmlns="" id="{00000000-0008-0000-0200-0000CE0B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023" name="Text Box 4">
          <a:extLst>
            <a:ext uri="{FF2B5EF4-FFF2-40B4-BE49-F238E27FC236}">
              <a16:creationId xmlns:a16="http://schemas.microsoft.com/office/drawing/2014/main" xmlns="" id="{00000000-0008-0000-0200-0000CF0B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3024" name="Text Box 1">
          <a:extLst>
            <a:ext uri="{FF2B5EF4-FFF2-40B4-BE49-F238E27FC236}">
              <a16:creationId xmlns:a16="http://schemas.microsoft.com/office/drawing/2014/main" xmlns="" id="{00000000-0008-0000-0200-0000D00B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3025" name="Text Box 4">
          <a:extLst>
            <a:ext uri="{FF2B5EF4-FFF2-40B4-BE49-F238E27FC236}">
              <a16:creationId xmlns:a16="http://schemas.microsoft.com/office/drawing/2014/main" xmlns="" id="{00000000-0008-0000-0200-0000D10B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026" name="Text Box 1">
          <a:extLst>
            <a:ext uri="{FF2B5EF4-FFF2-40B4-BE49-F238E27FC236}">
              <a16:creationId xmlns:a16="http://schemas.microsoft.com/office/drawing/2014/main" xmlns="" id="{00000000-0008-0000-0200-0000D20B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027" name="Text Box 2">
          <a:extLst>
            <a:ext uri="{FF2B5EF4-FFF2-40B4-BE49-F238E27FC236}">
              <a16:creationId xmlns:a16="http://schemas.microsoft.com/office/drawing/2014/main" xmlns="" id="{00000000-0008-0000-0200-0000D30B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028" name="Text Box 1">
          <a:extLst>
            <a:ext uri="{FF2B5EF4-FFF2-40B4-BE49-F238E27FC236}">
              <a16:creationId xmlns:a16="http://schemas.microsoft.com/office/drawing/2014/main" xmlns="" id="{00000000-0008-0000-0200-0000D40B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029" name="Text Box 2">
          <a:extLst>
            <a:ext uri="{FF2B5EF4-FFF2-40B4-BE49-F238E27FC236}">
              <a16:creationId xmlns:a16="http://schemas.microsoft.com/office/drawing/2014/main" xmlns="" id="{00000000-0008-0000-0200-0000D50B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030" name="Text Box 1">
          <a:extLst>
            <a:ext uri="{FF2B5EF4-FFF2-40B4-BE49-F238E27FC236}">
              <a16:creationId xmlns:a16="http://schemas.microsoft.com/office/drawing/2014/main" xmlns="" id="{00000000-0008-0000-0200-0000D60B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031" name="Text Box 2">
          <a:extLst>
            <a:ext uri="{FF2B5EF4-FFF2-40B4-BE49-F238E27FC236}">
              <a16:creationId xmlns:a16="http://schemas.microsoft.com/office/drawing/2014/main" xmlns="" id="{00000000-0008-0000-0200-0000D70B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032" name="Text Box 1">
          <a:extLst>
            <a:ext uri="{FF2B5EF4-FFF2-40B4-BE49-F238E27FC236}">
              <a16:creationId xmlns:a16="http://schemas.microsoft.com/office/drawing/2014/main" xmlns="" id="{00000000-0008-0000-0200-0000D80B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033" name="Text Box 2">
          <a:extLst>
            <a:ext uri="{FF2B5EF4-FFF2-40B4-BE49-F238E27FC236}">
              <a16:creationId xmlns:a16="http://schemas.microsoft.com/office/drawing/2014/main" xmlns="" id="{00000000-0008-0000-0200-0000D90B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034" name="Text Box 1">
          <a:extLst>
            <a:ext uri="{FF2B5EF4-FFF2-40B4-BE49-F238E27FC236}">
              <a16:creationId xmlns:a16="http://schemas.microsoft.com/office/drawing/2014/main" xmlns="" id="{00000000-0008-0000-0200-0000DA0B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3035" name="Text Box 4">
          <a:extLst>
            <a:ext uri="{FF2B5EF4-FFF2-40B4-BE49-F238E27FC236}">
              <a16:creationId xmlns:a16="http://schemas.microsoft.com/office/drawing/2014/main" xmlns="" id="{00000000-0008-0000-0200-0000DB0B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3036" name="Text Box 1">
          <a:extLst>
            <a:ext uri="{FF2B5EF4-FFF2-40B4-BE49-F238E27FC236}">
              <a16:creationId xmlns:a16="http://schemas.microsoft.com/office/drawing/2014/main" xmlns="" id="{00000000-0008-0000-0200-0000DC0B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3037" name="Text Box 4">
          <a:extLst>
            <a:ext uri="{FF2B5EF4-FFF2-40B4-BE49-F238E27FC236}">
              <a16:creationId xmlns:a16="http://schemas.microsoft.com/office/drawing/2014/main" xmlns="" id="{00000000-0008-0000-0200-0000DD0B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038" name="Text Box 1">
          <a:extLst>
            <a:ext uri="{FF2B5EF4-FFF2-40B4-BE49-F238E27FC236}">
              <a16:creationId xmlns:a16="http://schemas.microsoft.com/office/drawing/2014/main" xmlns="" id="{00000000-0008-0000-0200-0000DE0B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039" name="Text Box 2">
          <a:extLst>
            <a:ext uri="{FF2B5EF4-FFF2-40B4-BE49-F238E27FC236}">
              <a16:creationId xmlns:a16="http://schemas.microsoft.com/office/drawing/2014/main" xmlns="" id="{00000000-0008-0000-0200-0000DF0B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040" name="Text Box 1">
          <a:extLst>
            <a:ext uri="{FF2B5EF4-FFF2-40B4-BE49-F238E27FC236}">
              <a16:creationId xmlns:a16="http://schemas.microsoft.com/office/drawing/2014/main" xmlns="" id="{00000000-0008-0000-0200-0000E00B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041" name="Text Box 2">
          <a:extLst>
            <a:ext uri="{FF2B5EF4-FFF2-40B4-BE49-F238E27FC236}">
              <a16:creationId xmlns:a16="http://schemas.microsoft.com/office/drawing/2014/main" xmlns="" id="{00000000-0008-0000-0200-0000E10B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042" name="Text Box 1">
          <a:extLst>
            <a:ext uri="{FF2B5EF4-FFF2-40B4-BE49-F238E27FC236}">
              <a16:creationId xmlns:a16="http://schemas.microsoft.com/office/drawing/2014/main" xmlns="" id="{00000000-0008-0000-0200-0000E20B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043" name="Text Box 1">
          <a:extLst>
            <a:ext uri="{FF2B5EF4-FFF2-40B4-BE49-F238E27FC236}">
              <a16:creationId xmlns:a16="http://schemas.microsoft.com/office/drawing/2014/main" xmlns="" id="{00000000-0008-0000-0200-0000E30B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044" name="Text Box 4">
          <a:extLst>
            <a:ext uri="{FF2B5EF4-FFF2-40B4-BE49-F238E27FC236}">
              <a16:creationId xmlns:a16="http://schemas.microsoft.com/office/drawing/2014/main" xmlns="" id="{00000000-0008-0000-0200-0000E40B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045" name="Text Box 1">
          <a:extLst>
            <a:ext uri="{FF2B5EF4-FFF2-40B4-BE49-F238E27FC236}">
              <a16:creationId xmlns:a16="http://schemas.microsoft.com/office/drawing/2014/main" xmlns="" id="{00000000-0008-0000-0200-0000E50B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046" name="Text Box 4">
          <a:extLst>
            <a:ext uri="{FF2B5EF4-FFF2-40B4-BE49-F238E27FC236}">
              <a16:creationId xmlns:a16="http://schemas.microsoft.com/office/drawing/2014/main" xmlns="" id="{00000000-0008-0000-0200-0000E60B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047" name="Text Box 1">
          <a:extLst>
            <a:ext uri="{FF2B5EF4-FFF2-40B4-BE49-F238E27FC236}">
              <a16:creationId xmlns:a16="http://schemas.microsoft.com/office/drawing/2014/main" xmlns="" id="{00000000-0008-0000-0200-0000E70B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048" name="Text Box 2">
          <a:extLst>
            <a:ext uri="{FF2B5EF4-FFF2-40B4-BE49-F238E27FC236}">
              <a16:creationId xmlns:a16="http://schemas.microsoft.com/office/drawing/2014/main" xmlns="" id="{00000000-0008-0000-0200-0000E80B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049" name="Text Box 1">
          <a:extLst>
            <a:ext uri="{FF2B5EF4-FFF2-40B4-BE49-F238E27FC236}">
              <a16:creationId xmlns:a16="http://schemas.microsoft.com/office/drawing/2014/main" xmlns="" id="{00000000-0008-0000-0200-0000E90B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050" name="Text Box 2">
          <a:extLst>
            <a:ext uri="{FF2B5EF4-FFF2-40B4-BE49-F238E27FC236}">
              <a16:creationId xmlns:a16="http://schemas.microsoft.com/office/drawing/2014/main" xmlns="" id="{00000000-0008-0000-0200-0000EA0B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3051" name="Text Box 1">
          <a:extLst>
            <a:ext uri="{FF2B5EF4-FFF2-40B4-BE49-F238E27FC236}">
              <a16:creationId xmlns:a16="http://schemas.microsoft.com/office/drawing/2014/main" xmlns="" id="{00000000-0008-0000-0200-0000EB0B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052" name="Text Box 1">
          <a:extLst>
            <a:ext uri="{FF2B5EF4-FFF2-40B4-BE49-F238E27FC236}">
              <a16:creationId xmlns:a16="http://schemas.microsoft.com/office/drawing/2014/main" xmlns="" id="{00000000-0008-0000-0200-0000EC0B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053" name="Text Box 4">
          <a:extLst>
            <a:ext uri="{FF2B5EF4-FFF2-40B4-BE49-F238E27FC236}">
              <a16:creationId xmlns:a16="http://schemas.microsoft.com/office/drawing/2014/main" xmlns="" id="{00000000-0008-0000-0200-0000ED0B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3054" name="Text Box 1">
          <a:extLst>
            <a:ext uri="{FF2B5EF4-FFF2-40B4-BE49-F238E27FC236}">
              <a16:creationId xmlns:a16="http://schemas.microsoft.com/office/drawing/2014/main" xmlns="" id="{00000000-0008-0000-0200-0000EE0B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3055" name="Text Box 4">
          <a:extLst>
            <a:ext uri="{FF2B5EF4-FFF2-40B4-BE49-F238E27FC236}">
              <a16:creationId xmlns:a16="http://schemas.microsoft.com/office/drawing/2014/main" xmlns="" id="{00000000-0008-0000-0200-0000EF0B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056" name="Text Box 1">
          <a:extLst>
            <a:ext uri="{FF2B5EF4-FFF2-40B4-BE49-F238E27FC236}">
              <a16:creationId xmlns:a16="http://schemas.microsoft.com/office/drawing/2014/main" xmlns="" id="{00000000-0008-0000-0200-0000F00B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057" name="Text Box 1">
          <a:extLst>
            <a:ext uri="{FF2B5EF4-FFF2-40B4-BE49-F238E27FC236}">
              <a16:creationId xmlns:a16="http://schemas.microsoft.com/office/drawing/2014/main" xmlns="" id="{00000000-0008-0000-0200-0000F10B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058" name="Text Box 4">
          <a:extLst>
            <a:ext uri="{FF2B5EF4-FFF2-40B4-BE49-F238E27FC236}">
              <a16:creationId xmlns:a16="http://schemas.microsoft.com/office/drawing/2014/main" xmlns="" id="{00000000-0008-0000-0200-0000F20B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059" name="Text Box 1">
          <a:extLst>
            <a:ext uri="{FF2B5EF4-FFF2-40B4-BE49-F238E27FC236}">
              <a16:creationId xmlns:a16="http://schemas.microsoft.com/office/drawing/2014/main" xmlns="" id="{00000000-0008-0000-0200-0000F30B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060" name="Text Box 4">
          <a:extLst>
            <a:ext uri="{FF2B5EF4-FFF2-40B4-BE49-F238E27FC236}">
              <a16:creationId xmlns:a16="http://schemas.microsoft.com/office/drawing/2014/main" xmlns="" id="{00000000-0008-0000-0200-0000F40B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061" name="Text Box 1">
          <a:extLst>
            <a:ext uri="{FF2B5EF4-FFF2-40B4-BE49-F238E27FC236}">
              <a16:creationId xmlns:a16="http://schemas.microsoft.com/office/drawing/2014/main" xmlns="" id="{00000000-0008-0000-0200-0000F50B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062" name="Text Box 2">
          <a:extLst>
            <a:ext uri="{FF2B5EF4-FFF2-40B4-BE49-F238E27FC236}">
              <a16:creationId xmlns:a16="http://schemas.microsoft.com/office/drawing/2014/main" xmlns="" id="{00000000-0008-0000-0200-0000F60B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063" name="Text Box 1">
          <a:extLst>
            <a:ext uri="{FF2B5EF4-FFF2-40B4-BE49-F238E27FC236}">
              <a16:creationId xmlns:a16="http://schemas.microsoft.com/office/drawing/2014/main" xmlns="" id="{00000000-0008-0000-0200-0000F70B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064" name="Text Box 2">
          <a:extLst>
            <a:ext uri="{FF2B5EF4-FFF2-40B4-BE49-F238E27FC236}">
              <a16:creationId xmlns:a16="http://schemas.microsoft.com/office/drawing/2014/main" xmlns="" id="{00000000-0008-0000-0200-0000F80B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065" name="Text Box 1">
          <a:extLst>
            <a:ext uri="{FF2B5EF4-FFF2-40B4-BE49-F238E27FC236}">
              <a16:creationId xmlns:a16="http://schemas.microsoft.com/office/drawing/2014/main" xmlns="" id="{00000000-0008-0000-0200-0000F90B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066" name="Text Box 4">
          <a:extLst>
            <a:ext uri="{FF2B5EF4-FFF2-40B4-BE49-F238E27FC236}">
              <a16:creationId xmlns:a16="http://schemas.microsoft.com/office/drawing/2014/main" xmlns="" id="{00000000-0008-0000-0200-0000FA0B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3067" name="Text Box 1">
          <a:extLst>
            <a:ext uri="{FF2B5EF4-FFF2-40B4-BE49-F238E27FC236}">
              <a16:creationId xmlns:a16="http://schemas.microsoft.com/office/drawing/2014/main" xmlns="" id="{00000000-0008-0000-0200-0000FB0B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3068" name="Text Box 4">
          <a:extLst>
            <a:ext uri="{FF2B5EF4-FFF2-40B4-BE49-F238E27FC236}">
              <a16:creationId xmlns:a16="http://schemas.microsoft.com/office/drawing/2014/main" xmlns="" id="{00000000-0008-0000-0200-0000FC0B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069" name="Text Box 1">
          <a:extLst>
            <a:ext uri="{FF2B5EF4-FFF2-40B4-BE49-F238E27FC236}">
              <a16:creationId xmlns:a16="http://schemas.microsoft.com/office/drawing/2014/main" xmlns="" id="{00000000-0008-0000-0200-0000FD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070" name="Text Box 2">
          <a:extLst>
            <a:ext uri="{FF2B5EF4-FFF2-40B4-BE49-F238E27FC236}">
              <a16:creationId xmlns:a16="http://schemas.microsoft.com/office/drawing/2014/main" xmlns="" id="{00000000-0008-0000-0200-0000FE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071" name="Text Box 1">
          <a:extLst>
            <a:ext uri="{FF2B5EF4-FFF2-40B4-BE49-F238E27FC236}">
              <a16:creationId xmlns:a16="http://schemas.microsoft.com/office/drawing/2014/main" xmlns="" id="{00000000-0008-0000-0200-0000FF0B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072" name="Text Box 2">
          <a:extLst>
            <a:ext uri="{FF2B5EF4-FFF2-40B4-BE49-F238E27FC236}">
              <a16:creationId xmlns:a16="http://schemas.microsoft.com/office/drawing/2014/main" xmlns="" id="{00000000-0008-0000-0200-000000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073" name="Text Box 1">
          <a:extLst>
            <a:ext uri="{FF2B5EF4-FFF2-40B4-BE49-F238E27FC236}">
              <a16:creationId xmlns:a16="http://schemas.microsoft.com/office/drawing/2014/main" xmlns="" id="{00000000-0008-0000-0200-000001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074" name="Text Box 2">
          <a:extLst>
            <a:ext uri="{FF2B5EF4-FFF2-40B4-BE49-F238E27FC236}">
              <a16:creationId xmlns:a16="http://schemas.microsoft.com/office/drawing/2014/main" xmlns="" id="{00000000-0008-0000-0200-000002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075" name="Text Box 1">
          <a:extLst>
            <a:ext uri="{FF2B5EF4-FFF2-40B4-BE49-F238E27FC236}">
              <a16:creationId xmlns:a16="http://schemas.microsoft.com/office/drawing/2014/main" xmlns="" id="{00000000-0008-0000-0200-000003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076" name="Text Box 2">
          <a:extLst>
            <a:ext uri="{FF2B5EF4-FFF2-40B4-BE49-F238E27FC236}">
              <a16:creationId xmlns:a16="http://schemas.microsoft.com/office/drawing/2014/main" xmlns="" id="{00000000-0008-0000-0200-000004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077" name="Text Box 1">
          <a:extLst>
            <a:ext uri="{FF2B5EF4-FFF2-40B4-BE49-F238E27FC236}">
              <a16:creationId xmlns:a16="http://schemas.microsoft.com/office/drawing/2014/main" xmlns="" id="{00000000-0008-0000-0200-0000050C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3078" name="Text Box 4">
          <a:extLst>
            <a:ext uri="{FF2B5EF4-FFF2-40B4-BE49-F238E27FC236}">
              <a16:creationId xmlns:a16="http://schemas.microsoft.com/office/drawing/2014/main" xmlns="" id="{00000000-0008-0000-0200-0000060C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3079" name="Text Box 1">
          <a:extLst>
            <a:ext uri="{FF2B5EF4-FFF2-40B4-BE49-F238E27FC236}">
              <a16:creationId xmlns:a16="http://schemas.microsoft.com/office/drawing/2014/main" xmlns="" id="{00000000-0008-0000-0200-0000070C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3080" name="Text Box 4">
          <a:extLst>
            <a:ext uri="{FF2B5EF4-FFF2-40B4-BE49-F238E27FC236}">
              <a16:creationId xmlns:a16="http://schemas.microsoft.com/office/drawing/2014/main" xmlns="" id="{00000000-0008-0000-0200-0000080C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081" name="Text Box 1">
          <a:extLst>
            <a:ext uri="{FF2B5EF4-FFF2-40B4-BE49-F238E27FC236}">
              <a16:creationId xmlns:a16="http://schemas.microsoft.com/office/drawing/2014/main" xmlns="" id="{00000000-0008-0000-0200-0000090C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082" name="Text Box 2">
          <a:extLst>
            <a:ext uri="{FF2B5EF4-FFF2-40B4-BE49-F238E27FC236}">
              <a16:creationId xmlns:a16="http://schemas.microsoft.com/office/drawing/2014/main" xmlns="" id="{00000000-0008-0000-0200-00000A0C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083" name="Text Box 1">
          <a:extLst>
            <a:ext uri="{FF2B5EF4-FFF2-40B4-BE49-F238E27FC236}">
              <a16:creationId xmlns:a16="http://schemas.microsoft.com/office/drawing/2014/main" xmlns="" id="{00000000-0008-0000-0200-00000B0C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084" name="Text Box 2">
          <a:extLst>
            <a:ext uri="{FF2B5EF4-FFF2-40B4-BE49-F238E27FC236}">
              <a16:creationId xmlns:a16="http://schemas.microsoft.com/office/drawing/2014/main" xmlns="" id="{00000000-0008-0000-0200-00000C0C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085" name="Text Box 1">
          <a:extLst>
            <a:ext uri="{FF2B5EF4-FFF2-40B4-BE49-F238E27FC236}">
              <a16:creationId xmlns:a16="http://schemas.microsoft.com/office/drawing/2014/main" xmlns="" id="{00000000-0008-0000-0200-00000D0C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086" name="Text Box 1">
          <a:extLst>
            <a:ext uri="{FF2B5EF4-FFF2-40B4-BE49-F238E27FC236}">
              <a16:creationId xmlns:a16="http://schemas.microsoft.com/office/drawing/2014/main" xmlns="" id="{00000000-0008-0000-0200-00000E0C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087" name="Text Box 4">
          <a:extLst>
            <a:ext uri="{FF2B5EF4-FFF2-40B4-BE49-F238E27FC236}">
              <a16:creationId xmlns:a16="http://schemas.microsoft.com/office/drawing/2014/main" xmlns="" id="{00000000-0008-0000-0200-00000F0C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3088" name="Text Box 1">
          <a:extLst>
            <a:ext uri="{FF2B5EF4-FFF2-40B4-BE49-F238E27FC236}">
              <a16:creationId xmlns:a16="http://schemas.microsoft.com/office/drawing/2014/main" xmlns="" id="{00000000-0008-0000-0200-0000100C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3089" name="Text Box 4">
          <a:extLst>
            <a:ext uri="{FF2B5EF4-FFF2-40B4-BE49-F238E27FC236}">
              <a16:creationId xmlns:a16="http://schemas.microsoft.com/office/drawing/2014/main" xmlns="" id="{00000000-0008-0000-0200-0000110C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090" name="Text Box 1">
          <a:extLst>
            <a:ext uri="{FF2B5EF4-FFF2-40B4-BE49-F238E27FC236}">
              <a16:creationId xmlns:a16="http://schemas.microsoft.com/office/drawing/2014/main" xmlns="" id="{00000000-0008-0000-0200-0000120C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091" name="Text Box 2">
          <a:extLst>
            <a:ext uri="{FF2B5EF4-FFF2-40B4-BE49-F238E27FC236}">
              <a16:creationId xmlns:a16="http://schemas.microsoft.com/office/drawing/2014/main" xmlns="" id="{00000000-0008-0000-0200-0000130C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092" name="Text Box 1">
          <a:extLst>
            <a:ext uri="{FF2B5EF4-FFF2-40B4-BE49-F238E27FC236}">
              <a16:creationId xmlns:a16="http://schemas.microsoft.com/office/drawing/2014/main" xmlns="" id="{00000000-0008-0000-0200-0000140C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093" name="Text Box 2">
          <a:extLst>
            <a:ext uri="{FF2B5EF4-FFF2-40B4-BE49-F238E27FC236}">
              <a16:creationId xmlns:a16="http://schemas.microsoft.com/office/drawing/2014/main" xmlns="" id="{00000000-0008-0000-0200-0000150C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3094" name="Text Box 1">
          <a:extLst>
            <a:ext uri="{FF2B5EF4-FFF2-40B4-BE49-F238E27FC236}">
              <a16:creationId xmlns:a16="http://schemas.microsoft.com/office/drawing/2014/main" xmlns="" id="{00000000-0008-0000-0200-0000160C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3095" name="Text Box 1">
          <a:extLst>
            <a:ext uri="{FF2B5EF4-FFF2-40B4-BE49-F238E27FC236}">
              <a16:creationId xmlns:a16="http://schemas.microsoft.com/office/drawing/2014/main" xmlns="" id="{00000000-0008-0000-0200-0000170C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3096" name="Text Box 4">
          <a:extLst>
            <a:ext uri="{FF2B5EF4-FFF2-40B4-BE49-F238E27FC236}">
              <a16:creationId xmlns:a16="http://schemas.microsoft.com/office/drawing/2014/main" xmlns="" id="{00000000-0008-0000-0200-0000180C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3097" name="Text Box 1">
          <a:extLst>
            <a:ext uri="{FF2B5EF4-FFF2-40B4-BE49-F238E27FC236}">
              <a16:creationId xmlns:a16="http://schemas.microsoft.com/office/drawing/2014/main" xmlns="" id="{00000000-0008-0000-0200-0000190C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3098" name="Text Box 4">
          <a:extLst>
            <a:ext uri="{FF2B5EF4-FFF2-40B4-BE49-F238E27FC236}">
              <a16:creationId xmlns:a16="http://schemas.microsoft.com/office/drawing/2014/main" xmlns="" id="{00000000-0008-0000-0200-00001A0C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099" name="Text Box 1">
          <a:extLst>
            <a:ext uri="{FF2B5EF4-FFF2-40B4-BE49-F238E27FC236}">
              <a16:creationId xmlns:a16="http://schemas.microsoft.com/office/drawing/2014/main" xmlns="" id="{00000000-0008-0000-0200-00001B0C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100" name="Text Box 1">
          <a:extLst>
            <a:ext uri="{FF2B5EF4-FFF2-40B4-BE49-F238E27FC236}">
              <a16:creationId xmlns:a16="http://schemas.microsoft.com/office/drawing/2014/main" xmlns="" id="{00000000-0008-0000-0200-00001C0C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101" name="Text Box 4">
          <a:extLst>
            <a:ext uri="{FF2B5EF4-FFF2-40B4-BE49-F238E27FC236}">
              <a16:creationId xmlns:a16="http://schemas.microsoft.com/office/drawing/2014/main" xmlns="" id="{00000000-0008-0000-0200-00001D0C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3102" name="Text Box 1">
          <a:extLst>
            <a:ext uri="{FF2B5EF4-FFF2-40B4-BE49-F238E27FC236}">
              <a16:creationId xmlns:a16="http://schemas.microsoft.com/office/drawing/2014/main" xmlns="" id="{00000000-0008-0000-0200-00001E0C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3103" name="Text Box 4">
          <a:extLst>
            <a:ext uri="{FF2B5EF4-FFF2-40B4-BE49-F238E27FC236}">
              <a16:creationId xmlns:a16="http://schemas.microsoft.com/office/drawing/2014/main" xmlns="" id="{00000000-0008-0000-0200-00001F0C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104" name="Text Box 1">
          <a:extLst>
            <a:ext uri="{FF2B5EF4-FFF2-40B4-BE49-F238E27FC236}">
              <a16:creationId xmlns:a16="http://schemas.microsoft.com/office/drawing/2014/main" xmlns="" id="{00000000-0008-0000-0200-0000200C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105" name="Text Box 2">
          <a:extLst>
            <a:ext uri="{FF2B5EF4-FFF2-40B4-BE49-F238E27FC236}">
              <a16:creationId xmlns:a16="http://schemas.microsoft.com/office/drawing/2014/main" xmlns="" id="{00000000-0008-0000-0200-0000210C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106" name="Text Box 1">
          <a:extLst>
            <a:ext uri="{FF2B5EF4-FFF2-40B4-BE49-F238E27FC236}">
              <a16:creationId xmlns:a16="http://schemas.microsoft.com/office/drawing/2014/main" xmlns="" id="{00000000-0008-0000-0200-0000220C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107" name="Text Box 2">
          <a:extLst>
            <a:ext uri="{FF2B5EF4-FFF2-40B4-BE49-F238E27FC236}">
              <a16:creationId xmlns:a16="http://schemas.microsoft.com/office/drawing/2014/main" xmlns="" id="{00000000-0008-0000-0200-0000230C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3108" name="Text Box 1">
          <a:extLst>
            <a:ext uri="{FF2B5EF4-FFF2-40B4-BE49-F238E27FC236}">
              <a16:creationId xmlns:a16="http://schemas.microsoft.com/office/drawing/2014/main" xmlns="" id="{00000000-0008-0000-0200-0000240C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3109" name="Text Box 4">
          <a:extLst>
            <a:ext uri="{FF2B5EF4-FFF2-40B4-BE49-F238E27FC236}">
              <a16:creationId xmlns:a16="http://schemas.microsoft.com/office/drawing/2014/main" xmlns="" id="{00000000-0008-0000-0200-0000250C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3110" name="Text Box 1">
          <a:extLst>
            <a:ext uri="{FF2B5EF4-FFF2-40B4-BE49-F238E27FC236}">
              <a16:creationId xmlns:a16="http://schemas.microsoft.com/office/drawing/2014/main" xmlns="" id="{00000000-0008-0000-0200-0000260C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3111" name="Text Box 4">
          <a:extLst>
            <a:ext uri="{FF2B5EF4-FFF2-40B4-BE49-F238E27FC236}">
              <a16:creationId xmlns:a16="http://schemas.microsoft.com/office/drawing/2014/main" xmlns="" id="{00000000-0008-0000-0200-0000270C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112" name="Text Box 1">
          <a:extLst>
            <a:ext uri="{FF2B5EF4-FFF2-40B4-BE49-F238E27FC236}">
              <a16:creationId xmlns:a16="http://schemas.microsoft.com/office/drawing/2014/main" xmlns="" id="{00000000-0008-0000-0200-0000280C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113" name="Text Box 2">
          <a:extLst>
            <a:ext uri="{FF2B5EF4-FFF2-40B4-BE49-F238E27FC236}">
              <a16:creationId xmlns:a16="http://schemas.microsoft.com/office/drawing/2014/main" xmlns="" id="{00000000-0008-0000-0200-0000290C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114" name="Text Box 1">
          <a:extLst>
            <a:ext uri="{FF2B5EF4-FFF2-40B4-BE49-F238E27FC236}">
              <a16:creationId xmlns:a16="http://schemas.microsoft.com/office/drawing/2014/main" xmlns="" id="{00000000-0008-0000-0200-00002A0C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115" name="Text Box 2">
          <a:extLst>
            <a:ext uri="{FF2B5EF4-FFF2-40B4-BE49-F238E27FC236}">
              <a16:creationId xmlns:a16="http://schemas.microsoft.com/office/drawing/2014/main" xmlns="" id="{00000000-0008-0000-0200-00002B0C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116" name="Text Box 1">
          <a:extLst>
            <a:ext uri="{FF2B5EF4-FFF2-40B4-BE49-F238E27FC236}">
              <a16:creationId xmlns:a16="http://schemas.microsoft.com/office/drawing/2014/main" xmlns="" id="{00000000-0008-0000-0200-00002C0C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117" name="Text Box 2">
          <a:extLst>
            <a:ext uri="{FF2B5EF4-FFF2-40B4-BE49-F238E27FC236}">
              <a16:creationId xmlns:a16="http://schemas.microsoft.com/office/drawing/2014/main" xmlns="" id="{00000000-0008-0000-0200-00002D0C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118" name="Text Box 1">
          <a:extLst>
            <a:ext uri="{FF2B5EF4-FFF2-40B4-BE49-F238E27FC236}">
              <a16:creationId xmlns:a16="http://schemas.microsoft.com/office/drawing/2014/main" xmlns="" id="{00000000-0008-0000-0200-00002E0C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119" name="Text Box 2">
          <a:extLst>
            <a:ext uri="{FF2B5EF4-FFF2-40B4-BE49-F238E27FC236}">
              <a16:creationId xmlns:a16="http://schemas.microsoft.com/office/drawing/2014/main" xmlns="" id="{00000000-0008-0000-0200-00002F0C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3120" name="Text Box 4">
          <a:extLst>
            <a:ext uri="{FF2B5EF4-FFF2-40B4-BE49-F238E27FC236}">
              <a16:creationId xmlns:a16="http://schemas.microsoft.com/office/drawing/2014/main" xmlns="" id="{00000000-0008-0000-0200-0000300C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3121" name="Text Box 1">
          <a:extLst>
            <a:ext uri="{FF2B5EF4-FFF2-40B4-BE49-F238E27FC236}">
              <a16:creationId xmlns:a16="http://schemas.microsoft.com/office/drawing/2014/main" xmlns="" id="{00000000-0008-0000-0200-0000310C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3122" name="Text Box 4">
          <a:extLst>
            <a:ext uri="{FF2B5EF4-FFF2-40B4-BE49-F238E27FC236}">
              <a16:creationId xmlns:a16="http://schemas.microsoft.com/office/drawing/2014/main" xmlns="" id="{00000000-0008-0000-0200-0000320C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123" name="Text Box 1">
          <a:extLst>
            <a:ext uri="{FF2B5EF4-FFF2-40B4-BE49-F238E27FC236}">
              <a16:creationId xmlns:a16="http://schemas.microsoft.com/office/drawing/2014/main" xmlns="" id="{00000000-0008-0000-0200-0000330C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124" name="Text Box 2">
          <a:extLst>
            <a:ext uri="{FF2B5EF4-FFF2-40B4-BE49-F238E27FC236}">
              <a16:creationId xmlns:a16="http://schemas.microsoft.com/office/drawing/2014/main" xmlns="" id="{00000000-0008-0000-0200-0000340C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125" name="Text Box 1">
          <a:extLst>
            <a:ext uri="{FF2B5EF4-FFF2-40B4-BE49-F238E27FC236}">
              <a16:creationId xmlns:a16="http://schemas.microsoft.com/office/drawing/2014/main" xmlns="" id="{00000000-0008-0000-0200-0000350C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126" name="Text Box 2">
          <a:extLst>
            <a:ext uri="{FF2B5EF4-FFF2-40B4-BE49-F238E27FC236}">
              <a16:creationId xmlns:a16="http://schemas.microsoft.com/office/drawing/2014/main" xmlns="" id="{00000000-0008-0000-0200-0000360C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127" name="Text Box 1">
          <a:extLst>
            <a:ext uri="{FF2B5EF4-FFF2-40B4-BE49-F238E27FC236}">
              <a16:creationId xmlns:a16="http://schemas.microsoft.com/office/drawing/2014/main" xmlns="" id="{00000000-0008-0000-0200-0000370C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128" name="Text Box 4">
          <a:extLst>
            <a:ext uri="{FF2B5EF4-FFF2-40B4-BE49-F238E27FC236}">
              <a16:creationId xmlns:a16="http://schemas.microsoft.com/office/drawing/2014/main" xmlns="" id="{00000000-0008-0000-0200-0000380C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3129" name="Text Box 1">
          <a:extLst>
            <a:ext uri="{FF2B5EF4-FFF2-40B4-BE49-F238E27FC236}">
              <a16:creationId xmlns:a16="http://schemas.microsoft.com/office/drawing/2014/main" xmlns="" id="{00000000-0008-0000-0200-0000390C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3130" name="Text Box 4">
          <a:extLst>
            <a:ext uri="{FF2B5EF4-FFF2-40B4-BE49-F238E27FC236}">
              <a16:creationId xmlns:a16="http://schemas.microsoft.com/office/drawing/2014/main" xmlns="" id="{00000000-0008-0000-0200-00003A0C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131" name="Text Box 1">
          <a:extLst>
            <a:ext uri="{FF2B5EF4-FFF2-40B4-BE49-F238E27FC236}">
              <a16:creationId xmlns:a16="http://schemas.microsoft.com/office/drawing/2014/main" xmlns="" id="{00000000-0008-0000-0200-00003B0C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132" name="Text Box 2">
          <a:extLst>
            <a:ext uri="{FF2B5EF4-FFF2-40B4-BE49-F238E27FC236}">
              <a16:creationId xmlns:a16="http://schemas.microsoft.com/office/drawing/2014/main" xmlns="" id="{00000000-0008-0000-0200-00003C0C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133" name="Text Box 1">
          <a:extLst>
            <a:ext uri="{FF2B5EF4-FFF2-40B4-BE49-F238E27FC236}">
              <a16:creationId xmlns:a16="http://schemas.microsoft.com/office/drawing/2014/main" xmlns="" id="{00000000-0008-0000-0200-00003D0C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134" name="Text Box 2">
          <a:extLst>
            <a:ext uri="{FF2B5EF4-FFF2-40B4-BE49-F238E27FC236}">
              <a16:creationId xmlns:a16="http://schemas.microsoft.com/office/drawing/2014/main" xmlns="" id="{00000000-0008-0000-0200-00003E0C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3135" name="Text Box 1">
          <a:extLst>
            <a:ext uri="{FF2B5EF4-FFF2-40B4-BE49-F238E27FC236}">
              <a16:creationId xmlns:a16="http://schemas.microsoft.com/office/drawing/2014/main" xmlns="" id="{00000000-0008-0000-0200-00003F0C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3136" name="Text Box 1">
          <a:extLst>
            <a:ext uri="{FF2B5EF4-FFF2-40B4-BE49-F238E27FC236}">
              <a16:creationId xmlns:a16="http://schemas.microsoft.com/office/drawing/2014/main" xmlns="" id="{00000000-0008-0000-0200-0000400C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3137" name="Text Box 4">
          <a:extLst>
            <a:ext uri="{FF2B5EF4-FFF2-40B4-BE49-F238E27FC236}">
              <a16:creationId xmlns:a16="http://schemas.microsoft.com/office/drawing/2014/main" xmlns="" id="{00000000-0008-0000-0200-0000410C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3138" name="Text Box 1">
          <a:extLst>
            <a:ext uri="{FF2B5EF4-FFF2-40B4-BE49-F238E27FC236}">
              <a16:creationId xmlns:a16="http://schemas.microsoft.com/office/drawing/2014/main" xmlns="" id="{00000000-0008-0000-0200-0000420C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3139" name="Text Box 4">
          <a:extLst>
            <a:ext uri="{FF2B5EF4-FFF2-40B4-BE49-F238E27FC236}">
              <a16:creationId xmlns:a16="http://schemas.microsoft.com/office/drawing/2014/main" xmlns="" id="{00000000-0008-0000-0200-0000430C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140" name="Text Box 1">
          <a:extLst>
            <a:ext uri="{FF2B5EF4-FFF2-40B4-BE49-F238E27FC236}">
              <a16:creationId xmlns:a16="http://schemas.microsoft.com/office/drawing/2014/main" xmlns="" id="{00000000-0008-0000-0200-0000440C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141" name="Text Box 4">
          <a:extLst>
            <a:ext uri="{FF2B5EF4-FFF2-40B4-BE49-F238E27FC236}">
              <a16:creationId xmlns:a16="http://schemas.microsoft.com/office/drawing/2014/main" xmlns="" id="{00000000-0008-0000-0200-0000450C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3142" name="Text Box 1">
          <a:extLst>
            <a:ext uri="{FF2B5EF4-FFF2-40B4-BE49-F238E27FC236}">
              <a16:creationId xmlns:a16="http://schemas.microsoft.com/office/drawing/2014/main" xmlns="" id="{00000000-0008-0000-0200-0000460C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3143" name="Text Box 4">
          <a:extLst>
            <a:ext uri="{FF2B5EF4-FFF2-40B4-BE49-F238E27FC236}">
              <a16:creationId xmlns:a16="http://schemas.microsoft.com/office/drawing/2014/main" xmlns="" id="{00000000-0008-0000-0200-0000470C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144" name="Text Box 1">
          <a:extLst>
            <a:ext uri="{FF2B5EF4-FFF2-40B4-BE49-F238E27FC236}">
              <a16:creationId xmlns:a16="http://schemas.microsoft.com/office/drawing/2014/main" xmlns="" id="{00000000-0008-0000-0200-0000480C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145" name="Text Box 2">
          <a:extLst>
            <a:ext uri="{FF2B5EF4-FFF2-40B4-BE49-F238E27FC236}">
              <a16:creationId xmlns:a16="http://schemas.microsoft.com/office/drawing/2014/main" xmlns="" id="{00000000-0008-0000-0200-0000490C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146" name="Text Box 1">
          <a:extLst>
            <a:ext uri="{FF2B5EF4-FFF2-40B4-BE49-F238E27FC236}">
              <a16:creationId xmlns:a16="http://schemas.microsoft.com/office/drawing/2014/main" xmlns="" id="{00000000-0008-0000-0200-00004A0C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147" name="Text Box 2">
          <a:extLst>
            <a:ext uri="{FF2B5EF4-FFF2-40B4-BE49-F238E27FC236}">
              <a16:creationId xmlns:a16="http://schemas.microsoft.com/office/drawing/2014/main" xmlns="" id="{00000000-0008-0000-0200-00004B0C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3148" name="Text Box 1">
          <a:extLst>
            <a:ext uri="{FF2B5EF4-FFF2-40B4-BE49-F238E27FC236}">
              <a16:creationId xmlns:a16="http://schemas.microsoft.com/office/drawing/2014/main" xmlns="" id="{00000000-0008-0000-0200-00004C0C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3149" name="Text Box 4">
          <a:extLst>
            <a:ext uri="{FF2B5EF4-FFF2-40B4-BE49-F238E27FC236}">
              <a16:creationId xmlns:a16="http://schemas.microsoft.com/office/drawing/2014/main" xmlns="" id="{00000000-0008-0000-0200-00004D0C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3150" name="Text Box 1">
          <a:extLst>
            <a:ext uri="{FF2B5EF4-FFF2-40B4-BE49-F238E27FC236}">
              <a16:creationId xmlns:a16="http://schemas.microsoft.com/office/drawing/2014/main" xmlns="" id="{00000000-0008-0000-0200-00004E0C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3151" name="Text Box 4">
          <a:extLst>
            <a:ext uri="{FF2B5EF4-FFF2-40B4-BE49-F238E27FC236}">
              <a16:creationId xmlns:a16="http://schemas.microsoft.com/office/drawing/2014/main" xmlns="" id="{00000000-0008-0000-0200-00004F0C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152" name="Text Box 1">
          <a:extLst>
            <a:ext uri="{FF2B5EF4-FFF2-40B4-BE49-F238E27FC236}">
              <a16:creationId xmlns:a16="http://schemas.microsoft.com/office/drawing/2014/main" xmlns="" id="{00000000-0008-0000-0200-0000500C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153" name="Text Box 2">
          <a:extLst>
            <a:ext uri="{FF2B5EF4-FFF2-40B4-BE49-F238E27FC236}">
              <a16:creationId xmlns:a16="http://schemas.microsoft.com/office/drawing/2014/main" xmlns="" id="{00000000-0008-0000-0200-0000510C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154" name="Text Box 1">
          <a:extLst>
            <a:ext uri="{FF2B5EF4-FFF2-40B4-BE49-F238E27FC236}">
              <a16:creationId xmlns:a16="http://schemas.microsoft.com/office/drawing/2014/main" xmlns="" id="{00000000-0008-0000-0200-0000520C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155" name="Text Box 2">
          <a:extLst>
            <a:ext uri="{FF2B5EF4-FFF2-40B4-BE49-F238E27FC236}">
              <a16:creationId xmlns:a16="http://schemas.microsoft.com/office/drawing/2014/main" xmlns="" id="{00000000-0008-0000-0200-0000530C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156" name="Text Box 1">
          <a:extLst>
            <a:ext uri="{FF2B5EF4-FFF2-40B4-BE49-F238E27FC236}">
              <a16:creationId xmlns:a16="http://schemas.microsoft.com/office/drawing/2014/main" xmlns="" id="{00000000-0008-0000-0200-0000540C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157" name="Text Box 2">
          <a:extLst>
            <a:ext uri="{FF2B5EF4-FFF2-40B4-BE49-F238E27FC236}">
              <a16:creationId xmlns:a16="http://schemas.microsoft.com/office/drawing/2014/main" xmlns="" id="{00000000-0008-0000-0200-0000550C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158" name="Text Box 1">
          <a:extLst>
            <a:ext uri="{FF2B5EF4-FFF2-40B4-BE49-F238E27FC236}">
              <a16:creationId xmlns:a16="http://schemas.microsoft.com/office/drawing/2014/main" xmlns="" id="{00000000-0008-0000-0200-0000560C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159" name="Text Box 2">
          <a:extLst>
            <a:ext uri="{FF2B5EF4-FFF2-40B4-BE49-F238E27FC236}">
              <a16:creationId xmlns:a16="http://schemas.microsoft.com/office/drawing/2014/main" xmlns="" id="{00000000-0008-0000-0200-0000570C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3160" name="Text Box 4">
          <a:extLst>
            <a:ext uri="{FF2B5EF4-FFF2-40B4-BE49-F238E27FC236}">
              <a16:creationId xmlns:a16="http://schemas.microsoft.com/office/drawing/2014/main" xmlns="" id="{00000000-0008-0000-0200-0000580C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3161" name="Text Box 1">
          <a:extLst>
            <a:ext uri="{FF2B5EF4-FFF2-40B4-BE49-F238E27FC236}">
              <a16:creationId xmlns:a16="http://schemas.microsoft.com/office/drawing/2014/main" xmlns="" id="{00000000-0008-0000-0200-0000590C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3162" name="Text Box 4">
          <a:extLst>
            <a:ext uri="{FF2B5EF4-FFF2-40B4-BE49-F238E27FC236}">
              <a16:creationId xmlns:a16="http://schemas.microsoft.com/office/drawing/2014/main" xmlns="" id="{00000000-0008-0000-0200-00005A0C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163" name="Text Box 1">
          <a:extLst>
            <a:ext uri="{FF2B5EF4-FFF2-40B4-BE49-F238E27FC236}">
              <a16:creationId xmlns:a16="http://schemas.microsoft.com/office/drawing/2014/main" xmlns="" id="{00000000-0008-0000-0200-00005B0C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164" name="Text Box 2">
          <a:extLst>
            <a:ext uri="{FF2B5EF4-FFF2-40B4-BE49-F238E27FC236}">
              <a16:creationId xmlns:a16="http://schemas.microsoft.com/office/drawing/2014/main" xmlns="" id="{00000000-0008-0000-0200-00005C0C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165" name="Text Box 1">
          <a:extLst>
            <a:ext uri="{FF2B5EF4-FFF2-40B4-BE49-F238E27FC236}">
              <a16:creationId xmlns:a16="http://schemas.microsoft.com/office/drawing/2014/main" xmlns="" id="{00000000-0008-0000-0200-00005D0C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166" name="Text Box 2">
          <a:extLst>
            <a:ext uri="{FF2B5EF4-FFF2-40B4-BE49-F238E27FC236}">
              <a16:creationId xmlns:a16="http://schemas.microsoft.com/office/drawing/2014/main" xmlns="" id="{00000000-0008-0000-0200-00005E0C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167" name="Text Box 1">
          <a:extLst>
            <a:ext uri="{FF2B5EF4-FFF2-40B4-BE49-F238E27FC236}">
              <a16:creationId xmlns:a16="http://schemas.microsoft.com/office/drawing/2014/main" xmlns="" id="{00000000-0008-0000-0200-00005F0C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168" name="Text Box 4">
          <a:extLst>
            <a:ext uri="{FF2B5EF4-FFF2-40B4-BE49-F238E27FC236}">
              <a16:creationId xmlns:a16="http://schemas.microsoft.com/office/drawing/2014/main" xmlns="" id="{00000000-0008-0000-0200-0000600C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3169" name="Text Box 1">
          <a:extLst>
            <a:ext uri="{FF2B5EF4-FFF2-40B4-BE49-F238E27FC236}">
              <a16:creationId xmlns:a16="http://schemas.microsoft.com/office/drawing/2014/main" xmlns="" id="{00000000-0008-0000-0200-0000610C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3170" name="Text Box 4">
          <a:extLst>
            <a:ext uri="{FF2B5EF4-FFF2-40B4-BE49-F238E27FC236}">
              <a16:creationId xmlns:a16="http://schemas.microsoft.com/office/drawing/2014/main" xmlns="" id="{00000000-0008-0000-0200-0000620C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171" name="Text Box 1">
          <a:extLst>
            <a:ext uri="{FF2B5EF4-FFF2-40B4-BE49-F238E27FC236}">
              <a16:creationId xmlns:a16="http://schemas.microsoft.com/office/drawing/2014/main" xmlns="" id="{00000000-0008-0000-0200-0000630C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172" name="Text Box 2">
          <a:extLst>
            <a:ext uri="{FF2B5EF4-FFF2-40B4-BE49-F238E27FC236}">
              <a16:creationId xmlns:a16="http://schemas.microsoft.com/office/drawing/2014/main" xmlns="" id="{00000000-0008-0000-0200-0000640C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173" name="Text Box 1">
          <a:extLst>
            <a:ext uri="{FF2B5EF4-FFF2-40B4-BE49-F238E27FC236}">
              <a16:creationId xmlns:a16="http://schemas.microsoft.com/office/drawing/2014/main" xmlns="" id="{00000000-0008-0000-0200-0000650C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174" name="Text Box 2">
          <a:extLst>
            <a:ext uri="{FF2B5EF4-FFF2-40B4-BE49-F238E27FC236}">
              <a16:creationId xmlns:a16="http://schemas.microsoft.com/office/drawing/2014/main" xmlns="" id="{00000000-0008-0000-0200-0000660C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3175" name="Text Box 1">
          <a:extLst>
            <a:ext uri="{FF2B5EF4-FFF2-40B4-BE49-F238E27FC236}">
              <a16:creationId xmlns:a16="http://schemas.microsoft.com/office/drawing/2014/main" xmlns="" id="{00000000-0008-0000-0200-0000670C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3176" name="Text Box 1">
          <a:extLst>
            <a:ext uri="{FF2B5EF4-FFF2-40B4-BE49-F238E27FC236}">
              <a16:creationId xmlns:a16="http://schemas.microsoft.com/office/drawing/2014/main" xmlns="" id="{00000000-0008-0000-0200-0000680C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3177" name="Text Box 4">
          <a:extLst>
            <a:ext uri="{FF2B5EF4-FFF2-40B4-BE49-F238E27FC236}">
              <a16:creationId xmlns:a16="http://schemas.microsoft.com/office/drawing/2014/main" xmlns="" id="{00000000-0008-0000-0200-0000690C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3178" name="Text Box 1">
          <a:extLst>
            <a:ext uri="{FF2B5EF4-FFF2-40B4-BE49-F238E27FC236}">
              <a16:creationId xmlns:a16="http://schemas.microsoft.com/office/drawing/2014/main" xmlns="" id="{00000000-0008-0000-0200-00006A0C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3179" name="Text Box 4">
          <a:extLst>
            <a:ext uri="{FF2B5EF4-FFF2-40B4-BE49-F238E27FC236}">
              <a16:creationId xmlns:a16="http://schemas.microsoft.com/office/drawing/2014/main" xmlns="" id="{00000000-0008-0000-0200-00006B0C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180" name="Text Box 1">
          <a:extLst>
            <a:ext uri="{FF2B5EF4-FFF2-40B4-BE49-F238E27FC236}">
              <a16:creationId xmlns:a16="http://schemas.microsoft.com/office/drawing/2014/main" xmlns="" id="{00000000-0008-0000-0200-00006C0C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181" name="Text Box 4">
          <a:extLst>
            <a:ext uri="{FF2B5EF4-FFF2-40B4-BE49-F238E27FC236}">
              <a16:creationId xmlns:a16="http://schemas.microsoft.com/office/drawing/2014/main" xmlns="" id="{00000000-0008-0000-0200-00006D0C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3182" name="Text Box 1">
          <a:extLst>
            <a:ext uri="{FF2B5EF4-FFF2-40B4-BE49-F238E27FC236}">
              <a16:creationId xmlns:a16="http://schemas.microsoft.com/office/drawing/2014/main" xmlns="" id="{00000000-0008-0000-0200-00006E0C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3183" name="Text Box 4">
          <a:extLst>
            <a:ext uri="{FF2B5EF4-FFF2-40B4-BE49-F238E27FC236}">
              <a16:creationId xmlns:a16="http://schemas.microsoft.com/office/drawing/2014/main" xmlns="" id="{00000000-0008-0000-0200-00006F0C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184" name="Text Box 1">
          <a:extLst>
            <a:ext uri="{FF2B5EF4-FFF2-40B4-BE49-F238E27FC236}">
              <a16:creationId xmlns:a16="http://schemas.microsoft.com/office/drawing/2014/main" xmlns="" id="{00000000-0008-0000-0200-0000700C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185" name="Text Box 2">
          <a:extLst>
            <a:ext uri="{FF2B5EF4-FFF2-40B4-BE49-F238E27FC236}">
              <a16:creationId xmlns:a16="http://schemas.microsoft.com/office/drawing/2014/main" xmlns="" id="{00000000-0008-0000-0200-0000710C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186" name="Text Box 1">
          <a:extLst>
            <a:ext uri="{FF2B5EF4-FFF2-40B4-BE49-F238E27FC236}">
              <a16:creationId xmlns:a16="http://schemas.microsoft.com/office/drawing/2014/main" xmlns="" id="{00000000-0008-0000-0200-0000720C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187" name="Text Box 2">
          <a:extLst>
            <a:ext uri="{FF2B5EF4-FFF2-40B4-BE49-F238E27FC236}">
              <a16:creationId xmlns:a16="http://schemas.microsoft.com/office/drawing/2014/main" xmlns="" id="{00000000-0008-0000-0200-0000730C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3188" name="Text Box 1">
          <a:extLst>
            <a:ext uri="{FF2B5EF4-FFF2-40B4-BE49-F238E27FC236}">
              <a16:creationId xmlns:a16="http://schemas.microsoft.com/office/drawing/2014/main" xmlns="" id="{00000000-0008-0000-0200-0000740C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3189" name="Text Box 4">
          <a:extLst>
            <a:ext uri="{FF2B5EF4-FFF2-40B4-BE49-F238E27FC236}">
              <a16:creationId xmlns:a16="http://schemas.microsoft.com/office/drawing/2014/main" xmlns="" id="{00000000-0008-0000-0200-0000750C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3190" name="Text Box 1">
          <a:extLst>
            <a:ext uri="{FF2B5EF4-FFF2-40B4-BE49-F238E27FC236}">
              <a16:creationId xmlns:a16="http://schemas.microsoft.com/office/drawing/2014/main" xmlns="" id="{00000000-0008-0000-0200-0000760C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3191" name="Text Box 4">
          <a:extLst>
            <a:ext uri="{FF2B5EF4-FFF2-40B4-BE49-F238E27FC236}">
              <a16:creationId xmlns:a16="http://schemas.microsoft.com/office/drawing/2014/main" xmlns="" id="{00000000-0008-0000-0200-0000770C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192" name="Text Box 1">
          <a:extLst>
            <a:ext uri="{FF2B5EF4-FFF2-40B4-BE49-F238E27FC236}">
              <a16:creationId xmlns:a16="http://schemas.microsoft.com/office/drawing/2014/main" xmlns="" id="{00000000-0008-0000-0200-0000780C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193" name="Text Box 2">
          <a:extLst>
            <a:ext uri="{FF2B5EF4-FFF2-40B4-BE49-F238E27FC236}">
              <a16:creationId xmlns:a16="http://schemas.microsoft.com/office/drawing/2014/main" xmlns="" id="{00000000-0008-0000-0200-0000790C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194" name="Text Box 1">
          <a:extLst>
            <a:ext uri="{FF2B5EF4-FFF2-40B4-BE49-F238E27FC236}">
              <a16:creationId xmlns:a16="http://schemas.microsoft.com/office/drawing/2014/main" xmlns="" id="{00000000-0008-0000-0200-00007A0C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195" name="Text Box 2">
          <a:extLst>
            <a:ext uri="{FF2B5EF4-FFF2-40B4-BE49-F238E27FC236}">
              <a16:creationId xmlns:a16="http://schemas.microsoft.com/office/drawing/2014/main" xmlns="" id="{00000000-0008-0000-0200-00007B0C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196" name="Text Box 1">
          <a:extLst>
            <a:ext uri="{FF2B5EF4-FFF2-40B4-BE49-F238E27FC236}">
              <a16:creationId xmlns:a16="http://schemas.microsoft.com/office/drawing/2014/main" xmlns="" id="{00000000-0008-0000-0200-00007C0C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197" name="Text Box 2">
          <a:extLst>
            <a:ext uri="{FF2B5EF4-FFF2-40B4-BE49-F238E27FC236}">
              <a16:creationId xmlns:a16="http://schemas.microsoft.com/office/drawing/2014/main" xmlns="" id="{00000000-0008-0000-0200-00007D0C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198" name="Text Box 1">
          <a:extLst>
            <a:ext uri="{FF2B5EF4-FFF2-40B4-BE49-F238E27FC236}">
              <a16:creationId xmlns:a16="http://schemas.microsoft.com/office/drawing/2014/main" xmlns="" id="{00000000-0008-0000-0200-00007E0C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199" name="Text Box 2">
          <a:extLst>
            <a:ext uri="{FF2B5EF4-FFF2-40B4-BE49-F238E27FC236}">
              <a16:creationId xmlns:a16="http://schemas.microsoft.com/office/drawing/2014/main" xmlns="" id="{00000000-0008-0000-0200-00007F0C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200" name="Text Box 1">
          <a:extLst>
            <a:ext uri="{FF2B5EF4-FFF2-40B4-BE49-F238E27FC236}">
              <a16:creationId xmlns:a16="http://schemas.microsoft.com/office/drawing/2014/main" xmlns="" id="{00000000-0008-0000-0200-0000800C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3201" name="Text Box 4">
          <a:extLst>
            <a:ext uri="{FF2B5EF4-FFF2-40B4-BE49-F238E27FC236}">
              <a16:creationId xmlns:a16="http://schemas.microsoft.com/office/drawing/2014/main" xmlns="" id="{00000000-0008-0000-0200-0000810C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3202" name="Text Box 1">
          <a:extLst>
            <a:ext uri="{FF2B5EF4-FFF2-40B4-BE49-F238E27FC236}">
              <a16:creationId xmlns:a16="http://schemas.microsoft.com/office/drawing/2014/main" xmlns="" id="{00000000-0008-0000-0200-0000820C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3203" name="Text Box 4">
          <a:extLst>
            <a:ext uri="{FF2B5EF4-FFF2-40B4-BE49-F238E27FC236}">
              <a16:creationId xmlns:a16="http://schemas.microsoft.com/office/drawing/2014/main" xmlns="" id="{00000000-0008-0000-0200-0000830C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204" name="Text Box 1">
          <a:extLst>
            <a:ext uri="{FF2B5EF4-FFF2-40B4-BE49-F238E27FC236}">
              <a16:creationId xmlns:a16="http://schemas.microsoft.com/office/drawing/2014/main" xmlns="" id="{00000000-0008-0000-0200-0000840C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205" name="Text Box 2">
          <a:extLst>
            <a:ext uri="{FF2B5EF4-FFF2-40B4-BE49-F238E27FC236}">
              <a16:creationId xmlns:a16="http://schemas.microsoft.com/office/drawing/2014/main" xmlns="" id="{00000000-0008-0000-0200-0000850C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206" name="Text Box 1">
          <a:extLst>
            <a:ext uri="{FF2B5EF4-FFF2-40B4-BE49-F238E27FC236}">
              <a16:creationId xmlns:a16="http://schemas.microsoft.com/office/drawing/2014/main" xmlns="" id="{00000000-0008-0000-0200-0000860C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207" name="Text Box 2">
          <a:extLst>
            <a:ext uri="{FF2B5EF4-FFF2-40B4-BE49-F238E27FC236}">
              <a16:creationId xmlns:a16="http://schemas.microsoft.com/office/drawing/2014/main" xmlns="" id="{00000000-0008-0000-0200-0000870C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208" name="Text Box 1">
          <a:extLst>
            <a:ext uri="{FF2B5EF4-FFF2-40B4-BE49-F238E27FC236}">
              <a16:creationId xmlns:a16="http://schemas.microsoft.com/office/drawing/2014/main" xmlns="" id="{00000000-0008-0000-0200-0000880C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209" name="Text Box 1">
          <a:extLst>
            <a:ext uri="{FF2B5EF4-FFF2-40B4-BE49-F238E27FC236}">
              <a16:creationId xmlns:a16="http://schemas.microsoft.com/office/drawing/2014/main" xmlns="" id="{00000000-0008-0000-0200-0000890C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210" name="Text Box 4">
          <a:extLst>
            <a:ext uri="{FF2B5EF4-FFF2-40B4-BE49-F238E27FC236}">
              <a16:creationId xmlns:a16="http://schemas.microsoft.com/office/drawing/2014/main" xmlns="" id="{00000000-0008-0000-0200-00008A0C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3211" name="Text Box 1">
          <a:extLst>
            <a:ext uri="{FF2B5EF4-FFF2-40B4-BE49-F238E27FC236}">
              <a16:creationId xmlns:a16="http://schemas.microsoft.com/office/drawing/2014/main" xmlns="" id="{00000000-0008-0000-0200-00008B0C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3212" name="Text Box 4">
          <a:extLst>
            <a:ext uri="{FF2B5EF4-FFF2-40B4-BE49-F238E27FC236}">
              <a16:creationId xmlns:a16="http://schemas.microsoft.com/office/drawing/2014/main" xmlns="" id="{00000000-0008-0000-0200-00008C0C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213" name="Text Box 1">
          <a:extLst>
            <a:ext uri="{FF2B5EF4-FFF2-40B4-BE49-F238E27FC236}">
              <a16:creationId xmlns:a16="http://schemas.microsoft.com/office/drawing/2014/main" xmlns="" id="{00000000-0008-0000-0200-00008D0C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214" name="Text Box 2">
          <a:extLst>
            <a:ext uri="{FF2B5EF4-FFF2-40B4-BE49-F238E27FC236}">
              <a16:creationId xmlns:a16="http://schemas.microsoft.com/office/drawing/2014/main" xmlns="" id="{00000000-0008-0000-0200-00008E0C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215" name="Text Box 1">
          <a:extLst>
            <a:ext uri="{FF2B5EF4-FFF2-40B4-BE49-F238E27FC236}">
              <a16:creationId xmlns:a16="http://schemas.microsoft.com/office/drawing/2014/main" xmlns="" id="{00000000-0008-0000-0200-00008F0C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216" name="Text Box 2">
          <a:extLst>
            <a:ext uri="{FF2B5EF4-FFF2-40B4-BE49-F238E27FC236}">
              <a16:creationId xmlns:a16="http://schemas.microsoft.com/office/drawing/2014/main" xmlns="" id="{00000000-0008-0000-0200-0000900C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3217" name="Text Box 1">
          <a:extLst>
            <a:ext uri="{FF2B5EF4-FFF2-40B4-BE49-F238E27FC236}">
              <a16:creationId xmlns:a16="http://schemas.microsoft.com/office/drawing/2014/main" xmlns="" id="{00000000-0008-0000-0200-0000910C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3218" name="Text Box 1">
          <a:extLst>
            <a:ext uri="{FF2B5EF4-FFF2-40B4-BE49-F238E27FC236}">
              <a16:creationId xmlns:a16="http://schemas.microsoft.com/office/drawing/2014/main" xmlns="" id="{00000000-0008-0000-0200-0000920C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3219" name="Text Box 4">
          <a:extLst>
            <a:ext uri="{FF2B5EF4-FFF2-40B4-BE49-F238E27FC236}">
              <a16:creationId xmlns:a16="http://schemas.microsoft.com/office/drawing/2014/main" xmlns="" id="{00000000-0008-0000-0200-0000930C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3220" name="Text Box 1">
          <a:extLst>
            <a:ext uri="{FF2B5EF4-FFF2-40B4-BE49-F238E27FC236}">
              <a16:creationId xmlns:a16="http://schemas.microsoft.com/office/drawing/2014/main" xmlns="" id="{00000000-0008-0000-0200-0000940C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3221" name="Text Box 4">
          <a:extLst>
            <a:ext uri="{FF2B5EF4-FFF2-40B4-BE49-F238E27FC236}">
              <a16:creationId xmlns:a16="http://schemas.microsoft.com/office/drawing/2014/main" xmlns="" id="{00000000-0008-0000-0200-0000950C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222" name="Text Box 1">
          <a:extLst>
            <a:ext uri="{FF2B5EF4-FFF2-40B4-BE49-F238E27FC236}">
              <a16:creationId xmlns:a16="http://schemas.microsoft.com/office/drawing/2014/main" xmlns="" id="{00000000-0008-0000-0200-0000960C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223" name="Text Box 1">
          <a:extLst>
            <a:ext uri="{FF2B5EF4-FFF2-40B4-BE49-F238E27FC236}">
              <a16:creationId xmlns:a16="http://schemas.microsoft.com/office/drawing/2014/main" xmlns="" id="{00000000-0008-0000-0200-0000970C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224" name="Text Box 4">
          <a:extLst>
            <a:ext uri="{FF2B5EF4-FFF2-40B4-BE49-F238E27FC236}">
              <a16:creationId xmlns:a16="http://schemas.microsoft.com/office/drawing/2014/main" xmlns="" id="{00000000-0008-0000-0200-0000980C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3225" name="Text Box 1">
          <a:extLst>
            <a:ext uri="{FF2B5EF4-FFF2-40B4-BE49-F238E27FC236}">
              <a16:creationId xmlns:a16="http://schemas.microsoft.com/office/drawing/2014/main" xmlns="" id="{00000000-0008-0000-0200-0000990C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3226" name="Text Box 4">
          <a:extLst>
            <a:ext uri="{FF2B5EF4-FFF2-40B4-BE49-F238E27FC236}">
              <a16:creationId xmlns:a16="http://schemas.microsoft.com/office/drawing/2014/main" xmlns="" id="{00000000-0008-0000-0200-00009A0C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227" name="Text Box 1">
          <a:extLst>
            <a:ext uri="{FF2B5EF4-FFF2-40B4-BE49-F238E27FC236}">
              <a16:creationId xmlns:a16="http://schemas.microsoft.com/office/drawing/2014/main" xmlns="" id="{00000000-0008-0000-0200-00009B0C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228" name="Text Box 2">
          <a:extLst>
            <a:ext uri="{FF2B5EF4-FFF2-40B4-BE49-F238E27FC236}">
              <a16:creationId xmlns:a16="http://schemas.microsoft.com/office/drawing/2014/main" xmlns="" id="{00000000-0008-0000-0200-00009C0C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229" name="Text Box 1">
          <a:extLst>
            <a:ext uri="{FF2B5EF4-FFF2-40B4-BE49-F238E27FC236}">
              <a16:creationId xmlns:a16="http://schemas.microsoft.com/office/drawing/2014/main" xmlns="" id="{00000000-0008-0000-0200-00009D0C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230" name="Text Box 2">
          <a:extLst>
            <a:ext uri="{FF2B5EF4-FFF2-40B4-BE49-F238E27FC236}">
              <a16:creationId xmlns:a16="http://schemas.microsoft.com/office/drawing/2014/main" xmlns="" id="{00000000-0008-0000-0200-00009E0C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3231" name="Text Box 1">
          <a:extLst>
            <a:ext uri="{FF2B5EF4-FFF2-40B4-BE49-F238E27FC236}">
              <a16:creationId xmlns:a16="http://schemas.microsoft.com/office/drawing/2014/main" xmlns="" id="{00000000-0008-0000-0200-00009F0C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3232" name="Text Box 4">
          <a:extLst>
            <a:ext uri="{FF2B5EF4-FFF2-40B4-BE49-F238E27FC236}">
              <a16:creationId xmlns:a16="http://schemas.microsoft.com/office/drawing/2014/main" xmlns="" id="{00000000-0008-0000-0200-0000A00C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3233" name="Text Box 1">
          <a:extLst>
            <a:ext uri="{FF2B5EF4-FFF2-40B4-BE49-F238E27FC236}">
              <a16:creationId xmlns:a16="http://schemas.microsoft.com/office/drawing/2014/main" xmlns="" id="{00000000-0008-0000-0200-0000A10C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3234" name="Text Box 4">
          <a:extLst>
            <a:ext uri="{FF2B5EF4-FFF2-40B4-BE49-F238E27FC236}">
              <a16:creationId xmlns:a16="http://schemas.microsoft.com/office/drawing/2014/main" xmlns="" id="{00000000-0008-0000-0200-0000A20C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235" name="Text Box 1">
          <a:extLst>
            <a:ext uri="{FF2B5EF4-FFF2-40B4-BE49-F238E27FC236}">
              <a16:creationId xmlns:a16="http://schemas.microsoft.com/office/drawing/2014/main" xmlns="" id="{00000000-0008-0000-0200-0000A30C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236" name="Text Box 2">
          <a:extLst>
            <a:ext uri="{FF2B5EF4-FFF2-40B4-BE49-F238E27FC236}">
              <a16:creationId xmlns:a16="http://schemas.microsoft.com/office/drawing/2014/main" xmlns="" id="{00000000-0008-0000-0200-0000A40C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237" name="Text Box 1">
          <a:extLst>
            <a:ext uri="{FF2B5EF4-FFF2-40B4-BE49-F238E27FC236}">
              <a16:creationId xmlns:a16="http://schemas.microsoft.com/office/drawing/2014/main" xmlns="" id="{00000000-0008-0000-0200-0000A50C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238" name="Text Box 2">
          <a:extLst>
            <a:ext uri="{FF2B5EF4-FFF2-40B4-BE49-F238E27FC236}">
              <a16:creationId xmlns:a16="http://schemas.microsoft.com/office/drawing/2014/main" xmlns="" id="{00000000-0008-0000-0200-0000A60C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239" name="Text Box 1">
          <a:extLst>
            <a:ext uri="{FF2B5EF4-FFF2-40B4-BE49-F238E27FC236}">
              <a16:creationId xmlns:a16="http://schemas.microsoft.com/office/drawing/2014/main" xmlns="" id="{00000000-0008-0000-0200-0000A70C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240" name="Text Box 2">
          <a:extLst>
            <a:ext uri="{FF2B5EF4-FFF2-40B4-BE49-F238E27FC236}">
              <a16:creationId xmlns:a16="http://schemas.microsoft.com/office/drawing/2014/main" xmlns="" id="{00000000-0008-0000-0200-0000A80C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241" name="Text Box 1">
          <a:extLst>
            <a:ext uri="{FF2B5EF4-FFF2-40B4-BE49-F238E27FC236}">
              <a16:creationId xmlns:a16="http://schemas.microsoft.com/office/drawing/2014/main" xmlns="" id="{00000000-0008-0000-0200-0000A90C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242" name="Text Box 2">
          <a:extLst>
            <a:ext uri="{FF2B5EF4-FFF2-40B4-BE49-F238E27FC236}">
              <a16:creationId xmlns:a16="http://schemas.microsoft.com/office/drawing/2014/main" xmlns="" id="{00000000-0008-0000-0200-0000AA0C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243" name="Text Box 1">
          <a:extLst>
            <a:ext uri="{FF2B5EF4-FFF2-40B4-BE49-F238E27FC236}">
              <a16:creationId xmlns:a16="http://schemas.microsoft.com/office/drawing/2014/main" xmlns="" id="{00000000-0008-0000-0200-0000AB0C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3244" name="Text Box 4">
          <a:extLst>
            <a:ext uri="{FF2B5EF4-FFF2-40B4-BE49-F238E27FC236}">
              <a16:creationId xmlns:a16="http://schemas.microsoft.com/office/drawing/2014/main" xmlns="" id="{00000000-0008-0000-0200-0000AC0C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3245" name="Text Box 1">
          <a:extLst>
            <a:ext uri="{FF2B5EF4-FFF2-40B4-BE49-F238E27FC236}">
              <a16:creationId xmlns:a16="http://schemas.microsoft.com/office/drawing/2014/main" xmlns="" id="{00000000-0008-0000-0200-0000AD0C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3246" name="Text Box 4">
          <a:extLst>
            <a:ext uri="{FF2B5EF4-FFF2-40B4-BE49-F238E27FC236}">
              <a16:creationId xmlns:a16="http://schemas.microsoft.com/office/drawing/2014/main" xmlns="" id="{00000000-0008-0000-0200-0000AE0C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247" name="Text Box 1">
          <a:extLst>
            <a:ext uri="{FF2B5EF4-FFF2-40B4-BE49-F238E27FC236}">
              <a16:creationId xmlns:a16="http://schemas.microsoft.com/office/drawing/2014/main" xmlns="" id="{00000000-0008-0000-0200-0000AF0C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248" name="Text Box 2">
          <a:extLst>
            <a:ext uri="{FF2B5EF4-FFF2-40B4-BE49-F238E27FC236}">
              <a16:creationId xmlns:a16="http://schemas.microsoft.com/office/drawing/2014/main" xmlns="" id="{00000000-0008-0000-0200-0000B00C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249" name="Text Box 1">
          <a:extLst>
            <a:ext uri="{FF2B5EF4-FFF2-40B4-BE49-F238E27FC236}">
              <a16:creationId xmlns:a16="http://schemas.microsoft.com/office/drawing/2014/main" xmlns="" id="{00000000-0008-0000-0200-0000B10C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250" name="Text Box 2">
          <a:extLst>
            <a:ext uri="{FF2B5EF4-FFF2-40B4-BE49-F238E27FC236}">
              <a16:creationId xmlns:a16="http://schemas.microsoft.com/office/drawing/2014/main" xmlns="" id="{00000000-0008-0000-0200-0000B20C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251" name="Text Box 1">
          <a:extLst>
            <a:ext uri="{FF2B5EF4-FFF2-40B4-BE49-F238E27FC236}">
              <a16:creationId xmlns:a16="http://schemas.microsoft.com/office/drawing/2014/main" xmlns="" id="{00000000-0008-0000-0200-0000B30C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252" name="Text Box 1">
          <a:extLst>
            <a:ext uri="{FF2B5EF4-FFF2-40B4-BE49-F238E27FC236}">
              <a16:creationId xmlns:a16="http://schemas.microsoft.com/office/drawing/2014/main" xmlns="" id="{00000000-0008-0000-0200-0000B40C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253" name="Text Box 4">
          <a:extLst>
            <a:ext uri="{FF2B5EF4-FFF2-40B4-BE49-F238E27FC236}">
              <a16:creationId xmlns:a16="http://schemas.microsoft.com/office/drawing/2014/main" xmlns="" id="{00000000-0008-0000-0200-0000B50C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3254" name="Text Box 1">
          <a:extLst>
            <a:ext uri="{FF2B5EF4-FFF2-40B4-BE49-F238E27FC236}">
              <a16:creationId xmlns:a16="http://schemas.microsoft.com/office/drawing/2014/main" xmlns="" id="{00000000-0008-0000-0200-0000B60C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3255" name="Text Box 4">
          <a:extLst>
            <a:ext uri="{FF2B5EF4-FFF2-40B4-BE49-F238E27FC236}">
              <a16:creationId xmlns:a16="http://schemas.microsoft.com/office/drawing/2014/main" xmlns="" id="{00000000-0008-0000-0200-0000B70C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256" name="Text Box 1">
          <a:extLst>
            <a:ext uri="{FF2B5EF4-FFF2-40B4-BE49-F238E27FC236}">
              <a16:creationId xmlns:a16="http://schemas.microsoft.com/office/drawing/2014/main" xmlns="" id="{00000000-0008-0000-0200-0000B80C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257" name="Text Box 2">
          <a:extLst>
            <a:ext uri="{FF2B5EF4-FFF2-40B4-BE49-F238E27FC236}">
              <a16:creationId xmlns:a16="http://schemas.microsoft.com/office/drawing/2014/main" xmlns="" id="{00000000-0008-0000-0200-0000B90C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258" name="Text Box 1">
          <a:extLst>
            <a:ext uri="{FF2B5EF4-FFF2-40B4-BE49-F238E27FC236}">
              <a16:creationId xmlns:a16="http://schemas.microsoft.com/office/drawing/2014/main" xmlns="" id="{00000000-0008-0000-0200-0000BA0C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259" name="Text Box 2">
          <a:extLst>
            <a:ext uri="{FF2B5EF4-FFF2-40B4-BE49-F238E27FC236}">
              <a16:creationId xmlns:a16="http://schemas.microsoft.com/office/drawing/2014/main" xmlns="" id="{00000000-0008-0000-0200-0000BB0C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3260" name="Text Box 1">
          <a:extLst>
            <a:ext uri="{FF2B5EF4-FFF2-40B4-BE49-F238E27FC236}">
              <a16:creationId xmlns:a16="http://schemas.microsoft.com/office/drawing/2014/main" xmlns="" id="{00000000-0008-0000-0200-0000BC0C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3261" name="Text Box 1">
          <a:extLst>
            <a:ext uri="{FF2B5EF4-FFF2-40B4-BE49-F238E27FC236}">
              <a16:creationId xmlns:a16="http://schemas.microsoft.com/office/drawing/2014/main" xmlns="" id="{00000000-0008-0000-0200-0000BD0C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3262" name="Text Box 4">
          <a:extLst>
            <a:ext uri="{FF2B5EF4-FFF2-40B4-BE49-F238E27FC236}">
              <a16:creationId xmlns:a16="http://schemas.microsoft.com/office/drawing/2014/main" xmlns="" id="{00000000-0008-0000-0200-0000BE0C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3263" name="Text Box 1">
          <a:extLst>
            <a:ext uri="{FF2B5EF4-FFF2-40B4-BE49-F238E27FC236}">
              <a16:creationId xmlns:a16="http://schemas.microsoft.com/office/drawing/2014/main" xmlns="" id="{00000000-0008-0000-0200-0000BF0C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3264" name="Text Box 4">
          <a:extLst>
            <a:ext uri="{FF2B5EF4-FFF2-40B4-BE49-F238E27FC236}">
              <a16:creationId xmlns:a16="http://schemas.microsoft.com/office/drawing/2014/main" xmlns="" id="{00000000-0008-0000-0200-0000C00C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265" name="Text Box 1">
          <a:extLst>
            <a:ext uri="{FF2B5EF4-FFF2-40B4-BE49-F238E27FC236}">
              <a16:creationId xmlns:a16="http://schemas.microsoft.com/office/drawing/2014/main" xmlns="" id="{00000000-0008-0000-0200-0000C10C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266" name="Text Box 1">
          <a:extLst>
            <a:ext uri="{FF2B5EF4-FFF2-40B4-BE49-F238E27FC236}">
              <a16:creationId xmlns:a16="http://schemas.microsoft.com/office/drawing/2014/main" xmlns="" id="{00000000-0008-0000-0200-0000C20C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267" name="Text Box 4">
          <a:extLst>
            <a:ext uri="{FF2B5EF4-FFF2-40B4-BE49-F238E27FC236}">
              <a16:creationId xmlns:a16="http://schemas.microsoft.com/office/drawing/2014/main" xmlns="" id="{00000000-0008-0000-0200-0000C30C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3268" name="Text Box 1">
          <a:extLst>
            <a:ext uri="{FF2B5EF4-FFF2-40B4-BE49-F238E27FC236}">
              <a16:creationId xmlns:a16="http://schemas.microsoft.com/office/drawing/2014/main" xmlns="" id="{00000000-0008-0000-0200-0000C40C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3269" name="Text Box 4">
          <a:extLst>
            <a:ext uri="{FF2B5EF4-FFF2-40B4-BE49-F238E27FC236}">
              <a16:creationId xmlns:a16="http://schemas.microsoft.com/office/drawing/2014/main" xmlns="" id="{00000000-0008-0000-0200-0000C50C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270" name="Text Box 1">
          <a:extLst>
            <a:ext uri="{FF2B5EF4-FFF2-40B4-BE49-F238E27FC236}">
              <a16:creationId xmlns:a16="http://schemas.microsoft.com/office/drawing/2014/main" xmlns="" id="{00000000-0008-0000-0200-0000C60C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271" name="Text Box 2">
          <a:extLst>
            <a:ext uri="{FF2B5EF4-FFF2-40B4-BE49-F238E27FC236}">
              <a16:creationId xmlns:a16="http://schemas.microsoft.com/office/drawing/2014/main" xmlns="" id="{00000000-0008-0000-0200-0000C70C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272" name="Text Box 1">
          <a:extLst>
            <a:ext uri="{FF2B5EF4-FFF2-40B4-BE49-F238E27FC236}">
              <a16:creationId xmlns:a16="http://schemas.microsoft.com/office/drawing/2014/main" xmlns="" id="{00000000-0008-0000-0200-0000C80C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273" name="Text Box 2">
          <a:extLst>
            <a:ext uri="{FF2B5EF4-FFF2-40B4-BE49-F238E27FC236}">
              <a16:creationId xmlns:a16="http://schemas.microsoft.com/office/drawing/2014/main" xmlns="" id="{00000000-0008-0000-0200-0000C90C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274" name="Text Box 1">
          <a:extLst>
            <a:ext uri="{FF2B5EF4-FFF2-40B4-BE49-F238E27FC236}">
              <a16:creationId xmlns:a16="http://schemas.microsoft.com/office/drawing/2014/main" xmlns="" id="{00000000-0008-0000-0200-0000CA0C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275" name="Text Box 4">
          <a:extLst>
            <a:ext uri="{FF2B5EF4-FFF2-40B4-BE49-F238E27FC236}">
              <a16:creationId xmlns:a16="http://schemas.microsoft.com/office/drawing/2014/main" xmlns="" id="{00000000-0008-0000-0200-0000CB0C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3276" name="Text Box 1">
          <a:extLst>
            <a:ext uri="{FF2B5EF4-FFF2-40B4-BE49-F238E27FC236}">
              <a16:creationId xmlns:a16="http://schemas.microsoft.com/office/drawing/2014/main" xmlns="" id="{00000000-0008-0000-0200-0000CC0C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3277" name="Text Box 4">
          <a:extLst>
            <a:ext uri="{FF2B5EF4-FFF2-40B4-BE49-F238E27FC236}">
              <a16:creationId xmlns:a16="http://schemas.microsoft.com/office/drawing/2014/main" xmlns="" id="{00000000-0008-0000-0200-0000CD0C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278" name="Text Box 1">
          <a:extLst>
            <a:ext uri="{FF2B5EF4-FFF2-40B4-BE49-F238E27FC236}">
              <a16:creationId xmlns:a16="http://schemas.microsoft.com/office/drawing/2014/main" xmlns="" id="{00000000-0008-0000-0200-0000CE0C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279" name="Text Box 2">
          <a:extLst>
            <a:ext uri="{FF2B5EF4-FFF2-40B4-BE49-F238E27FC236}">
              <a16:creationId xmlns:a16="http://schemas.microsoft.com/office/drawing/2014/main" xmlns="" id="{00000000-0008-0000-0200-0000CF0C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280" name="Text Box 1">
          <a:extLst>
            <a:ext uri="{FF2B5EF4-FFF2-40B4-BE49-F238E27FC236}">
              <a16:creationId xmlns:a16="http://schemas.microsoft.com/office/drawing/2014/main" xmlns="" id="{00000000-0008-0000-0200-0000D00C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281" name="Text Box 2">
          <a:extLst>
            <a:ext uri="{FF2B5EF4-FFF2-40B4-BE49-F238E27FC236}">
              <a16:creationId xmlns:a16="http://schemas.microsoft.com/office/drawing/2014/main" xmlns="" id="{00000000-0008-0000-0200-0000D10C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282" name="Text Box 1">
          <a:extLst>
            <a:ext uri="{FF2B5EF4-FFF2-40B4-BE49-F238E27FC236}">
              <a16:creationId xmlns:a16="http://schemas.microsoft.com/office/drawing/2014/main" xmlns="" id="{00000000-0008-0000-0200-0000D20C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283" name="Text Box 2">
          <a:extLst>
            <a:ext uri="{FF2B5EF4-FFF2-40B4-BE49-F238E27FC236}">
              <a16:creationId xmlns:a16="http://schemas.microsoft.com/office/drawing/2014/main" xmlns="" id="{00000000-0008-0000-0200-0000D30C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284" name="Text Box 1">
          <a:extLst>
            <a:ext uri="{FF2B5EF4-FFF2-40B4-BE49-F238E27FC236}">
              <a16:creationId xmlns:a16="http://schemas.microsoft.com/office/drawing/2014/main" xmlns="" id="{00000000-0008-0000-0200-0000D40C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285" name="Text Box 2">
          <a:extLst>
            <a:ext uri="{FF2B5EF4-FFF2-40B4-BE49-F238E27FC236}">
              <a16:creationId xmlns:a16="http://schemas.microsoft.com/office/drawing/2014/main" xmlns="" id="{00000000-0008-0000-0200-0000D50C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286" name="Text Box 1">
          <a:extLst>
            <a:ext uri="{FF2B5EF4-FFF2-40B4-BE49-F238E27FC236}">
              <a16:creationId xmlns:a16="http://schemas.microsoft.com/office/drawing/2014/main" xmlns="" id="{00000000-0008-0000-0200-0000D60C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3287" name="Text Box 4">
          <a:extLst>
            <a:ext uri="{FF2B5EF4-FFF2-40B4-BE49-F238E27FC236}">
              <a16:creationId xmlns:a16="http://schemas.microsoft.com/office/drawing/2014/main" xmlns="" id="{00000000-0008-0000-0200-0000D70C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3288" name="Text Box 1">
          <a:extLst>
            <a:ext uri="{FF2B5EF4-FFF2-40B4-BE49-F238E27FC236}">
              <a16:creationId xmlns:a16="http://schemas.microsoft.com/office/drawing/2014/main" xmlns="" id="{00000000-0008-0000-0200-0000D80C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3289" name="Text Box 4">
          <a:extLst>
            <a:ext uri="{FF2B5EF4-FFF2-40B4-BE49-F238E27FC236}">
              <a16:creationId xmlns:a16="http://schemas.microsoft.com/office/drawing/2014/main" xmlns="" id="{00000000-0008-0000-0200-0000D90C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290" name="Text Box 1">
          <a:extLst>
            <a:ext uri="{FF2B5EF4-FFF2-40B4-BE49-F238E27FC236}">
              <a16:creationId xmlns:a16="http://schemas.microsoft.com/office/drawing/2014/main" xmlns="" id="{00000000-0008-0000-0200-0000DA0C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291" name="Text Box 2">
          <a:extLst>
            <a:ext uri="{FF2B5EF4-FFF2-40B4-BE49-F238E27FC236}">
              <a16:creationId xmlns:a16="http://schemas.microsoft.com/office/drawing/2014/main" xmlns="" id="{00000000-0008-0000-0200-0000DB0C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292" name="Text Box 1">
          <a:extLst>
            <a:ext uri="{FF2B5EF4-FFF2-40B4-BE49-F238E27FC236}">
              <a16:creationId xmlns:a16="http://schemas.microsoft.com/office/drawing/2014/main" xmlns="" id="{00000000-0008-0000-0200-0000DC0C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293" name="Text Box 2">
          <a:extLst>
            <a:ext uri="{FF2B5EF4-FFF2-40B4-BE49-F238E27FC236}">
              <a16:creationId xmlns:a16="http://schemas.microsoft.com/office/drawing/2014/main" xmlns="" id="{00000000-0008-0000-0200-0000DD0C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294" name="Text Box 1">
          <a:extLst>
            <a:ext uri="{FF2B5EF4-FFF2-40B4-BE49-F238E27FC236}">
              <a16:creationId xmlns:a16="http://schemas.microsoft.com/office/drawing/2014/main" xmlns="" id="{00000000-0008-0000-0200-0000DE0C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295" name="Text Box 1">
          <a:extLst>
            <a:ext uri="{FF2B5EF4-FFF2-40B4-BE49-F238E27FC236}">
              <a16:creationId xmlns:a16="http://schemas.microsoft.com/office/drawing/2014/main" xmlns="" id="{00000000-0008-0000-0200-0000DF0C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296" name="Text Box 4">
          <a:extLst>
            <a:ext uri="{FF2B5EF4-FFF2-40B4-BE49-F238E27FC236}">
              <a16:creationId xmlns:a16="http://schemas.microsoft.com/office/drawing/2014/main" xmlns="" id="{00000000-0008-0000-0200-0000E00C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297" name="Text Box 1">
          <a:extLst>
            <a:ext uri="{FF2B5EF4-FFF2-40B4-BE49-F238E27FC236}">
              <a16:creationId xmlns:a16="http://schemas.microsoft.com/office/drawing/2014/main" xmlns="" id="{00000000-0008-0000-0200-0000E10C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298" name="Text Box 4">
          <a:extLst>
            <a:ext uri="{FF2B5EF4-FFF2-40B4-BE49-F238E27FC236}">
              <a16:creationId xmlns:a16="http://schemas.microsoft.com/office/drawing/2014/main" xmlns="" id="{00000000-0008-0000-0200-0000E20C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299" name="Text Box 1">
          <a:extLst>
            <a:ext uri="{FF2B5EF4-FFF2-40B4-BE49-F238E27FC236}">
              <a16:creationId xmlns:a16="http://schemas.microsoft.com/office/drawing/2014/main" xmlns="" id="{00000000-0008-0000-0200-0000E30C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300" name="Text Box 2">
          <a:extLst>
            <a:ext uri="{FF2B5EF4-FFF2-40B4-BE49-F238E27FC236}">
              <a16:creationId xmlns:a16="http://schemas.microsoft.com/office/drawing/2014/main" xmlns="" id="{00000000-0008-0000-0200-0000E40C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301" name="Text Box 1">
          <a:extLst>
            <a:ext uri="{FF2B5EF4-FFF2-40B4-BE49-F238E27FC236}">
              <a16:creationId xmlns:a16="http://schemas.microsoft.com/office/drawing/2014/main" xmlns="" id="{00000000-0008-0000-0200-0000E50C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302" name="Text Box 2">
          <a:extLst>
            <a:ext uri="{FF2B5EF4-FFF2-40B4-BE49-F238E27FC236}">
              <a16:creationId xmlns:a16="http://schemas.microsoft.com/office/drawing/2014/main" xmlns="" id="{00000000-0008-0000-0200-0000E60C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3303" name="Text Box 1">
          <a:extLst>
            <a:ext uri="{FF2B5EF4-FFF2-40B4-BE49-F238E27FC236}">
              <a16:creationId xmlns:a16="http://schemas.microsoft.com/office/drawing/2014/main" xmlns="" id="{00000000-0008-0000-0200-0000E70C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304" name="Text Box 1">
          <a:extLst>
            <a:ext uri="{FF2B5EF4-FFF2-40B4-BE49-F238E27FC236}">
              <a16:creationId xmlns:a16="http://schemas.microsoft.com/office/drawing/2014/main" xmlns="" id="{00000000-0008-0000-0200-0000E80C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305" name="Text Box 4">
          <a:extLst>
            <a:ext uri="{FF2B5EF4-FFF2-40B4-BE49-F238E27FC236}">
              <a16:creationId xmlns:a16="http://schemas.microsoft.com/office/drawing/2014/main" xmlns="" id="{00000000-0008-0000-0200-0000E90C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3306" name="Text Box 1">
          <a:extLst>
            <a:ext uri="{FF2B5EF4-FFF2-40B4-BE49-F238E27FC236}">
              <a16:creationId xmlns:a16="http://schemas.microsoft.com/office/drawing/2014/main" xmlns="" id="{00000000-0008-0000-0200-0000EA0C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3307" name="Text Box 4">
          <a:extLst>
            <a:ext uri="{FF2B5EF4-FFF2-40B4-BE49-F238E27FC236}">
              <a16:creationId xmlns:a16="http://schemas.microsoft.com/office/drawing/2014/main" xmlns="" id="{00000000-0008-0000-0200-0000EB0C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308" name="Text Box 1">
          <a:extLst>
            <a:ext uri="{FF2B5EF4-FFF2-40B4-BE49-F238E27FC236}">
              <a16:creationId xmlns:a16="http://schemas.microsoft.com/office/drawing/2014/main" xmlns="" id="{00000000-0008-0000-0200-0000EC0C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309" name="Text Box 1">
          <a:extLst>
            <a:ext uri="{FF2B5EF4-FFF2-40B4-BE49-F238E27FC236}">
              <a16:creationId xmlns:a16="http://schemas.microsoft.com/office/drawing/2014/main" xmlns="" id="{00000000-0008-0000-0200-0000ED0C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310" name="Text Box 4">
          <a:extLst>
            <a:ext uri="{FF2B5EF4-FFF2-40B4-BE49-F238E27FC236}">
              <a16:creationId xmlns:a16="http://schemas.microsoft.com/office/drawing/2014/main" xmlns="" id="{00000000-0008-0000-0200-0000EE0C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311" name="Text Box 1">
          <a:extLst>
            <a:ext uri="{FF2B5EF4-FFF2-40B4-BE49-F238E27FC236}">
              <a16:creationId xmlns:a16="http://schemas.microsoft.com/office/drawing/2014/main" xmlns="" id="{00000000-0008-0000-0200-0000EF0C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312" name="Text Box 4">
          <a:extLst>
            <a:ext uri="{FF2B5EF4-FFF2-40B4-BE49-F238E27FC236}">
              <a16:creationId xmlns:a16="http://schemas.microsoft.com/office/drawing/2014/main" xmlns="" id="{00000000-0008-0000-0200-0000F00C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313" name="Text Box 1">
          <a:extLst>
            <a:ext uri="{FF2B5EF4-FFF2-40B4-BE49-F238E27FC236}">
              <a16:creationId xmlns:a16="http://schemas.microsoft.com/office/drawing/2014/main" xmlns="" id="{00000000-0008-0000-0200-0000F10C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314" name="Text Box 2">
          <a:extLst>
            <a:ext uri="{FF2B5EF4-FFF2-40B4-BE49-F238E27FC236}">
              <a16:creationId xmlns:a16="http://schemas.microsoft.com/office/drawing/2014/main" xmlns="" id="{00000000-0008-0000-0200-0000F20C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315" name="Text Box 1">
          <a:extLst>
            <a:ext uri="{FF2B5EF4-FFF2-40B4-BE49-F238E27FC236}">
              <a16:creationId xmlns:a16="http://schemas.microsoft.com/office/drawing/2014/main" xmlns="" id="{00000000-0008-0000-0200-0000F30C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316" name="Text Box 2">
          <a:extLst>
            <a:ext uri="{FF2B5EF4-FFF2-40B4-BE49-F238E27FC236}">
              <a16:creationId xmlns:a16="http://schemas.microsoft.com/office/drawing/2014/main" xmlns="" id="{00000000-0008-0000-0200-0000F40C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317" name="Text Box 1">
          <a:extLst>
            <a:ext uri="{FF2B5EF4-FFF2-40B4-BE49-F238E27FC236}">
              <a16:creationId xmlns:a16="http://schemas.microsoft.com/office/drawing/2014/main" xmlns="" id="{00000000-0008-0000-0200-0000F50C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318" name="Text Box 4">
          <a:extLst>
            <a:ext uri="{FF2B5EF4-FFF2-40B4-BE49-F238E27FC236}">
              <a16:creationId xmlns:a16="http://schemas.microsoft.com/office/drawing/2014/main" xmlns="" id="{00000000-0008-0000-0200-0000F60C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3319" name="Text Box 1">
          <a:extLst>
            <a:ext uri="{FF2B5EF4-FFF2-40B4-BE49-F238E27FC236}">
              <a16:creationId xmlns:a16="http://schemas.microsoft.com/office/drawing/2014/main" xmlns="" id="{00000000-0008-0000-0200-0000F70C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3320" name="Text Box 4">
          <a:extLst>
            <a:ext uri="{FF2B5EF4-FFF2-40B4-BE49-F238E27FC236}">
              <a16:creationId xmlns:a16="http://schemas.microsoft.com/office/drawing/2014/main" xmlns="" id="{00000000-0008-0000-0200-0000F80C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321" name="Text Box 1">
          <a:extLst>
            <a:ext uri="{FF2B5EF4-FFF2-40B4-BE49-F238E27FC236}">
              <a16:creationId xmlns:a16="http://schemas.microsoft.com/office/drawing/2014/main" xmlns="" id="{00000000-0008-0000-0200-0000F9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322" name="Text Box 2">
          <a:extLst>
            <a:ext uri="{FF2B5EF4-FFF2-40B4-BE49-F238E27FC236}">
              <a16:creationId xmlns:a16="http://schemas.microsoft.com/office/drawing/2014/main" xmlns="" id="{00000000-0008-0000-0200-0000FA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323" name="Text Box 1">
          <a:extLst>
            <a:ext uri="{FF2B5EF4-FFF2-40B4-BE49-F238E27FC236}">
              <a16:creationId xmlns:a16="http://schemas.microsoft.com/office/drawing/2014/main" xmlns="" id="{00000000-0008-0000-0200-0000FB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324" name="Text Box 2">
          <a:extLst>
            <a:ext uri="{FF2B5EF4-FFF2-40B4-BE49-F238E27FC236}">
              <a16:creationId xmlns:a16="http://schemas.microsoft.com/office/drawing/2014/main" xmlns="" id="{00000000-0008-0000-0200-0000FC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325" name="Text Box 1">
          <a:extLst>
            <a:ext uri="{FF2B5EF4-FFF2-40B4-BE49-F238E27FC236}">
              <a16:creationId xmlns:a16="http://schemas.microsoft.com/office/drawing/2014/main" xmlns="" id="{00000000-0008-0000-0200-0000FD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326" name="Text Box 2">
          <a:extLst>
            <a:ext uri="{FF2B5EF4-FFF2-40B4-BE49-F238E27FC236}">
              <a16:creationId xmlns:a16="http://schemas.microsoft.com/office/drawing/2014/main" xmlns="" id="{00000000-0008-0000-0200-0000FE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327" name="Text Box 1">
          <a:extLst>
            <a:ext uri="{FF2B5EF4-FFF2-40B4-BE49-F238E27FC236}">
              <a16:creationId xmlns:a16="http://schemas.microsoft.com/office/drawing/2014/main" xmlns="" id="{00000000-0008-0000-0200-0000FF0C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328" name="Text Box 2">
          <a:extLst>
            <a:ext uri="{FF2B5EF4-FFF2-40B4-BE49-F238E27FC236}">
              <a16:creationId xmlns:a16="http://schemas.microsoft.com/office/drawing/2014/main" xmlns="" id="{00000000-0008-0000-0200-000000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329" name="Text Box 1">
          <a:extLst>
            <a:ext uri="{FF2B5EF4-FFF2-40B4-BE49-F238E27FC236}">
              <a16:creationId xmlns:a16="http://schemas.microsoft.com/office/drawing/2014/main" xmlns="" id="{00000000-0008-0000-0200-0000010D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3330" name="Text Box 4">
          <a:extLst>
            <a:ext uri="{FF2B5EF4-FFF2-40B4-BE49-F238E27FC236}">
              <a16:creationId xmlns:a16="http://schemas.microsoft.com/office/drawing/2014/main" xmlns="" id="{00000000-0008-0000-0200-0000020D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3331" name="Text Box 1">
          <a:extLst>
            <a:ext uri="{FF2B5EF4-FFF2-40B4-BE49-F238E27FC236}">
              <a16:creationId xmlns:a16="http://schemas.microsoft.com/office/drawing/2014/main" xmlns="" id="{00000000-0008-0000-0200-0000030D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3332" name="Text Box 4">
          <a:extLst>
            <a:ext uri="{FF2B5EF4-FFF2-40B4-BE49-F238E27FC236}">
              <a16:creationId xmlns:a16="http://schemas.microsoft.com/office/drawing/2014/main" xmlns="" id="{00000000-0008-0000-0200-0000040D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333" name="Text Box 1">
          <a:extLst>
            <a:ext uri="{FF2B5EF4-FFF2-40B4-BE49-F238E27FC236}">
              <a16:creationId xmlns:a16="http://schemas.microsoft.com/office/drawing/2014/main" xmlns="" id="{00000000-0008-0000-0200-0000050D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334" name="Text Box 2">
          <a:extLst>
            <a:ext uri="{FF2B5EF4-FFF2-40B4-BE49-F238E27FC236}">
              <a16:creationId xmlns:a16="http://schemas.microsoft.com/office/drawing/2014/main" xmlns="" id="{00000000-0008-0000-0200-0000060D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335" name="Text Box 1">
          <a:extLst>
            <a:ext uri="{FF2B5EF4-FFF2-40B4-BE49-F238E27FC236}">
              <a16:creationId xmlns:a16="http://schemas.microsoft.com/office/drawing/2014/main" xmlns="" id="{00000000-0008-0000-0200-0000070D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336" name="Text Box 2">
          <a:extLst>
            <a:ext uri="{FF2B5EF4-FFF2-40B4-BE49-F238E27FC236}">
              <a16:creationId xmlns:a16="http://schemas.microsoft.com/office/drawing/2014/main" xmlns="" id="{00000000-0008-0000-0200-0000080D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337" name="Text Box 1">
          <a:extLst>
            <a:ext uri="{FF2B5EF4-FFF2-40B4-BE49-F238E27FC236}">
              <a16:creationId xmlns:a16="http://schemas.microsoft.com/office/drawing/2014/main" xmlns="" id="{00000000-0008-0000-0200-0000090D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338" name="Text Box 1">
          <a:extLst>
            <a:ext uri="{FF2B5EF4-FFF2-40B4-BE49-F238E27FC236}">
              <a16:creationId xmlns:a16="http://schemas.microsoft.com/office/drawing/2014/main" xmlns="" id="{00000000-0008-0000-0200-00000A0D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339" name="Text Box 4">
          <a:extLst>
            <a:ext uri="{FF2B5EF4-FFF2-40B4-BE49-F238E27FC236}">
              <a16:creationId xmlns:a16="http://schemas.microsoft.com/office/drawing/2014/main" xmlns="" id="{00000000-0008-0000-0200-00000B0D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3340" name="Text Box 1">
          <a:extLst>
            <a:ext uri="{FF2B5EF4-FFF2-40B4-BE49-F238E27FC236}">
              <a16:creationId xmlns:a16="http://schemas.microsoft.com/office/drawing/2014/main" xmlns="" id="{00000000-0008-0000-0200-00000C0D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3341" name="Text Box 4">
          <a:extLst>
            <a:ext uri="{FF2B5EF4-FFF2-40B4-BE49-F238E27FC236}">
              <a16:creationId xmlns:a16="http://schemas.microsoft.com/office/drawing/2014/main" xmlns="" id="{00000000-0008-0000-0200-00000D0D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342" name="Text Box 1">
          <a:extLst>
            <a:ext uri="{FF2B5EF4-FFF2-40B4-BE49-F238E27FC236}">
              <a16:creationId xmlns:a16="http://schemas.microsoft.com/office/drawing/2014/main" xmlns="" id="{00000000-0008-0000-0200-00000E0D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343" name="Text Box 2">
          <a:extLst>
            <a:ext uri="{FF2B5EF4-FFF2-40B4-BE49-F238E27FC236}">
              <a16:creationId xmlns:a16="http://schemas.microsoft.com/office/drawing/2014/main" xmlns="" id="{00000000-0008-0000-0200-00000F0D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344" name="Text Box 1">
          <a:extLst>
            <a:ext uri="{FF2B5EF4-FFF2-40B4-BE49-F238E27FC236}">
              <a16:creationId xmlns:a16="http://schemas.microsoft.com/office/drawing/2014/main" xmlns="" id="{00000000-0008-0000-0200-0000100D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345" name="Text Box 2">
          <a:extLst>
            <a:ext uri="{FF2B5EF4-FFF2-40B4-BE49-F238E27FC236}">
              <a16:creationId xmlns:a16="http://schemas.microsoft.com/office/drawing/2014/main" xmlns="" id="{00000000-0008-0000-0200-0000110D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3346" name="Text Box 1">
          <a:extLst>
            <a:ext uri="{FF2B5EF4-FFF2-40B4-BE49-F238E27FC236}">
              <a16:creationId xmlns:a16="http://schemas.microsoft.com/office/drawing/2014/main" xmlns="" id="{00000000-0008-0000-0200-0000120D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3347" name="Text Box 1">
          <a:extLst>
            <a:ext uri="{FF2B5EF4-FFF2-40B4-BE49-F238E27FC236}">
              <a16:creationId xmlns:a16="http://schemas.microsoft.com/office/drawing/2014/main" xmlns="" id="{00000000-0008-0000-0200-0000130D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3348" name="Text Box 4">
          <a:extLst>
            <a:ext uri="{FF2B5EF4-FFF2-40B4-BE49-F238E27FC236}">
              <a16:creationId xmlns:a16="http://schemas.microsoft.com/office/drawing/2014/main" xmlns="" id="{00000000-0008-0000-0200-0000140D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3349" name="Text Box 1">
          <a:extLst>
            <a:ext uri="{FF2B5EF4-FFF2-40B4-BE49-F238E27FC236}">
              <a16:creationId xmlns:a16="http://schemas.microsoft.com/office/drawing/2014/main" xmlns="" id="{00000000-0008-0000-0200-0000150D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3350" name="Text Box 4">
          <a:extLst>
            <a:ext uri="{FF2B5EF4-FFF2-40B4-BE49-F238E27FC236}">
              <a16:creationId xmlns:a16="http://schemas.microsoft.com/office/drawing/2014/main" xmlns="" id="{00000000-0008-0000-0200-0000160D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351" name="Text Box 1">
          <a:extLst>
            <a:ext uri="{FF2B5EF4-FFF2-40B4-BE49-F238E27FC236}">
              <a16:creationId xmlns:a16="http://schemas.microsoft.com/office/drawing/2014/main" xmlns="" id="{00000000-0008-0000-0200-0000170D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352" name="Text Box 1">
          <a:extLst>
            <a:ext uri="{FF2B5EF4-FFF2-40B4-BE49-F238E27FC236}">
              <a16:creationId xmlns:a16="http://schemas.microsoft.com/office/drawing/2014/main" xmlns="" id="{00000000-0008-0000-0200-0000180D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353" name="Text Box 4">
          <a:extLst>
            <a:ext uri="{FF2B5EF4-FFF2-40B4-BE49-F238E27FC236}">
              <a16:creationId xmlns:a16="http://schemas.microsoft.com/office/drawing/2014/main" xmlns="" id="{00000000-0008-0000-0200-0000190D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3354" name="Text Box 1">
          <a:extLst>
            <a:ext uri="{FF2B5EF4-FFF2-40B4-BE49-F238E27FC236}">
              <a16:creationId xmlns:a16="http://schemas.microsoft.com/office/drawing/2014/main" xmlns="" id="{00000000-0008-0000-0200-00001A0D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3355" name="Text Box 4">
          <a:extLst>
            <a:ext uri="{FF2B5EF4-FFF2-40B4-BE49-F238E27FC236}">
              <a16:creationId xmlns:a16="http://schemas.microsoft.com/office/drawing/2014/main" xmlns="" id="{00000000-0008-0000-0200-00001B0D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356" name="Text Box 1">
          <a:extLst>
            <a:ext uri="{FF2B5EF4-FFF2-40B4-BE49-F238E27FC236}">
              <a16:creationId xmlns:a16="http://schemas.microsoft.com/office/drawing/2014/main" xmlns="" id="{00000000-0008-0000-0200-00001C0D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357" name="Text Box 2">
          <a:extLst>
            <a:ext uri="{FF2B5EF4-FFF2-40B4-BE49-F238E27FC236}">
              <a16:creationId xmlns:a16="http://schemas.microsoft.com/office/drawing/2014/main" xmlns="" id="{00000000-0008-0000-0200-00001D0D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358" name="Text Box 1">
          <a:extLst>
            <a:ext uri="{FF2B5EF4-FFF2-40B4-BE49-F238E27FC236}">
              <a16:creationId xmlns:a16="http://schemas.microsoft.com/office/drawing/2014/main" xmlns="" id="{00000000-0008-0000-0200-00001E0D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359" name="Text Box 2">
          <a:extLst>
            <a:ext uri="{FF2B5EF4-FFF2-40B4-BE49-F238E27FC236}">
              <a16:creationId xmlns:a16="http://schemas.microsoft.com/office/drawing/2014/main" xmlns="" id="{00000000-0008-0000-0200-00001F0D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3360" name="Text Box 1">
          <a:extLst>
            <a:ext uri="{FF2B5EF4-FFF2-40B4-BE49-F238E27FC236}">
              <a16:creationId xmlns:a16="http://schemas.microsoft.com/office/drawing/2014/main" xmlns="" id="{00000000-0008-0000-0200-0000200D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3361" name="Text Box 4">
          <a:extLst>
            <a:ext uri="{FF2B5EF4-FFF2-40B4-BE49-F238E27FC236}">
              <a16:creationId xmlns:a16="http://schemas.microsoft.com/office/drawing/2014/main" xmlns="" id="{00000000-0008-0000-0200-0000210D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3362" name="Text Box 1">
          <a:extLst>
            <a:ext uri="{FF2B5EF4-FFF2-40B4-BE49-F238E27FC236}">
              <a16:creationId xmlns:a16="http://schemas.microsoft.com/office/drawing/2014/main" xmlns="" id="{00000000-0008-0000-0200-0000220D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3363" name="Text Box 4">
          <a:extLst>
            <a:ext uri="{FF2B5EF4-FFF2-40B4-BE49-F238E27FC236}">
              <a16:creationId xmlns:a16="http://schemas.microsoft.com/office/drawing/2014/main" xmlns="" id="{00000000-0008-0000-0200-0000230D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364" name="Text Box 1">
          <a:extLst>
            <a:ext uri="{FF2B5EF4-FFF2-40B4-BE49-F238E27FC236}">
              <a16:creationId xmlns:a16="http://schemas.microsoft.com/office/drawing/2014/main" xmlns="" id="{00000000-0008-0000-0200-0000240D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365" name="Text Box 2">
          <a:extLst>
            <a:ext uri="{FF2B5EF4-FFF2-40B4-BE49-F238E27FC236}">
              <a16:creationId xmlns:a16="http://schemas.microsoft.com/office/drawing/2014/main" xmlns="" id="{00000000-0008-0000-0200-0000250D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366" name="Text Box 1">
          <a:extLst>
            <a:ext uri="{FF2B5EF4-FFF2-40B4-BE49-F238E27FC236}">
              <a16:creationId xmlns:a16="http://schemas.microsoft.com/office/drawing/2014/main" xmlns="" id="{00000000-0008-0000-0200-0000260D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367" name="Text Box 2">
          <a:extLst>
            <a:ext uri="{FF2B5EF4-FFF2-40B4-BE49-F238E27FC236}">
              <a16:creationId xmlns:a16="http://schemas.microsoft.com/office/drawing/2014/main" xmlns="" id="{00000000-0008-0000-0200-0000270D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368" name="Text Box 1">
          <a:extLst>
            <a:ext uri="{FF2B5EF4-FFF2-40B4-BE49-F238E27FC236}">
              <a16:creationId xmlns:a16="http://schemas.microsoft.com/office/drawing/2014/main" xmlns="" id="{00000000-0008-0000-0200-0000280D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369" name="Text Box 2">
          <a:extLst>
            <a:ext uri="{FF2B5EF4-FFF2-40B4-BE49-F238E27FC236}">
              <a16:creationId xmlns:a16="http://schemas.microsoft.com/office/drawing/2014/main" xmlns="" id="{00000000-0008-0000-0200-0000290D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370" name="Text Box 1">
          <a:extLst>
            <a:ext uri="{FF2B5EF4-FFF2-40B4-BE49-F238E27FC236}">
              <a16:creationId xmlns:a16="http://schemas.microsoft.com/office/drawing/2014/main" xmlns="" id="{00000000-0008-0000-0200-00002A0D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371" name="Text Box 2">
          <a:extLst>
            <a:ext uri="{FF2B5EF4-FFF2-40B4-BE49-F238E27FC236}">
              <a16:creationId xmlns:a16="http://schemas.microsoft.com/office/drawing/2014/main" xmlns="" id="{00000000-0008-0000-0200-00002B0D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3372" name="Text Box 4">
          <a:extLst>
            <a:ext uri="{FF2B5EF4-FFF2-40B4-BE49-F238E27FC236}">
              <a16:creationId xmlns:a16="http://schemas.microsoft.com/office/drawing/2014/main" xmlns="" id="{00000000-0008-0000-0200-00002C0D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3373" name="Text Box 1">
          <a:extLst>
            <a:ext uri="{FF2B5EF4-FFF2-40B4-BE49-F238E27FC236}">
              <a16:creationId xmlns:a16="http://schemas.microsoft.com/office/drawing/2014/main" xmlns="" id="{00000000-0008-0000-0200-00002D0D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3374" name="Text Box 4">
          <a:extLst>
            <a:ext uri="{FF2B5EF4-FFF2-40B4-BE49-F238E27FC236}">
              <a16:creationId xmlns:a16="http://schemas.microsoft.com/office/drawing/2014/main" xmlns="" id="{00000000-0008-0000-0200-00002E0D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375" name="Text Box 1">
          <a:extLst>
            <a:ext uri="{FF2B5EF4-FFF2-40B4-BE49-F238E27FC236}">
              <a16:creationId xmlns:a16="http://schemas.microsoft.com/office/drawing/2014/main" xmlns="" id="{00000000-0008-0000-0200-00002F0D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376" name="Text Box 2">
          <a:extLst>
            <a:ext uri="{FF2B5EF4-FFF2-40B4-BE49-F238E27FC236}">
              <a16:creationId xmlns:a16="http://schemas.microsoft.com/office/drawing/2014/main" xmlns="" id="{00000000-0008-0000-0200-0000300D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377" name="Text Box 1">
          <a:extLst>
            <a:ext uri="{FF2B5EF4-FFF2-40B4-BE49-F238E27FC236}">
              <a16:creationId xmlns:a16="http://schemas.microsoft.com/office/drawing/2014/main" xmlns="" id="{00000000-0008-0000-0200-0000310D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378" name="Text Box 2">
          <a:extLst>
            <a:ext uri="{FF2B5EF4-FFF2-40B4-BE49-F238E27FC236}">
              <a16:creationId xmlns:a16="http://schemas.microsoft.com/office/drawing/2014/main" xmlns="" id="{00000000-0008-0000-0200-0000320D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379" name="Text Box 1">
          <a:extLst>
            <a:ext uri="{FF2B5EF4-FFF2-40B4-BE49-F238E27FC236}">
              <a16:creationId xmlns:a16="http://schemas.microsoft.com/office/drawing/2014/main" xmlns="" id="{00000000-0008-0000-0200-0000330D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380" name="Text Box 4">
          <a:extLst>
            <a:ext uri="{FF2B5EF4-FFF2-40B4-BE49-F238E27FC236}">
              <a16:creationId xmlns:a16="http://schemas.microsoft.com/office/drawing/2014/main" xmlns="" id="{00000000-0008-0000-0200-0000340D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3381" name="Text Box 1">
          <a:extLst>
            <a:ext uri="{FF2B5EF4-FFF2-40B4-BE49-F238E27FC236}">
              <a16:creationId xmlns:a16="http://schemas.microsoft.com/office/drawing/2014/main" xmlns="" id="{00000000-0008-0000-0200-0000350D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3382" name="Text Box 4">
          <a:extLst>
            <a:ext uri="{FF2B5EF4-FFF2-40B4-BE49-F238E27FC236}">
              <a16:creationId xmlns:a16="http://schemas.microsoft.com/office/drawing/2014/main" xmlns="" id="{00000000-0008-0000-0200-0000360D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383" name="Text Box 1">
          <a:extLst>
            <a:ext uri="{FF2B5EF4-FFF2-40B4-BE49-F238E27FC236}">
              <a16:creationId xmlns:a16="http://schemas.microsoft.com/office/drawing/2014/main" xmlns="" id="{00000000-0008-0000-0200-0000370D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384" name="Text Box 2">
          <a:extLst>
            <a:ext uri="{FF2B5EF4-FFF2-40B4-BE49-F238E27FC236}">
              <a16:creationId xmlns:a16="http://schemas.microsoft.com/office/drawing/2014/main" xmlns="" id="{00000000-0008-0000-0200-0000380D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385" name="Text Box 1">
          <a:extLst>
            <a:ext uri="{FF2B5EF4-FFF2-40B4-BE49-F238E27FC236}">
              <a16:creationId xmlns:a16="http://schemas.microsoft.com/office/drawing/2014/main" xmlns="" id="{00000000-0008-0000-0200-0000390D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386" name="Text Box 2">
          <a:extLst>
            <a:ext uri="{FF2B5EF4-FFF2-40B4-BE49-F238E27FC236}">
              <a16:creationId xmlns:a16="http://schemas.microsoft.com/office/drawing/2014/main" xmlns="" id="{00000000-0008-0000-0200-00003A0D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3387" name="Text Box 1">
          <a:extLst>
            <a:ext uri="{FF2B5EF4-FFF2-40B4-BE49-F238E27FC236}">
              <a16:creationId xmlns:a16="http://schemas.microsoft.com/office/drawing/2014/main" xmlns="" id="{00000000-0008-0000-0200-00003B0D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3388" name="Text Box 1">
          <a:extLst>
            <a:ext uri="{FF2B5EF4-FFF2-40B4-BE49-F238E27FC236}">
              <a16:creationId xmlns:a16="http://schemas.microsoft.com/office/drawing/2014/main" xmlns="" id="{00000000-0008-0000-0200-00003C0D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3389" name="Text Box 4">
          <a:extLst>
            <a:ext uri="{FF2B5EF4-FFF2-40B4-BE49-F238E27FC236}">
              <a16:creationId xmlns:a16="http://schemas.microsoft.com/office/drawing/2014/main" xmlns="" id="{00000000-0008-0000-0200-00003D0D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3390" name="Text Box 1">
          <a:extLst>
            <a:ext uri="{FF2B5EF4-FFF2-40B4-BE49-F238E27FC236}">
              <a16:creationId xmlns:a16="http://schemas.microsoft.com/office/drawing/2014/main" xmlns="" id="{00000000-0008-0000-0200-00003E0D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3391" name="Text Box 4">
          <a:extLst>
            <a:ext uri="{FF2B5EF4-FFF2-40B4-BE49-F238E27FC236}">
              <a16:creationId xmlns:a16="http://schemas.microsoft.com/office/drawing/2014/main" xmlns="" id="{00000000-0008-0000-0200-00003F0D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392" name="Text Box 1">
          <a:extLst>
            <a:ext uri="{FF2B5EF4-FFF2-40B4-BE49-F238E27FC236}">
              <a16:creationId xmlns:a16="http://schemas.microsoft.com/office/drawing/2014/main" xmlns="" id="{00000000-0008-0000-0200-0000400D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393" name="Text Box 4">
          <a:extLst>
            <a:ext uri="{FF2B5EF4-FFF2-40B4-BE49-F238E27FC236}">
              <a16:creationId xmlns:a16="http://schemas.microsoft.com/office/drawing/2014/main" xmlns="" id="{00000000-0008-0000-0200-0000410D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3394" name="Text Box 1">
          <a:extLst>
            <a:ext uri="{FF2B5EF4-FFF2-40B4-BE49-F238E27FC236}">
              <a16:creationId xmlns:a16="http://schemas.microsoft.com/office/drawing/2014/main" xmlns="" id="{00000000-0008-0000-0200-0000420D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3395" name="Text Box 4">
          <a:extLst>
            <a:ext uri="{FF2B5EF4-FFF2-40B4-BE49-F238E27FC236}">
              <a16:creationId xmlns:a16="http://schemas.microsoft.com/office/drawing/2014/main" xmlns="" id="{00000000-0008-0000-0200-0000430D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396" name="Text Box 1">
          <a:extLst>
            <a:ext uri="{FF2B5EF4-FFF2-40B4-BE49-F238E27FC236}">
              <a16:creationId xmlns:a16="http://schemas.microsoft.com/office/drawing/2014/main" xmlns="" id="{00000000-0008-0000-0200-0000440D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397" name="Text Box 2">
          <a:extLst>
            <a:ext uri="{FF2B5EF4-FFF2-40B4-BE49-F238E27FC236}">
              <a16:creationId xmlns:a16="http://schemas.microsoft.com/office/drawing/2014/main" xmlns="" id="{00000000-0008-0000-0200-0000450D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398" name="Text Box 1">
          <a:extLst>
            <a:ext uri="{FF2B5EF4-FFF2-40B4-BE49-F238E27FC236}">
              <a16:creationId xmlns:a16="http://schemas.microsoft.com/office/drawing/2014/main" xmlns="" id="{00000000-0008-0000-0200-0000460D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399" name="Text Box 2">
          <a:extLst>
            <a:ext uri="{FF2B5EF4-FFF2-40B4-BE49-F238E27FC236}">
              <a16:creationId xmlns:a16="http://schemas.microsoft.com/office/drawing/2014/main" xmlns="" id="{00000000-0008-0000-0200-0000470D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3400" name="Text Box 1">
          <a:extLst>
            <a:ext uri="{FF2B5EF4-FFF2-40B4-BE49-F238E27FC236}">
              <a16:creationId xmlns:a16="http://schemas.microsoft.com/office/drawing/2014/main" xmlns="" id="{00000000-0008-0000-0200-0000480D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3401" name="Text Box 4">
          <a:extLst>
            <a:ext uri="{FF2B5EF4-FFF2-40B4-BE49-F238E27FC236}">
              <a16:creationId xmlns:a16="http://schemas.microsoft.com/office/drawing/2014/main" xmlns="" id="{00000000-0008-0000-0200-0000490D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3402" name="Text Box 1">
          <a:extLst>
            <a:ext uri="{FF2B5EF4-FFF2-40B4-BE49-F238E27FC236}">
              <a16:creationId xmlns:a16="http://schemas.microsoft.com/office/drawing/2014/main" xmlns="" id="{00000000-0008-0000-0200-00004A0D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3403" name="Text Box 4">
          <a:extLst>
            <a:ext uri="{FF2B5EF4-FFF2-40B4-BE49-F238E27FC236}">
              <a16:creationId xmlns:a16="http://schemas.microsoft.com/office/drawing/2014/main" xmlns="" id="{00000000-0008-0000-0200-00004B0D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404" name="Text Box 1">
          <a:extLst>
            <a:ext uri="{FF2B5EF4-FFF2-40B4-BE49-F238E27FC236}">
              <a16:creationId xmlns:a16="http://schemas.microsoft.com/office/drawing/2014/main" xmlns="" id="{00000000-0008-0000-0200-00004C0D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405" name="Text Box 2">
          <a:extLst>
            <a:ext uri="{FF2B5EF4-FFF2-40B4-BE49-F238E27FC236}">
              <a16:creationId xmlns:a16="http://schemas.microsoft.com/office/drawing/2014/main" xmlns="" id="{00000000-0008-0000-0200-00004D0D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406" name="Text Box 1">
          <a:extLst>
            <a:ext uri="{FF2B5EF4-FFF2-40B4-BE49-F238E27FC236}">
              <a16:creationId xmlns:a16="http://schemas.microsoft.com/office/drawing/2014/main" xmlns="" id="{00000000-0008-0000-0200-00004E0D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407" name="Text Box 2">
          <a:extLst>
            <a:ext uri="{FF2B5EF4-FFF2-40B4-BE49-F238E27FC236}">
              <a16:creationId xmlns:a16="http://schemas.microsoft.com/office/drawing/2014/main" xmlns="" id="{00000000-0008-0000-0200-00004F0D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408" name="Text Box 1">
          <a:extLst>
            <a:ext uri="{FF2B5EF4-FFF2-40B4-BE49-F238E27FC236}">
              <a16:creationId xmlns:a16="http://schemas.microsoft.com/office/drawing/2014/main" xmlns="" id="{00000000-0008-0000-0200-0000500D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409" name="Text Box 2">
          <a:extLst>
            <a:ext uri="{FF2B5EF4-FFF2-40B4-BE49-F238E27FC236}">
              <a16:creationId xmlns:a16="http://schemas.microsoft.com/office/drawing/2014/main" xmlns="" id="{00000000-0008-0000-0200-0000510D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410" name="Text Box 1">
          <a:extLst>
            <a:ext uri="{FF2B5EF4-FFF2-40B4-BE49-F238E27FC236}">
              <a16:creationId xmlns:a16="http://schemas.microsoft.com/office/drawing/2014/main" xmlns="" id="{00000000-0008-0000-0200-0000520D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411" name="Text Box 2">
          <a:extLst>
            <a:ext uri="{FF2B5EF4-FFF2-40B4-BE49-F238E27FC236}">
              <a16:creationId xmlns:a16="http://schemas.microsoft.com/office/drawing/2014/main" xmlns="" id="{00000000-0008-0000-0200-0000530D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3412" name="Text Box 4">
          <a:extLst>
            <a:ext uri="{FF2B5EF4-FFF2-40B4-BE49-F238E27FC236}">
              <a16:creationId xmlns:a16="http://schemas.microsoft.com/office/drawing/2014/main" xmlns="" id="{00000000-0008-0000-0200-0000540D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3413" name="Text Box 1">
          <a:extLst>
            <a:ext uri="{FF2B5EF4-FFF2-40B4-BE49-F238E27FC236}">
              <a16:creationId xmlns:a16="http://schemas.microsoft.com/office/drawing/2014/main" xmlns="" id="{00000000-0008-0000-0200-0000550D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3414" name="Text Box 4">
          <a:extLst>
            <a:ext uri="{FF2B5EF4-FFF2-40B4-BE49-F238E27FC236}">
              <a16:creationId xmlns:a16="http://schemas.microsoft.com/office/drawing/2014/main" xmlns="" id="{00000000-0008-0000-0200-0000560D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415" name="Text Box 1">
          <a:extLst>
            <a:ext uri="{FF2B5EF4-FFF2-40B4-BE49-F238E27FC236}">
              <a16:creationId xmlns:a16="http://schemas.microsoft.com/office/drawing/2014/main" xmlns="" id="{00000000-0008-0000-0200-0000570D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416" name="Text Box 2">
          <a:extLst>
            <a:ext uri="{FF2B5EF4-FFF2-40B4-BE49-F238E27FC236}">
              <a16:creationId xmlns:a16="http://schemas.microsoft.com/office/drawing/2014/main" xmlns="" id="{00000000-0008-0000-0200-0000580D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417" name="Text Box 1">
          <a:extLst>
            <a:ext uri="{FF2B5EF4-FFF2-40B4-BE49-F238E27FC236}">
              <a16:creationId xmlns:a16="http://schemas.microsoft.com/office/drawing/2014/main" xmlns="" id="{00000000-0008-0000-0200-0000590D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418" name="Text Box 2">
          <a:extLst>
            <a:ext uri="{FF2B5EF4-FFF2-40B4-BE49-F238E27FC236}">
              <a16:creationId xmlns:a16="http://schemas.microsoft.com/office/drawing/2014/main" xmlns="" id="{00000000-0008-0000-0200-00005A0D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419" name="Text Box 1">
          <a:extLst>
            <a:ext uri="{FF2B5EF4-FFF2-40B4-BE49-F238E27FC236}">
              <a16:creationId xmlns:a16="http://schemas.microsoft.com/office/drawing/2014/main" xmlns="" id="{00000000-0008-0000-0200-00005B0D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420" name="Text Box 4">
          <a:extLst>
            <a:ext uri="{FF2B5EF4-FFF2-40B4-BE49-F238E27FC236}">
              <a16:creationId xmlns:a16="http://schemas.microsoft.com/office/drawing/2014/main" xmlns="" id="{00000000-0008-0000-0200-00005C0D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3421" name="Text Box 1">
          <a:extLst>
            <a:ext uri="{FF2B5EF4-FFF2-40B4-BE49-F238E27FC236}">
              <a16:creationId xmlns:a16="http://schemas.microsoft.com/office/drawing/2014/main" xmlns="" id="{00000000-0008-0000-0200-00005D0D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3422" name="Text Box 4">
          <a:extLst>
            <a:ext uri="{FF2B5EF4-FFF2-40B4-BE49-F238E27FC236}">
              <a16:creationId xmlns:a16="http://schemas.microsoft.com/office/drawing/2014/main" xmlns="" id="{00000000-0008-0000-0200-00005E0D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423" name="Text Box 1">
          <a:extLst>
            <a:ext uri="{FF2B5EF4-FFF2-40B4-BE49-F238E27FC236}">
              <a16:creationId xmlns:a16="http://schemas.microsoft.com/office/drawing/2014/main" xmlns="" id="{00000000-0008-0000-0200-00005F0D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424" name="Text Box 2">
          <a:extLst>
            <a:ext uri="{FF2B5EF4-FFF2-40B4-BE49-F238E27FC236}">
              <a16:creationId xmlns:a16="http://schemas.microsoft.com/office/drawing/2014/main" xmlns="" id="{00000000-0008-0000-0200-0000600D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425" name="Text Box 1">
          <a:extLst>
            <a:ext uri="{FF2B5EF4-FFF2-40B4-BE49-F238E27FC236}">
              <a16:creationId xmlns:a16="http://schemas.microsoft.com/office/drawing/2014/main" xmlns="" id="{00000000-0008-0000-0200-0000610D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426" name="Text Box 2">
          <a:extLst>
            <a:ext uri="{FF2B5EF4-FFF2-40B4-BE49-F238E27FC236}">
              <a16:creationId xmlns:a16="http://schemas.microsoft.com/office/drawing/2014/main" xmlns="" id="{00000000-0008-0000-0200-0000620D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3427" name="Text Box 1">
          <a:extLst>
            <a:ext uri="{FF2B5EF4-FFF2-40B4-BE49-F238E27FC236}">
              <a16:creationId xmlns:a16="http://schemas.microsoft.com/office/drawing/2014/main" xmlns="" id="{00000000-0008-0000-0200-0000630D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3428" name="Text Box 1">
          <a:extLst>
            <a:ext uri="{FF2B5EF4-FFF2-40B4-BE49-F238E27FC236}">
              <a16:creationId xmlns:a16="http://schemas.microsoft.com/office/drawing/2014/main" xmlns="" id="{00000000-0008-0000-0200-0000640D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3429" name="Text Box 4">
          <a:extLst>
            <a:ext uri="{FF2B5EF4-FFF2-40B4-BE49-F238E27FC236}">
              <a16:creationId xmlns:a16="http://schemas.microsoft.com/office/drawing/2014/main" xmlns="" id="{00000000-0008-0000-0200-0000650D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3430" name="Text Box 1">
          <a:extLst>
            <a:ext uri="{FF2B5EF4-FFF2-40B4-BE49-F238E27FC236}">
              <a16:creationId xmlns:a16="http://schemas.microsoft.com/office/drawing/2014/main" xmlns="" id="{00000000-0008-0000-0200-0000660D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3431" name="Text Box 4">
          <a:extLst>
            <a:ext uri="{FF2B5EF4-FFF2-40B4-BE49-F238E27FC236}">
              <a16:creationId xmlns:a16="http://schemas.microsoft.com/office/drawing/2014/main" xmlns="" id="{00000000-0008-0000-0200-0000670D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432" name="Text Box 1">
          <a:extLst>
            <a:ext uri="{FF2B5EF4-FFF2-40B4-BE49-F238E27FC236}">
              <a16:creationId xmlns:a16="http://schemas.microsoft.com/office/drawing/2014/main" xmlns="" id="{00000000-0008-0000-0200-0000680D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433" name="Text Box 4">
          <a:extLst>
            <a:ext uri="{FF2B5EF4-FFF2-40B4-BE49-F238E27FC236}">
              <a16:creationId xmlns:a16="http://schemas.microsoft.com/office/drawing/2014/main" xmlns="" id="{00000000-0008-0000-0200-0000690D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3434" name="Text Box 1">
          <a:extLst>
            <a:ext uri="{FF2B5EF4-FFF2-40B4-BE49-F238E27FC236}">
              <a16:creationId xmlns:a16="http://schemas.microsoft.com/office/drawing/2014/main" xmlns="" id="{00000000-0008-0000-0200-00006A0D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3435" name="Text Box 4">
          <a:extLst>
            <a:ext uri="{FF2B5EF4-FFF2-40B4-BE49-F238E27FC236}">
              <a16:creationId xmlns:a16="http://schemas.microsoft.com/office/drawing/2014/main" xmlns="" id="{00000000-0008-0000-0200-00006B0D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436" name="Text Box 1">
          <a:extLst>
            <a:ext uri="{FF2B5EF4-FFF2-40B4-BE49-F238E27FC236}">
              <a16:creationId xmlns:a16="http://schemas.microsoft.com/office/drawing/2014/main" xmlns="" id="{00000000-0008-0000-0200-00006C0D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437" name="Text Box 2">
          <a:extLst>
            <a:ext uri="{FF2B5EF4-FFF2-40B4-BE49-F238E27FC236}">
              <a16:creationId xmlns:a16="http://schemas.microsoft.com/office/drawing/2014/main" xmlns="" id="{00000000-0008-0000-0200-00006D0D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438" name="Text Box 1">
          <a:extLst>
            <a:ext uri="{FF2B5EF4-FFF2-40B4-BE49-F238E27FC236}">
              <a16:creationId xmlns:a16="http://schemas.microsoft.com/office/drawing/2014/main" xmlns="" id="{00000000-0008-0000-0200-00006E0D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439" name="Text Box 2">
          <a:extLst>
            <a:ext uri="{FF2B5EF4-FFF2-40B4-BE49-F238E27FC236}">
              <a16:creationId xmlns:a16="http://schemas.microsoft.com/office/drawing/2014/main" xmlns="" id="{00000000-0008-0000-0200-00006F0D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3440" name="Text Box 1">
          <a:extLst>
            <a:ext uri="{FF2B5EF4-FFF2-40B4-BE49-F238E27FC236}">
              <a16:creationId xmlns:a16="http://schemas.microsoft.com/office/drawing/2014/main" xmlns="" id="{00000000-0008-0000-0200-0000700D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3441" name="Text Box 4">
          <a:extLst>
            <a:ext uri="{FF2B5EF4-FFF2-40B4-BE49-F238E27FC236}">
              <a16:creationId xmlns:a16="http://schemas.microsoft.com/office/drawing/2014/main" xmlns="" id="{00000000-0008-0000-0200-0000710D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3442" name="Text Box 1">
          <a:extLst>
            <a:ext uri="{FF2B5EF4-FFF2-40B4-BE49-F238E27FC236}">
              <a16:creationId xmlns:a16="http://schemas.microsoft.com/office/drawing/2014/main" xmlns="" id="{00000000-0008-0000-0200-0000720D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3443" name="Text Box 4">
          <a:extLst>
            <a:ext uri="{FF2B5EF4-FFF2-40B4-BE49-F238E27FC236}">
              <a16:creationId xmlns:a16="http://schemas.microsoft.com/office/drawing/2014/main" xmlns="" id="{00000000-0008-0000-0200-0000730D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444" name="Text Box 1">
          <a:extLst>
            <a:ext uri="{FF2B5EF4-FFF2-40B4-BE49-F238E27FC236}">
              <a16:creationId xmlns:a16="http://schemas.microsoft.com/office/drawing/2014/main" xmlns="" id="{00000000-0008-0000-0200-0000740D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445" name="Text Box 2">
          <a:extLst>
            <a:ext uri="{FF2B5EF4-FFF2-40B4-BE49-F238E27FC236}">
              <a16:creationId xmlns:a16="http://schemas.microsoft.com/office/drawing/2014/main" xmlns="" id="{00000000-0008-0000-0200-0000750D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446" name="Text Box 1">
          <a:extLst>
            <a:ext uri="{FF2B5EF4-FFF2-40B4-BE49-F238E27FC236}">
              <a16:creationId xmlns:a16="http://schemas.microsoft.com/office/drawing/2014/main" xmlns="" id="{00000000-0008-0000-0200-0000760D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447" name="Text Box 2">
          <a:extLst>
            <a:ext uri="{FF2B5EF4-FFF2-40B4-BE49-F238E27FC236}">
              <a16:creationId xmlns:a16="http://schemas.microsoft.com/office/drawing/2014/main" xmlns="" id="{00000000-0008-0000-0200-0000770D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448" name="Text Box 1">
          <a:extLst>
            <a:ext uri="{FF2B5EF4-FFF2-40B4-BE49-F238E27FC236}">
              <a16:creationId xmlns:a16="http://schemas.microsoft.com/office/drawing/2014/main" xmlns="" id="{00000000-0008-0000-0200-0000780D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449" name="Text Box 2">
          <a:extLst>
            <a:ext uri="{FF2B5EF4-FFF2-40B4-BE49-F238E27FC236}">
              <a16:creationId xmlns:a16="http://schemas.microsoft.com/office/drawing/2014/main" xmlns="" id="{00000000-0008-0000-0200-0000790D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450" name="Text Box 1">
          <a:extLst>
            <a:ext uri="{FF2B5EF4-FFF2-40B4-BE49-F238E27FC236}">
              <a16:creationId xmlns:a16="http://schemas.microsoft.com/office/drawing/2014/main" xmlns="" id="{00000000-0008-0000-0200-00007A0D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451" name="Text Box 2">
          <a:extLst>
            <a:ext uri="{FF2B5EF4-FFF2-40B4-BE49-F238E27FC236}">
              <a16:creationId xmlns:a16="http://schemas.microsoft.com/office/drawing/2014/main" xmlns="" id="{00000000-0008-0000-0200-00007B0D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452" name="Text Box 1">
          <a:extLst>
            <a:ext uri="{FF2B5EF4-FFF2-40B4-BE49-F238E27FC236}">
              <a16:creationId xmlns:a16="http://schemas.microsoft.com/office/drawing/2014/main" xmlns="" id="{00000000-0008-0000-0200-00007C0D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3453" name="Text Box 4">
          <a:extLst>
            <a:ext uri="{FF2B5EF4-FFF2-40B4-BE49-F238E27FC236}">
              <a16:creationId xmlns:a16="http://schemas.microsoft.com/office/drawing/2014/main" xmlns="" id="{00000000-0008-0000-0200-00007D0D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3454" name="Text Box 1">
          <a:extLst>
            <a:ext uri="{FF2B5EF4-FFF2-40B4-BE49-F238E27FC236}">
              <a16:creationId xmlns:a16="http://schemas.microsoft.com/office/drawing/2014/main" xmlns="" id="{00000000-0008-0000-0200-00007E0D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3455" name="Text Box 4">
          <a:extLst>
            <a:ext uri="{FF2B5EF4-FFF2-40B4-BE49-F238E27FC236}">
              <a16:creationId xmlns:a16="http://schemas.microsoft.com/office/drawing/2014/main" xmlns="" id="{00000000-0008-0000-0200-00007F0D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456" name="Text Box 1">
          <a:extLst>
            <a:ext uri="{FF2B5EF4-FFF2-40B4-BE49-F238E27FC236}">
              <a16:creationId xmlns:a16="http://schemas.microsoft.com/office/drawing/2014/main" xmlns="" id="{00000000-0008-0000-0200-0000800D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457" name="Text Box 2">
          <a:extLst>
            <a:ext uri="{FF2B5EF4-FFF2-40B4-BE49-F238E27FC236}">
              <a16:creationId xmlns:a16="http://schemas.microsoft.com/office/drawing/2014/main" xmlns="" id="{00000000-0008-0000-0200-0000810D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458" name="Text Box 1">
          <a:extLst>
            <a:ext uri="{FF2B5EF4-FFF2-40B4-BE49-F238E27FC236}">
              <a16:creationId xmlns:a16="http://schemas.microsoft.com/office/drawing/2014/main" xmlns="" id="{00000000-0008-0000-0200-0000820D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459" name="Text Box 2">
          <a:extLst>
            <a:ext uri="{FF2B5EF4-FFF2-40B4-BE49-F238E27FC236}">
              <a16:creationId xmlns:a16="http://schemas.microsoft.com/office/drawing/2014/main" xmlns="" id="{00000000-0008-0000-0200-0000830D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460" name="Text Box 1">
          <a:extLst>
            <a:ext uri="{FF2B5EF4-FFF2-40B4-BE49-F238E27FC236}">
              <a16:creationId xmlns:a16="http://schemas.microsoft.com/office/drawing/2014/main" xmlns="" id="{00000000-0008-0000-0200-0000840D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461" name="Text Box 1">
          <a:extLst>
            <a:ext uri="{FF2B5EF4-FFF2-40B4-BE49-F238E27FC236}">
              <a16:creationId xmlns:a16="http://schemas.microsoft.com/office/drawing/2014/main" xmlns="" id="{00000000-0008-0000-0200-0000850D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462" name="Text Box 4">
          <a:extLst>
            <a:ext uri="{FF2B5EF4-FFF2-40B4-BE49-F238E27FC236}">
              <a16:creationId xmlns:a16="http://schemas.microsoft.com/office/drawing/2014/main" xmlns="" id="{00000000-0008-0000-0200-0000860D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3463" name="Text Box 1">
          <a:extLst>
            <a:ext uri="{FF2B5EF4-FFF2-40B4-BE49-F238E27FC236}">
              <a16:creationId xmlns:a16="http://schemas.microsoft.com/office/drawing/2014/main" xmlns="" id="{00000000-0008-0000-0200-0000870D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3464" name="Text Box 4">
          <a:extLst>
            <a:ext uri="{FF2B5EF4-FFF2-40B4-BE49-F238E27FC236}">
              <a16:creationId xmlns:a16="http://schemas.microsoft.com/office/drawing/2014/main" xmlns="" id="{00000000-0008-0000-0200-0000880D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465" name="Text Box 1">
          <a:extLst>
            <a:ext uri="{FF2B5EF4-FFF2-40B4-BE49-F238E27FC236}">
              <a16:creationId xmlns:a16="http://schemas.microsoft.com/office/drawing/2014/main" xmlns="" id="{00000000-0008-0000-0200-0000890D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466" name="Text Box 2">
          <a:extLst>
            <a:ext uri="{FF2B5EF4-FFF2-40B4-BE49-F238E27FC236}">
              <a16:creationId xmlns:a16="http://schemas.microsoft.com/office/drawing/2014/main" xmlns="" id="{00000000-0008-0000-0200-00008A0D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467" name="Text Box 1">
          <a:extLst>
            <a:ext uri="{FF2B5EF4-FFF2-40B4-BE49-F238E27FC236}">
              <a16:creationId xmlns:a16="http://schemas.microsoft.com/office/drawing/2014/main" xmlns="" id="{00000000-0008-0000-0200-00008B0D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468" name="Text Box 2">
          <a:extLst>
            <a:ext uri="{FF2B5EF4-FFF2-40B4-BE49-F238E27FC236}">
              <a16:creationId xmlns:a16="http://schemas.microsoft.com/office/drawing/2014/main" xmlns="" id="{00000000-0008-0000-0200-00008C0D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3469" name="Text Box 1">
          <a:extLst>
            <a:ext uri="{FF2B5EF4-FFF2-40B4-BE49-F238E27FC236}">
              <a16:creationId xmlns:a16="http://schemas.microsoft.com/office/drawing/2014/main" xmlns="" id="{00000000-0008-0000-0200-00008D0D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3470" name="Text Box 1">
          <a:extLst>
            <a:ext uri="{FF2B5EF4-FFF2-40B4-BE49-F238E27FC236}">
              <a16:creationId xmlns:a16="http://schemas.microsoft.com/office/drawing/2014/main" xmlns="" id="{00000000-0008-0000-0200-00008E0D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3471" name="Text Box 4">
          <a:extLst>
            <a:ext uri="{FF2B5EF4-FFF2-40B4-BE49-F238E27FC236}">
              <a16:creationId xmlns:a16="http://schemas.microsoft.com/office/drawing/2014/main" xmlns="" id="{00000000-0008-0000-0200-00008F0D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3472" name="Text Box 1">
          <a:extLst>
            <a:ext uri="{FF2B5EF4-FFF2-40B4-BE49-F238E27FC236}">
              <a16:creationId xmlns:a16="http://schemas.microsoft.com/office/drawing/2014/main" xmlns="" id="{00000000-0008-0000-0200-0000900D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3473" name="Text Box 4">
          <a:extLst>
            <a:ext uri="{FF2B5EF4-FFF2-40B4-BE49-F238E27FC236}">
              <a16:creationId xmlns:a16="http://schemas.microsoft.com/office/drawing/2014/main" xmlns="" id="{00000000-0008-0000-0200-0000910D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474" name="Text Box 1">
          <a:extLst>
            <a:ext uri="{FF2B5EF4-FFF2-40B4-BE49-F238E27FC236}">
              <a16:creationId xmlns:a16="http://schemas.microsoft.com/office/drawing/2014/main" xmlns="" id="{00000000-0008-0000-0200-0000920D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475" name="Text Box 1">
          <a:extLst>
            <a:ext uri="{FF2B5EF4-FFF2-40B4-BE49-F238E27FC236}">
              <a16:creationId xmlns:a16="http://schemas.microsoft.com/office/drawing/2014/main" xmlns="" id="{00000000-0008-0000-0200-0000930D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476" name="Text Box 4">
          <a:extLst>
            <a:ext uri="{FF2B5EF4-FFF2-40B4-BE49-F238E27FC236}">
              <a16:creationId xmlns:a16="http://schemas.microsoft.com/office/drawing/2014/main" xmlns="" id="{00000000-0008-0000-0200-0000940D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3477" name="Text Box 1">
          <a:extLst>
            <a:ext uri="{FF2B5EF4-FFF2-40B4-BE49-F238E27FC236}">
              <a16:creationId xmlns:a16="http://schemas.microsoft.com/office/drawing/2014/main" xmlns="" id="{00000000-0008-0000-0200-0000950D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3478" name="Text Box 4">
          <a:extLst>
            <a:ext uri="{FF2B5EF4-FFF2-40B4-BE49-F238E27FC236}">
              <a16:creationId xmlns:a16="http://schemas.microsoft.com/office/drawing/2014/main" xmlns="" id="{00000000-0008-0000-0200-0000960D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479" name="Text Box 1">
          <a:extLst>
            <a:ext uri="{FF2B5EF4-FFF2-40B4-BE49-F238E27FC236}">
              <a16:creationId xmlns:a16="http://schemas.microsoft.com/office/drawing/2014/main" xmlns="" id="{00000000-0008-0000-0200-0000970D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480" name="Text Box 2">
          <a:extLst>
            <a:ext uri="{FF2B5EF4-FFF2-40B4-BE49-F238E27FC236}">
              <a16:creationId xmlns:a16="http://schemas.microsoft.com/office/drawing/2014/main" xmlns="" id="{00000000-0008-0000-0200-0000980D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481" name="Text Box 1">
          <a:extLst>
            <a:ext uri="{FF2B5EF4-FFF2-40B4-BE49-F238E27FC236}">
              <a16:creationId xmlns:a16="http://schemas.microsoft.com/office/drawing/2014/main" xmlns="" id="{00000000-0008-0000-0200-0000990D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482" name="Text Box 2">
          <a:extLst>
            <a:ext uri="{FF2B5EF4-FFF2-40B4-BE49-F238E27FC236}">
              <a16:creationId xmlns:a16="http://schemas.microsoft.com/office/drawing/2014/main" xmlns="" id="{00000000-0008-0000-0200-00009A0D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3483" name="Text Box 1">
          <a:extLst>
            <a:ext uri="{FF2B5EF4-FFF2-40B4-BE49-F238E27FC236}">
              <a16:creationId xmlns:a16="http://schemas.microsoft.com/office/drawing/2014/main" xmlns="" id="{00000000-0008-0000-0200-00009B0D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3484" name="Text Box 4">
          <a:extLst>
            <a:ext uri="{FF2B5EF4-FFF2-40B4-BE49-F238E27FC236}">
              <a16:creationId xmlns:a16="http://schemas.microsoft.com/office/drawing/2014/main" xmlns="" id="{00000000-0008-0000-0200-00009C0D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3485" name="Text Box 1">
          <a:extLst>
            <a:ext uri="{FF2B5EF4-FFF2-40B4-BE49-F238E27FC236}">
              <a16:creationId xmlns:a16="http://schemas.microsoft.com/office/drawing/2014/main" xmlns="" id="{00000000-0008-0000-0200-00009D0D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3486" name="Text Box 4">
          <a:extLst>
            <a:ext uri="{FF2B5EF4-FFF2-40B4-BE49-F238E27FC236}">
              <a16:creationId xmlns:a16="http://schemas.microsoft.com/office/drawing/2014/main" xmlns="" id="{00000000-0008-0000-0200-00009E0D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487" name="Text Box 1">
          <a:extLst>
            <a:ext uri="{FF2B5EF4-FFF2-40B4-BE49-F238E27FC236}">
              <a16:creationId xmlns:a16="http://schemas.microsoft.com/office/drawing/2014/main" xmlns="" id="{00000000-0008-0000-0200-00009F0D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488" name="Text Box 2">
          <a:extLst>
            <a:ext uri="{FF2B5EF4-FFF2-40B4-BE49-F238E27FC236}">
              <a16:creationId xmlns:a16="http://schemas.microsoft.com/office/drawing/2014/main" xmlns="" id="{00000000-0008-0000-0200-0000A00D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489" name="Text Box 1">
          <a:extLst>
            <a:ext uri="{FF2B5EF4-FFF2-40B4-BE49-F238E27FC236}">
              <a16:creationId xmlns:a16="http://schemas.microsoft.com/office/drawing/2014/main" xmlns="" id="{00000000-0008-0000-0200-0000A10D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490" name="Text Box 2">
          <a:extLst>
            <a:ext uri="{FF2B5EF4-FFF2-40B4-BE49-F238E27FC236}">
              <a16:creationId xmlns:a16="http://schemas.microsoft.com/office/drawing/2014/main" xmlns="" id="{00000000-0008-0000-0200-0000A20D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491" name="Text Box 1">
          <a:extLst>
            <a:ext uri="{FF2B5EF4-FFF2-40B4-BE49-F238E27FC236}">
              <a16:creationId xmlns:a16="http://schemas.microsoft.com/office/drawing/2014/main" xmlns="" id="{00000000-0008-0000-0200-0000A30D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492" name="Text Box 2">
          <a:extLst>
            <a:ext uri="{FF2B5EF4-FFF2-40B4-BE49-F238E27FC236}">
              <a16:creationId xmlns:a16="http://schemas.microsoft.com/office/drawing/2014/main" xmlns="" id="{00000000-0008-0000-0200-0000A40D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493" name="Text Box 1">
          <a:extLst>
            <a:ext uri="{FF2B5EF4-FFF2-40B4-BE49-F238E27FC236}">
              <a16:creationId xmlns:a16="http://schemas.microsoft.com/office/drawing/2014/main" xmlns="" id="{00000000-0008-0000-0200-0000A50D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494" name="Text Box 2">
          <a:extLst>
            <a:ext uri="{FF2B5EF4-FFF2-40B4-BE49-F238E27FC236}">
              <a16:creationId xmlns:a16="http://schemas.microsoft.com/office/drawing/2014/main" xmlns="" id="{00000000-0008-0000-0200-0000A60D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495" name="Text Box 1">
          <a:extLst>
            <a:ext uri="{FF2B5EF4-FFF2-40B4-BE49-F238E27FC236}">
              <a16:creationId xmlns:a16="http://schemas.microsoft.com/office/drawing/2014/main" xmlns="" id="{00000000-0008-0000-0200-0000A70D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3496" name="Text Box 4">
          <a:extLst>
            <a:ext uri="{FF2B5EF4-FFF2-40B4-BE49-F238E27FC236}">
              <a16:creationId xmlns:a16="http://schemas.microsoft.com/office/drawing/2014/main" xmlns="" id="{00000000-0008-0000-0200-0000A80D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3497" name="Text Box 1">
          <a:extLst>
            <a:ext uri="{FF2B5EF4-FFF2-40B4-BE49-F238E27FC236}">
              <a16:creationId xmlns:a16="http://schemas.microsoft.com/office/drawing/2014/main" xmlns="" id="{00000000-0008-0000-0200-0000A90D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3498" name="Text Box 4">
          <a:extLst>
            <a:ext uri="{FF2B5EF4-FFF2-40B4-BE49-F238E27FC236}">
              <a16:creationId xmlns:a16="http://schemas.microsoft.com/office/drawing/2014/main" xmlns="" id="{00000000-0008-0000-0200-0000AA0D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499" name="Text Box 1">
          <a:extLst>
            <a:ext uri="{FF2B5EF4-FFF2-40B4-BE49-F238E27FC236}">
              <a16:creationId xmlns:a16="http://schemas.microsoft.com/office/drawing/2014/main" xmlns="" id="{00000000-0008-0000-0200-0000AB0D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500" name="Text Box 2">
          <a:extLst>
            <a:ext uri="{FF2B5EF4-FFF2-40B4-BE49-F238E27FC236}">
              <a16:creationId xmlns:a16="http://schemas.microsoft.com/office/drawing/2014/main" xmlns="" id="{00000000-0008-0000-0200-0000AC0D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501" name="Text Box 1">
          <a:extLst>
            <a:ext uri="{FF2B5EF4-FFF2-40B4-BE49-F238E27FC236}">
              <a16:creationId xmlns:a16="http://schemas.microsoft.com/office/drawing/2014/main" xmlns="" id="{00000000-0008-0000-0200-0000AD0D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502" name="Text Box 2">
          <a:extLst>
            <a:ext uri="{FF2B5EF4-FFF2-40B4-BE49-F238E27FC236}">
              <a16:creationId xmlns:a16="http://schemas.microsoft.com/office/drawing/2014/main" xmlns="" id="{00000000-0008-0000-0200-0000AE0D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503" name="Text Box 1">
          <a:extLst>
            <a:ext uri="{FF2B5EF4-FFF2-40B4-BE49-F238E27FC236}">
              <a16:creationId xmlns:a16="http://schemas.microsoft.com/office/drawing/2014/main" xmlns="" id="{00000000-0008-0000-0200-0000AF0D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504" name="Text Box 1">
          <a:extLst>
            <a:ext uri="{FF2B5EF4-FFF2-40B4-BE49-F238E27FC236}">
              <a16:creationId xmlns:a16="http://schemas.microsoft.com/office/drawing/2014/main" xmlns="" id="{00000000-0008-0000-0200-0000B00D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505" name="Text Box 4">
          <a:extLst>
            <a:ext uri="{FF2B5EF4-FFF2-40B4-BE49-F238E27FC236}">
              <a16:creationId xmlns:a16="http://schemas.microsoft.com/office/drawing/2014/main" xmlns="" id="{00000000-0008-0000-0200-0000B10D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3506" name="Text Box 1">
          <a:extLst>
            <a:ext uri="{FF2B5EF4-FFF2-40B4-BE49-F238E27FC236}">
              <a16:creationId xmlns:a16="http://schemas.microsoft.com/office/drawing/2014/main" xmlns="" id="{00000000-0008-0000-0200-0000B20D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3507" name="Text Box 4">
          <a:extLst>
            <a:ext uri="{FF2B5EF4-FFF2-40B4-BE49-F238E27FC236}">
              <a16:creationId xmlns:a16="http://schemas.microsoft.com/office/drawing/2014/main" xmlns="" id="{00000000-0008-0000-0200-0000B30D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508" name="Text Box 1">
          <a:extLst>
            <a:ext uri="{FF2B5EF4-FFF2-40B4-BE49-F238E27FC236}">
              <a16:creationId xmlns:a16="http://schemas.microsoft.com/office/drawing/2014/main" xmlns="" id="{00000000-0008-0000-0200-0000B40D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509" name="Text Box 2">
          <a:extLst>
            <a:ext uri="{FF2B5EF4-FFF2-40B4-BE49-F238E27FC236}">
              <a16:creationId xmlns:a16="http://schemas.microsoft.com/office/drawing/2014/main" xmlns="" id="{00000000-0008-0000-0200-0000B50D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510" name="Text Box 1">
          <a:extLst>
            <a:ext uri="{FF2B5EF4-FFF2-40B4-BE49-F238E27FC236}">
              <a16:creationId xmlns:a16="http://schemas.microsoft.com/office/drawing/2014/main" xmlns="" id="{00000000-0008-0000-0200-0000B60D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511" name="Text Box 2">
          <a:extLst>
            <a:ext uri="{FF2B5EF4-FFF2-40B4-BE49-F238E27FC236}">
              <a16:creationId xmlns:a16="http://schemas.microsoft.com/office/drawing/2014/main" xmlns="" id="{00000000-0008-0000-0200-0000B70D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3512" name="Text Box 1">
          <a:extLst>
            <a:ext uri="{FF2B5EF4-FFF2-40B4-BE49-F238E27FC236}">
              <a16:creationId xmlns:a16="http://schemas.microsoft.com/office/drawing/2014/main" xmlns="" id="{00000000-0008-0000-0200-0000B80D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3513" name="Text Box 1">
          <a:extLst>
            <a:ext uri="{FF2B5EF4-FFF2-40B4-BE49-F238E27FC236}">
              <a16:creationId xmlns:a16="http://schemas.microsoft.com/office/drawing/2014/main" xmlns="" id="{00000000-0008-0000-0200-0000B90D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3514" name="Text Box 4">
          <a:extLst>
            <a:ext uri="{FF2B5EF4-FFF2-40B4-BE49-F238E27FC236}">
              <a16:creationId xmlns:a16="http://schemas.microsoft.com/office/drawing/2014/main" xmlns="" id="{00000000-0008-0000-0200-0000BA0D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3515" name="Text Box 1">
          <a:extLst>
            <a:ext uri="{FF2B5EF4-FFF2-40B4-BE49-F238E27FC236}">
              <a16:creationId xmlns:a16="http://schemas.microsoft.com/office/drawing/2014/main" xmlns="" id="{00000000-0008-0000-0200-0000BB0D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3516" name="Text Box 4">
          <a:extLst>
            <a:ext uri="{FF2B5EF4-FFF2-40B4-BE49-F238E27FC236}">
              <a16:creationId xmlns:a16="http://schemas.microsoft.com/office/drawing/2014/main" xmlns="" id="{00000000-0008-0000-0200-0000BC0D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517" name="Text Box 1">
          <a:extLst>
            <a:ext uri="{FF2B5EF4-FFF2-40B4-BE49-F238E27FC236}">
              <a16:creationId xmlns:a16="http://schemas.microsoft.com/office/drawing/2014/main" xmlns="" id="{00000000-0008-0000-0200-0000BD0D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518" name="Text Box 1">
          <a:extLst>
            <a:ext uri="{FF2B5EF4-FFF2-40B4-BE49-F238E27FC236}">
              <a16:creationId xmlns:a16="http://schemas.microsoft.com/office/drawing/2014/main" xmlns="" id="{00000000-0008-0000-0200-0000BE0D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519" name="Text Box 4">
          <a:extLst>
            <a:ext uri="{FF2B5EF4-FFF2-40B4-BE49-F238E27FC236}">
              <a16:creationId xmlns:a16="http://schemas.microsoft.com/office/drawing/2014/main" xmlns="" id="{00000000-0008-0000-0200-0000BF0D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3520" name="Text Box 1">
          <a:extLst>
            <a:ext uri="{FF2B5EF4-FFF2-40B4-BE49-F238E27FC236}">
              <a16:creationId xmlns:a16="http://schemas.microsoft.com/office/drawing/2014/main" xmlns="" id="{00000000-0008-0000-0200-0000C00D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3521" name="Text Box 4">
          <a:extLst>
            <a:ext uri="{FF2B5EF4-FFF2-40B4-BE49-F238E27FC236}">
              <a16:creationId xmlns:a16="http://schemas.microsoft.com/office/drawing/2014/main" xmlns="" id="{00000000-0008-0000-0200-0000C10D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522" name="Text Box 1">
          <a:extLst>
            <a:ext uri="{FF2B5EF4-FFF2-40B4-BE49-F238E27FC236}">
              <a16:creationId xmlns:a16="http://schemas.microsoft.com/office/drawing/2014/main" xmlns="" id="{00000000-0008-0000-0200-0000C20D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523" name="Text Box 2">
          <a:extLst>
            <a:ext uri="{FF2B5EF4-FFF2-40B4-BE49-F238E27FC236}">
              <a16:creationId xmlns:a16="http://schemas.microsoft.com/office/drawing/2014/main" xmlns="" id="{00000000-0008-0000-0200-0000C30D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524" name="Text Box 1">
          <a:extLst>
            <a:ext uri="{FF2B5EF4-FFF2-40B4-BE49-F238E27FC236}">
              <a16:creationId xmlns:a16="http://schemas.microsoft.com/office/drawing/2014/main" xmlns="" id="{00000000-0008-0000-0200-0000C40D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525" name="Text Box 2">
          <a:extLst>
            <a:ext uri="{FF2B5EF4-FFF2-40B4-BE49-F238E27FC236}">
              <a16:creationId xmlns:a16="http://schemas.microsoft.com/office/drawing/2014/main" xmlns="" id="{00000000-0008-0000-0200-0000C50D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526" name="Text Box 1">
          <a:extLst>
            <a:ext uri="{FF2B5EF4-FFF2-40B4-BE49-F238E27FC236}">
              <a16:creationId xmlns:a16="http://schemas.microsoft.com/office/drawing/2014/main" xmlns="" id="{00000000-0008-0000-0200-0000C60D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527" name="Text Box 4">
          <a:extLst>
            <a:ext uri="{FF2B5EF4-FFF2-40B4-BE49-F238E27FC236}">
              <a16:creationId xmlns:a16="http://schemas.microsoft.com/office/drawing/2014/main" xmlns="" id="{00000000-0008-0000-0200-0000C70D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3528" name="Text Box 1">
          <a:extLst>
            <a:ext uri="{FF2B5EF4-FFF2-40B4-BE49-F238E27FC236}">
              <a16:creationId xmlns:a16="http://schemas.microsoft.com/office/drawing/2014/main" xmlns="" id="{00000000-0008-0000-0200-0000C80D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3529" name="Text Box 4">
          <a:extLst>
            <a:ext uri="{FF2B5EF4-FFF2-40B4-BE49-F238E27FC236}">
              <a16:creationId xmlns:a16="http://schemas.microsoft.com/office/drawing/2014/main" xmlns="" id="{00000000-0008-0000-0200-0000C90D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30" name="Text Box 1">
          <a:extLst>
            <a:ext uri="{FF2B5EF4-FFF2-40B4-BE49-F238E27FC236}">
              <a16:creationId xmlns:a16="http://schemas.microsoft.com/office/drawing/2014/main" xmlns="" id="{00000000-0008-0000-0200-0000CA0D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31" name="Text Box 2">
          <a:extLst>
            <a:ext uri="{FF2B5EF4-FFF2-40B4-BE49-F238E27FC236}">
              <a16:creationId xmlns:a16="http://schemas.microsoft.com/office/drawing/2014/main" xmlns="" id="{00000000-0008-0000-0200-0000CB0D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32" name="Text Box 1">
          <a:extLst>
            <a:ext uri="{FF2B5EF4-FFF2-40B4-BE49-F238E27FC236}">
              <a16:creationId xmlns:a16="http://schemas.microsoft.com/office/drawing/2014/main" xmlns="" id="{00000000-0008-0000-0200-0000CC0D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33" name="Text Box 2">
          <a:extLst>
            <a:ext uri="{FF2B5EF4-FFF2-40B4-BE49-F238E27FC236}">
              <a16:creationId xmlns:a16="http://schemas.microsoft.com/office/drawing/2014/main" xmlns="" id="{00000000-0008-0000-0200-0000CD0D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34" name="Text Box 1">
          <a:extLst>
            <a:ext uri="{FF2B5EF4-FFF2-40B4-BE49-F238E27FC236}">
              <a16:creationId xmlns:a16="http://schemas.microsoft.com/office/drawing/2014/main" xmlns="" id="{00000000-0008-0000-0200-0000CE0D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35" name="Text Box 2">
          <a:extLst>
            <a:ext uri="{FF2B5EF4-FFF2-40B4-BE49-F238E27FC236}">
              <a16:creationId xmlns:a16="http://schemas.microsoft.com/office/drawing/2014/main" xmlns="" id="{00000000-0008-0000-0200-0000CF0D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36" name="Text Box 1">
          <a:extLst>
            <a:ext uri="{FF2B5EF4-FFF2-40B4-BE49-F238E27FC236}">
              <a16:creationId xmlns:a16="http://schemas.microsoft.com/office/drawing/2014/main" xmlns="" id="{00000000-0008-0000-0200-0000D00D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537" name="Text Box 2">
          <a:extLst>
            <a:ext uri="{FF2B5EF4-FFF2-40B4-BE49-F238E27FC236}">
              <a16:creationId xmlns:a16="http://schemas.microsoft.com/office/drawing/2014/main" xmlns="" id="{00000000-0008-0000-0200-0000D10D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538" name="Text Box 1">
          <a:extLst>
            <a:ext uri="{FF2B5EF4-FFF2-40B4-BE49-F238E27FC236}">
              <a16:creationId xmlns:a16="http://schemas.microsoft.com/office/drawing/2014/main" xmlns="" id="{00000000-0008-0000-0200-0000D20D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3539" name="Text Box 4">
          <a:extLst>
            <a:ext uri="{FF2B5EF4-FFF2-40B4-BE49-F238E27FC236}">
              <a16:creationId xmlns:a16="http://schemas.microsoft.com/office/drawing/2014/main" xmlns="" id="{00000000-0008-0000-0200-0000D30D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3540" name="Text Box 1">
          <a:extLst>
            <a:ext uri="{FF2B5EF4-FFF2-40B4-BE49-F238E27FC236}">
              <a16:creationId xmlns:a16="http://schemas.microsoft.com/office/drawing/2014/main" xmlns="" id="{00000000-0008-0000-0200-0000D40D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3541" name="Text Box 4">
          <a:extLst>
            <a:ext uri="{FF2B5EF4-FFF2-40B4-BE49-F238E27FC236}">
              <a16:creationId xmlns:a16="http://schemas.microsoft.com/office/drawing/2014/main" xmlns="" id="{00000000-0008-0000-0200-0000D50D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42" name="Text Box 1">
          <a:extLst>
            <a:ext uri="{FF2B5EF4-FFF2-40B4-BE49-F238E27FC236}">
              <a16:creationId xmlns:a16="http://schemas.microsoft.com/office/drawing/2014/main" xmlns="" id="{00000000-0008-0000-0200-0000D60D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43" name="Text Box 2">
          <a:extLst>
            <a:ext uri="{FF2B5EF4-FFF2-40B4-BE49-F238E27FC236}">
              <a16:creationId xmlns:a16="http://schemas.microsoft.com/office/drawing/2014/main" xmlns="" id="{00000000-0008-0000-0200-0000D70D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44" name="Text Box 1">
          <a:extLst>
            <a:ext uri="{FF2B5EF4-FFF2-40B4-BE49-F238E27FC236}">
              <a16:creationId xmlns:a16="http://schemas.microsoft.com/office/drawing/2014/main" xmlns="" id="{00000000-0008-0000-0200-0000D80D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45" name="Text Box 2">
          <a:extLst>
            <a:ext uri="{FF2B5EF4-FFF2-40B4-BE49-F238E27FC236}">
              <a16:creationId xmlns:a16="http://schemas.microsoft.com/office/drawing/2014/main" xmlns="" id="{00000000-0008-0000-0200-0000D90D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546" name="Text Box 1">
          <a:extLst>
            <a:ext uri="{FF2B5EF4-FFF2-40B4-BE49-F238E27FC236}">
              <a16:creationId xmlns:a16="http://schemas.microsoft.com/office/drawing/2014/main" xmlns="" id="{00000000-0008-0000-0200-0000DA0D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547" name="Text Box 1">
          <a:extLst>
            <a:ext uri="{FF2B5EF4-FFF2-40B4-BE49-F238E27FC236}">
              <a16:creationId xmlns:a16="http://schemas.microsoft.com/office/drawing/2014/main" xmlns="" id="{00000000-0008-0000-0200-0000DB0D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548" name="Text Box 4">
          <a:extLst>
            <a:ext uri="{FF2B5EF4-FFF2-40B4-BE49-F238E27FC236}">
              <a16:creationId xmlns:a16="http://schemas.microsoft.com/office/drawing/2014/main" xmlns="" id="{00000000-0008-0000-0200-0000DC0D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549" name="Text Box 1">
          <a:extLst>
            <a:ext uri="{FF2B5EF4-FFF2-40B4-BE49-F238E27FC236}">
              <a16:creationId xmlns:a16="http://schemas.microsoft.com/office/drawing/2014/main" xmlns="" id="{00000000-0008-0000-0200-0000DD0D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550" name="Text Box 4">
          <a:extLst>
            <a:ext uri="{FF2B5EF4-FFF2-40B4-BE49-F238E27FC236}">
              <a16:creationId xmlns:a16="http://schemas.microsoft.com/office/drawing/2014/main" xmlns="" id="{00000000-0008-0000-0200-0000DE0D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551" name="Text Box 1">
          <a:extLst>
            <a:ext uri="{FF2B5EF4-FFF2-40B4-BE49-F238E27FC236}">
              <a16:creationId xmlns:a16="http://schemas.microsoft.com/office/drawing/2014/main" xmlns="" id="{00000000-0008-0000-0200-0000DF0D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552" name="Text Box 2">
          <a:extLst>
            <a:ext uri="{FF2B5EF4-FFF2-40B4-BE49-F238E27FC236}">
              <a16:creationId xmlns:a16="http://schemas.microsoft.com/office/drawing/2014/main" xmlns="" id="{00000000-0008-0000-0200-0000E00D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553" name="Text Box 1">
          <a:extLst>
            <a:ext uri="{FF2B5EF4-FFF2-40B4-BE49-F238E27FC236}">
              <a16:creationId xmlns:a16="http://schemas.microsoft.com/office/drawing/2014/main" xmlns="" id="{00000000-0008-0000-0200-0000E10D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554" name="Text Box 2">
          <a:extLst>
            <a:ext uri="{FF2B5EF4-FFF2-40B4-BE49-F238E27FC236}">
              <a16:creationId xmlns:a16="http://schemas.microsoft.com/office/drawing/2014/main" xmlns="" id="{00000000-0008-0000-0200-0000E20D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3555" name="Text Box 1">
          <a:extLst>
            <a:ext uri="{FF2B5EF4-FFF2-40B4-BE49-F238E27FC236}">
              <a16:creationId xmlns:a16="http://schemas.microsoft.com/office/drawing/2014/main" xmlns="" id="{00000000-0008-0000-0200-0000E30D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556" name="Text Box 1">
          <a:extLst>
            <a:ext uri="{FF2B5EF4-FFF2-40B4-BE49-F238E27FC236}">
              <a16:creationId xmlns:a16="http://schemas.microsoft.com/office/drawing/2014/main" xmlns="" id="{00000000-0008-0000-0200-0000E40D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557" name="Text Box 4">
          <a:extLst>
            <a:ext uri="{FF2B5EF4-FFF2-40B4-BE49-F238E27FC236}">
              <a16:creationId xmlns:a16="http://schemas.microsoft.com/office/drawing/2014/main" xmlns="" id="{00000000-0008-0000-0200-0000E50D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3558" name="Text Box 1">
          <a:extLst>
            <a:ext uri="{FF2B5EF4-FFF2-40B4-BE49-F238E27FC236}">
              <a16:creationId xmlns:a16="http://schemas.microsoft.com/office/drawing/2014/main" xmlns="" id="{00000000-0008-0000-0200-0000E60D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3559" name="Text Box 4">
          <a:extLst>
            <a:ext uri="{FF2B5EF4-FFF2-40B4-BE49-F238E27FC236}">
              <a16:creationId xmlns:a16="http://schemas.microsoft.com/office/drawing/2014/main" xmlns="" id="{00000000-0008-0000-0200-0000E70D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560" name="Text Box 1">
          <a:extLst>
            <a:ext uri="{FF2B5EF4-FFF2-40B4-BE49-F238E27FC236}">
              <a16:creationId xmlns:a16="http://schemas.microsoft.com/office/drawing/2014/main" xmlns="" id="{00000000-0008-0000-0200-0000E80D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561" name="Text Box 1">
          <a:extLst>
            <a:ext uri="{FF2B5EF4-FFF2-40B4-BE49-F238E27FC236}">
              <a16:creationId xmlns:a16="http://schemas.microsoft.com/office/drawing/2014/main" xmlns="" id="{00000000-0008-0000-0200-0000E90D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562" name="Text Box 4">
          <a:extLst>
            <a:ext uri="{FF2B5EF4-FFF2-40B4-BE49-F238E27FC236}">
              <a16:creationId xmlns:a16="http://schemas.microsoft.com/office/drawing/2014/main" xmlns="" id="{00000000-0008-0000-0200-0000EA0D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563" name="Text Box 1">
          <a:extLst>
            <a:ext uri="{FF2B5EF4-FFF2-40B4-BE49-F238E27FC236}">
              <a16:creationId xmlns:a16="http://schemas.microsoft.com/office/drawing/2014/main" xmlns="" id="{00000000-0008-0000-0200-0000EB0D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564" name="Text Box 4">
          <a:extLst>
            <a:ext uri="{FF2B5EF4-FFF2-40B4-BE49-F238E27FC236}">
              <a16:creationId xmlns:a16="http://schemas.microsoft.com/office/drawing/2014/main" xmlns="" id="{00000000-0008-0000-0200-0000EC0D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65" name="Text Box 1">
          <a:extLst>
            <a:ext uri="{FF2B5EF4-FFF2-40B4-BE49-F238E27FC236}">
              <a16:creationId xmlns:a16="http://schemas.microsoft.com/office/drawing/2014/main" xmlns="" id="{00000000-0008-0000-0200-0000ED0D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66" name="Text Box 2">
          <a:extLst>
            <a:ext uri="{FF2B5EF4-FFF2-40B4-BE49-F238E27FC236}">
              <a16:creationId xmlns:a16="http://schemas.microsoft.com/office/drawing/2014/main" xmlns="" id="{00000000-0008-0000-0200-0000EE0D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67" name="Text Box 1">
          <a:extLst>
            <a:ext uri="{FF2B5EF4-FFF2-40B4-BE49-F238E27FC236}">
              <a16:creationId xmlns:a16="http://schemas.microsoft.com/office/drawing/2014/main" xmlns="" id="{00000000-0008-0000-0200-0000EF0D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568" name="Text Box 2">
          <a:extLst>
            <a:ext uri="{FF2B5EF4-FFF2-40B4-BE49-F238E27FC236}">
              <a16:creationId xmlns:a16="http://schemas.microsoft.com/office/drawing/2014/main" xmlns="" id="{00000000-0008-0000-0200-0000F00D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569" name="Text Box 1">
          <a:extLst>
            <a:ext uri="{FF2B5EF4-FFF2-40B4-BE49-F238E27FC236}">
              <a16:creationId xmlns:a16="http://schemas.microsoft.com/office/drawing/2014/main" xmlns="" id="{00000000-0008-0000-0200-0000F10D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570" name="Text Box 4">
          <a:extLst>
            <a:ext uri="{FF2B5EF4-FFF2-40B4-BE49-F238E27FC236}">
              <a16:creationId xmlns:a16="http://schemas.microsoft.com/office/drawing/2014/main" xmlns="" id="{00000000-0008-0000-0200-0000F20D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3571" name="Text Box 1">
          <a:extLst>
            <a:ext uri="{FF2B5EF4-FFF2-40B4-BE49-F238E27FC236}">
              <a16:creationId xmlns:a16="http://schemas.microsoft.com/office/drawing/2014/main" xmlns="" id="{00000000-0008-0000-0200-0000F30D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3572" name="Text Box 4">
          <a:extLst>
            <a:ext uri="{FF2B5EF4-FFF2-40B4-BE49-F238E27FC236}">
              <a16:creationId xmlns:a16="http://schemas.microsoft.com/office/drawing/2014/main" xmlns="" id="{00000000-0008-0000-0200-0000F40D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573" name="Text Box 1">
          <a:extLst>
            <a:ext uri="{FF2B5EF4-FFF2-40B4-BE49-F238E27FC236}">
              <a16:creationId xmlns:a16="http://schemas.microsoft.com/office/drawing/2014/main" xmlns="" id="{00000000-0008-0000-0200-0000F5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574" name="Text Box 2">
          <a:extLst>
            <a:ext uri="{FF2B5EF4-FFF2-40B4-BE49-F238E27FC236}">
              <a16:creationId xmlns:a16="http://schemas.microsoft.com/office/drawing/2014/main" xmlns="" id="{00000000-0008-0000-0200-0000F6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575" name="Text Box 1">
          <a:extLst>
            <a:ext uri="{FF2B5EF4-FFF2-40B4-BE49-F238E27FC236}">
              <a16:creationId xmlns:a16="http://schemas.microsoft.com/office/drawing/2014/main" xmlns="" id="{00000000-0008-0000-0200-0000F7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576" name="Text Box 2">
          <a:extLst>
            <a:ext uri="{FF2B5EF4-FFF2-40B4-BE49-F238E27FC236}">
              <a16:creationId xmlns:a16="http://schemas.microsoft.com/office/drawing/2014/main" xmlns="" id="{00000000-0008-0000-0200-0000F8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577" name="Text Box 1">
          <a:extLst>
            <a:ext uri="{FF2B5EF4-FFF2-40B4-BE49-F238E27FC236}">
              <a16:creationId xmlns:a16="http://schemas.microsoft.com/office/drawing/2014/main" xmlns="" id="{00000000-0008-0000-0200-0000F9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578" name="Text Box 2">
          <a:extLst>
            <a:ext uri="{FF2B5EF4-FFF2-40B4-BE49-F238E27FC236}">
              <a16:creationId xmlns:a16="http://schemas.microsoft.com/office/drawing/2014/main" xmlns="" id="{00000000-0008-0000-0200-0000FA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579" name="Text Box 1">
          <a:extLst>
            <a:ext uri="{FF2B5EF4-FFF2-40B4-BE49-F238E27FC236}">
              <a16:creationId xmlns:a16="http://schemas.microsoft.com/office/drawing/2014/main" xmlns="" id="{00000000-0008-0000-0200-0000FB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580" name="Text Box 2">
          <a:extLst>
            <a:ext uri="{FF2B5EF4-FFF2-40B4-BE49-F238E27FC236}">
              <a16:creationId xmlns:a16="http://schemas.microsoft.com/office/drawing/2014/main" xmlns="" id="{00000000-0008-0000-0200-0000FC0D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581" name="Text Box 1">
          <a:extLst>
            <a:ext uri="{FF2B5EF4-FFF2-40B4-BE49-F238E27FC236}">
              <a16:creationId xmlns:a16="http://schemas.microsoft.com/office/drawing/2014/main" xmlns="" id="{00000000-0008-0000-0200-0000FD0D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3582" name="Text Box 4">
          <a:extLst>
            <a:ext uri="{FF2B5EF4-FFF2-40B4-BE49-F238E27FC236}">
              <a16:creationId xmlns:a16="http://schemas.microsoft.com/office/drawing/2014/main" xmlns="" id="{00000000-0008-0000-0200-0000FE0D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3583" name="Text Box 1">
          <a:extLst>
            <a:ext uri="{FF2B5EF4-FFF2-40B4-BE49-F238E27FC236}">
              <a16:creationId xmlns:a16="http://schemas.microsoft.com/office/drawing/2014/main" xmlns="" id="{00000000-0008-0000-0200-0000FF0D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3584" name="Text Box 4">
          <a:extLst>
            <a:ext uri="{FF2B5EF4-FFF2-40B4-BE49-F238E27FC236}">
              <a16:creationId xmlns:a16="http://schemas.microsoft.com/office/drawing/2014/main" xmlns="" id="{00000000-0008-0000-0200-0000000E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585" name="Text Box 1">
          <a:extLst>
            <a:ext uri="{FF2B5EF4-FFF2-40B4-BE49-F238E27FC236}">
              <a16:creationId xmlns:a16="http://schemas.microsoft.com/office/drawing/2014/main" xmlns="" id="{00000000-0008-0000-0200-000001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586" name="Text Box 2">
          <a:extLst>
            <a:ext uri="{FF2B5EF4-FFF2-40B4-BE49-F238E27FC236}">
              <a16:creationId xmlns:a16="http://schemas.microsoft.com/office/drawing/2014/main" xmlns="" id="{00000000-0008-0000-0200-000002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587" name="Text Box 1">
          <a:extLst>
            <a:ext uri="{FF2B5EF4-FFF2-40B4-BE49-F238E27FC236}">
              <a16:creationId xmlns:a16="http://schemas.microsoft.com/office/drawing/2014/main" xmlns="" id="{00000000-0008-0000-0200-000003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588" name="Text Box 2">
          <a:extLst>
            <a:ext uri="{FF2B5EF4-FFF2-40B4-BE49-F238E27FC236}">
              <a16:creationId xmlns:a16="http://schemas.microsoft.com/office/drawing/2014/main" xmlns="" id="{00000000-0008-0000-0200-000004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589" name="Text Box 1">
          <a:extLst>
            <a:ext uri="{FF2B5EF4-FFF2-40B4-BE49-F238E27FC236}">
              <a16:creationId xmlns:a16="http://schemas.microsoft.com/office/drawing/2014/main" xmlns="" id="{00000000-0008-0000-0200-0000050E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590" name="Text Box 1">
          <a:extLst>
            <a:ext uri="{FF2B5EF4-FFF2-40B4-BE49-F238E27FC236}">
              <a16:creationId xmlns:a16="http://schemas.microsoft.com/office/drawing/2014/main" xmlns="" id="{00000000-0008-0000-0200-0000060E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591" name="Text Box 4">
          <a:extLst>
            <a:ext uri="{FF2B5EF4-FFF2-40B4-BE49-F238E27FC236}">
              <a16:creationId xmlns:a16="http://schemas.microsoft.com/office/drawing/2014/main" xmlns="" id="{00000000-0008-0000-0200-0000070E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3592" name="Text Box 1">
          <a:extLst>
            <a:ext uri="{FF2B5EF4-FFF2-40B4-BE49-F238E27FC236}">
              <a16:creationId xmlns:a16="http://schemas.microsoft.com/office/drawing/2014/main" xmlns="" id="{00000000-0008-0000-0200-0000080E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3593" name="Text Box 4">
          <a:extLst>
            <a:ext uri="{FF2B5EF4-FFF2-40B4-BE49-F238E27FC236}">
              <a16:creationId xmlns:a16="http://schemas.microsoft.com/office/drawing/2014/main" xmlns="" id="{00000000-0008-0000-0200-0000090E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594" name="Text Box 1">
          <a:extLst>
            <a:ext uri="{FF2B5EF4-FFF2-40B4-BE49-F238E27FC236}">
              <a16:creationId xmlns:a16="http://schemas.microsoft.com/office/drawing/2014/main" xmlns="" id="{00000000-0008-0000-0200-00000A0E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595" name="Text Box 2">
          <a:extLst>
            <a:ext uri="{FF2B5EF4-FFF2-40B4-BE49-F238E27FC236}">
              <a16:creationId xmlns:a16="http://schemas.microsoft.com/office/drawing/2014/main" xmlns="" id="{00000000-0008-0000-0200-00000B0E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596" name="Text Box 1">
          <a:extLst>
            <a:ext uri="{FF2B5EF4-FFF2-40B4-BE49-F238E27FC236}">
              <a16:creationId xmlns:a16="http://schemas.microsoft.com/office/drawing/2014/main" xmlns="" id="{00000000-0008-0000-0200-00000C0E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597" name="Text Box 2">
          <a:extLst>
            <a:ext uri="{FF2B5EF4-FFF2-40B4-BE49-F238E27FC236}">
              <a16:creationId xmlns:a16="http://schemas.microsoft.com/office/drawing/2014/main" xmlns="" id="{00000000-0008-0000-0200-00000D0E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3598" name="Text Box 1">
          <a:extLst>
            <a:ext uri="{FF2B5EF4-FFF2-40B4-BE49-F238E27FC236}">
              <a16:creationId xmlns:a16="http://schemas.microsoft.com/office/drawing/2014/main" xmlns="" id="{00000000-0008-0000-0200-00000E0E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3599" name="Text Box 1">
          <a:extLst>
            <a:ext uri="{FF2B5EF4-FFF2-40B4-BE49-F238E27FC236}">
              <a16:creationId xmlns:a16="http://schemas.microsoft.com/office/drawing/2014/main" xmlns="" id="{00000000-0008-0000-0200-00000F0E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3600" name="Text Box 4">
          <a:extLst>
            <a:ext uri="{FF2B5EF4-FFF2-40B4-BE49-F238E27FC236}">
              <a16:creationId xmlns:a16="http://schemas.microsoft.com/office/drawing/2014/main" xmlns="" id="{00000000-0008-0000-0200-0000100E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3601" name="Text Box 1">
          <a:extLst>
            <a:ext uri="{FF2B5EF4-FFF2-40B4-BE49-F238E27FC236}">
              <a16:creationId xmlns:a16="http://schemas.microsoft.com/office/drawing/2014/main" xmlns="" id="{00000000-0008-0000-0200-0000110E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3602" name="Text Box 4">
          <a:extLst>
            <a:ext uri="{FF2B5EF4-FFF2-40B4-BE49-F238E27FC236}">
              <a16:creationId xmlns:a16="http://schemas.microsoft.com/office/drawing/2014/main" xmlns="" id="{00000000-0008-0000-0200-0000120E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603" name="Text Box 1">
          <a:extLst>
            <a:ext uri="{FF2B5EF4-FFF2-40B4-BE49-F238E27FC236}">
              <a16:creationId xmlns:a16="http://schemas.microsoft.com/office/drawing/2014/main" xmlns="" id="{00000000-0008-0000-0200-0000130E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604" name="Text Box 1">
          <a:extLst>
            <a:ext uri="{FF2B5EF4-FFF2-40B4-BE49-F238E27FC236}">
              <a16:creationId xmlns:a16="http://schemas.microsoft.com/office/drawing/2014/main" xmlns="" id="{00000000-0008-0000-0200-0000140E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605" name="Text Box 4">
          <a:extLst>
            <a:ext uri="{FF2B5EF4-FFF2-40B4-BE49-F238E27FC236}">
              <a16:creationId xmlns:a16="http://schemas.microsoft.com/office/drawing/2014/main" xmlns="" id="{00000000-0008-0000-0200-0000150E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3606" name="Text Box 1">
          <a:extLst>
            <a:ext uri="{FF2B5EF4-FFF2-40B4-BE49-F238E27FC236}">
              <a16:creationId xmlns:a16="http://schemas.microsoft.com/office/drawing/2014/main" xmlns="" id="{00000000-0008-0000-0200-0000160E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3607" name="Text Box 4">
          <a:extLst>
            <a:ext uri="{FF2B5EF4-FFF2-40B4-BE49-F238E27FC236}">
              <a16:creationId xmlns:a16="http://schemas.microsoft.com/office/drawing/2014/main" xmlns="" id="{00000000-0008-0000-0200-0000170E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608" name="Text Box 1">
          <a:extLst>
            <a:ext uri="{FF2B5EF4-FFF2-40B4-BE49-F238E27FC236}">
              <a16:creationId xmlns:a16="http://schemas.microsoft.com/office/drawing/2014/main" xmlns="" id="{00000000-0008-0000-0200-000018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609" name="Text Box 2">
          <a:extLst>
            <a:ext uri="{FF2B5EF4-FFF2-40B4-BE49-F238E27FC236}">
              <a16:creationId xmlns:a16="http://schemas.microsoft.com/office/drawing/2014/main" xmlns="" id="{00000000-0008-0000-0200-000019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610" name="Text Box 1">
          <a:extLst>
            <a:ext uri="{FF2B5EF4-FFF2-40B4-BE49-F238E27FC236}">
              <a16:creationId xmlns:a16="http://schemas.microsoft.com/office/drawing/2014/main" xmlns="" id="{00000000-0008-0000-0200-00001A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611" name="Text Box 2">
          <a:extLst>
            <a:ext uri="{FF2B5EF4-FFF2-40B4-BE49-F238E27FC236}">
              <a16:creationId xmlns:a16="http://schemas.microsoft.com/office/drawing/2014/main" xmlns="" id="{00000000-0008-0000-0200-00001B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3612" name="Text Box 1">
          <a:extLst>
            <a:ext uri="{FF2B5EF4-FFF2-40B4-BE49-F238E27FC236}">
              <a16:creationId xmlns:a16="http://schemas.microsoft.com/office/drawing/2014/main" xmlns="" id="{00000000-0008-0000-0200-00001C0E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3613" name="Text Box 4">
          <a:extLst>
            <a:ext uri="{FF2B5EF4-FFF2-40B4-BE49-F238E27FC236}">
              <a16:creationId xmlns:a16="http://schemas.microsoft.com/office/drawing/2014/main" xmlns="" id="{00000000-0008-0000-0200-00001D0E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3614" name="Text Box 1">
          <a:extLst>
            <a:ext uri="{FF2B5EF4-FFF2-40B4-BE49-F238E27FC236}">
              <a16:creationId xmlns:a16="http://schemas.microsoft.com/office/drawing/2014/main" xmlns="" id="{00000000-0008-0000-0200-00001E0E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3615" name="Text Box 4">
          <a:extLst>
            <a:ext uri="{FF2B5EF4-FFF2-40B4-BE49-F238E27FC236}">
              <a16:creationId xmlns:a16="http://schemas.microsoft.com/office/drawing/2014/main" xmlns="" id="{00000000-0008-0000-0200-00001F0E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616" name="Text Box 1">
          <a:extLst>
            <a:ext uri="{FF2B5EF4-FFF2-40B4-BE49-F238E27FC236}">
              <a16:creationId xmlns:a16="http://schemas.microsoft.com/office/drawing/2014/main" xmlns="" id="{00000000-0008-0000-0200-0000200E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617" name="Text Box 2">
          <a:extLst>
            <a:ext uri="{FF2B5EF4-FFF2-40B4-BE49-F238E27FC236}">
              <a16:creationId xmlns:a16="http://schemas.microsoft.com/office/drawing/2014/main" xmlns="" id="{00000000-0008-0000-0200-0000210E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618" name="Text Box 1">
          <a:extLst>
            <a:ext uri="{FF2B5EF4-FFF2-40B4-BE49-F238E27FC236}">
              <a16:creationId xmlns:a16="http://schemas.microsoft.com/office/drawing/2014/main" xmlns="" id="{00000000-0008-0000-0200-0000220E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619" name="Text Box 2">
          <a:extLst>
            <a:ext uri="{FF2B5EF4-FFF2-40B4-BE49-F238E27FC236}">
              <a16:creationId xmlns:a16="http://schemas.microsoft.com/office/drawing/2014/main" xmlns="" id="{00000000-0008-0000-0200-0000230E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620" name="Text Box 1">
          <a:extLst>
            <a:ext uri="{FF2B5EF4-FFF2-40B4-BE49-F238E27FC236}">
              <a16:creationId xmlns:a16="http://schemas.microsoft.com/office/drawing/2014/main" xmlns="" id="{00000000-0008-0000-0200-0000240E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621" name="Text Box 2">
          <a:extLst>
            <a:ext uri="{FF2B5EF4-FFF2-40B4-BE49-F238E27FC236}">
              <a16:creationId xmlns:a16="http://schemas.microsoft.com/office/drawing/2014/main" xmlns="" id="{00000000-0008-0000-0200-0000250E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622" name="Text Box 1">
          <a:extLst>
            <a:ext uri="{FF2B5EF4-FFF2-40B4-BE49-F238E27FC236}">
              <a16:creationId xmlns:a16="http://schemas.microsoft.com/office/drawing/2014/main" xmlns="" id="{00000000-0008-0000-0200-0000260E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623" name="Text Box 2">
          <a:extLst>
            <a:ext uri="{FF2B5EF4-FFF2-40B4-BE49-F238E27FC236}">
              <a16:creationId xmlns:a16="http://schemas.microsoft.com/office/drawing/2014/main" xmlns="" id="{00000000-0008-0000-0200-0000270E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3624" name="Text Box 4">
          <a:extLst>
            <a:ext uri="{FF2B5EF4-FFF2-40B4-BE49-F238E27FC236}">
              <a16:creationId xmlns:a16="http://schemas.microsoft.com/office/drawing/2014/main" xmlns="" id="{00000000-0008-0000-0200-0000280E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3625" name="Text Box 1">
          <a:extLst>
            <a:ext uri="{FF2B5EF4-FFF2-40B4-BE49-F238E27FC236}">
              <a16:creationId xmlns:a16="http://schemas.microsoft.com/office/drawing/2014/main" xmlns="" id="{00000000-0008-0000-0200-0000290E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3626" name="Text Box 4">
          <a:extLst>
            <a:ext uri="{FF2B5EF4-FFF2-40B4-BE49-F238E27FC236}">
              <a16:creationId xmlns:a16="http://schemas.microsoft.com/office/drawing/2014/main" xmlns="" id="{00000000-0008-0000-0200-00002A0E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627" name="Text Box 1">
          <a:extLst>
            <a:ext uri="{FF2B5EF4-FFF2-40B4-BE49-F238E27FC236}">
              <a16:creationId xmlns:a16="http://schemas.microsoft.com/office/drawing/2014/main" xmlns="" id="{00000000-0008-0000-0200-00002B0E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628" name="Text Box 2">
          <a:extLst>
            <a:ext uri="{FF2B5EF4-FFF2-40B4-BE49-F238E27FC236}">
              <a16:creationId xmlns:a16="http://schemas.microsoft.com/office/drawing/2014/main" xmlns="" id="{00000000-0008-0000-0200-00002C0E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629" name="Text Box 1">
          <a:extLst>
            <a:ext uri="{FF2B5EF4-FFF2-40B4-BE49-F238E27FC236}">
              <a16:creationId xmlns:a16="http://schemas.microsoft.com/office/drawing/2014/main" xmlns="" id="{00000000-0008-0000-0200-00002D0E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630" name="Text Box 2">
          <a:extLst>
            <a:ext uri="{FF2B5EF4-FFF2-40B4-BE49-F238E27FC236}">
              <a16:creationId xmlns:a16="http://schemas.microsoft.com/office/drawing/2014/main" xmlns="" id="{00000000-0008-0000-0200-00002E0E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631" name="Text Box 1">
          <a:extLst>
            <a:ext uri="{FF2B5EF4-FFF2-40B4-BE49-F238E27FC236}">
              <a16:creationId xmlns:a16="http://schemas.microsoft.com/office/drawing/2014/main" xmlns="" id="{00000000-0008-0000-0200-00002F0E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632" name="Text Box 4">
          <a:extLst>
            <a:ext uri="{FF2B5EF4-FFF2-40B4-BE49-F238E27FC236}">
              <a16:creationId xmlns:a16="http://schemas.microsoft.com/office/drawing/2014/main" xmlns="" id="{00000000-0008-0000-0200-0000300E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3633" name="Text Box 1">
          <a:extLst>
            <a:ext uri="{FF2B5EF4-FFF2-40B4-BE49-F238E27FC236}">
              <a16:creationId xmlns:a16="http://schemas.microsoft.com/office/drawing/2014/main" xmlns="" id="{00000000-0008-0000-0200-0000310E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3634" name="Text Box 4">
          <a:extLst>
            <a:ext uri="{FF2B5EF4-FFF2-40B4-BE49-F238E27FC236}">
              <a16:creationId xmlns:a16="http://schemas.microsoft.com/office/drawing/2014/main" xmlns="" id="{00000000-0008-0000-0200-0000320E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635" name="Text Box 1">
          <a:extLst>
            <a:ext uri="{FF2B5EF4-FFF2-40B4-BE49-F238E27FC236}">
              <a16:creationId xmlns:a16="http://schemas.microsoft.com/office/drawing/2014/main" xmlns="" id="{00000000-0008-0000-0200-0000330E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636" name="Text Box 2">
          <a:extLst>
            <a:ext uri="{FF2B5EF4-FFF2-40B4-BE49-F238E27FC236}">
              <a16:creationId xmlns:a16="http://schemas.microsoft.com/office/drawing/2014/main" xmlns="" id="{00000000-0008-0000-0200-0000340E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637" name="Text Box 1">
          <a:extLst>
            <a:ext uri="{FF2B5EF4-FFF2-40B4-BE49-F238E27FC236}">
              <a16:creationId xmlns:a16="http://schemas.microsoft.com/office/drawing/2014/main" xmlns="" id="{00000000-0008-0000-0200-0000350E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638" name="Text Box 2">
          <a:extLst>
            <a:ext uri="{FF2B5EF4-FFF2-40B4-BE49-F238E27FC236}">
              <a16:creationId xmlns:a16="http://schemas.microsoft.com/office/drawing/2014/main" xmlns="" id="{00000000-0008-0000-0200-0000360E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3639" name="Text Box 1">
          <a:extLst>
            <a:ext uri="{FF2B5EF4-FFF2-40B4-BE49-F238E27FC236}">
              <a16:creationId xmlns:a16="http://schemas.microsoft.com/office/drawing/2014/main" xmlns="" id="{00000000-0008-0000-0200-0000370E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3640" name="Text Box 1">
          <a:extLst>
            <a:ext uri="{FF2B5EF4-FFF2-40B4-BE49-F238E27FC236}">
              <a16:creationId xmlns:a16="http://schemas.microsoft.com/office/drawing/2014/main" xmlns="" id="{00000000-0008-0000-0200-0000380E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3641" name="Text Box 4">
          <a:extLst>
            <a:ext uri="{FF2B5EF4-FFF2-40B4-BE49-F238E27FC236}">
              <a16:creationId xmlns:a16="http://schemas.microsoft.com/office/drawing/2014/main" xmlns="" id="{00000000-0008-0000-0200-0000390E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3642" name="Text Box 1">
          <a:extLst>
            <a:ext uri="{FF2B5EF4-FFF2-40B4-BE49-F238E27FC236}">
              <a16:creationId xmlns:a16="http://schemas.microsoft.com/office/drawing/2014/main" xmlns="" id="{00000000-0008-0000-0200-00003A0E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3643" name="Text Box 4">
          <a:extLst>
            <a:ext uri="{FF2B5EF4-FFF2-40B4-BE49-F238E27FC236}">
              <a16:creationId xmlns:a16="http://schemas.microsoft.com/office/drawing/2014/main" xmlns="" id="{00000000-0008-0000-0200-00003B0E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644" name="Text Box 1">
          <a:extLst>
            <a:ext uri="{FF2B5EF4-FFF2-40B4-BE49-F238E27FC236}">
              <a16:creationId xmlns:a16="http://schemas.microsoft.com/office/drawing/2014/main" xmlns="" id="{00000000-0008-0000-0200-00003C0E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645" name="Text Box 4">
          <a:extLst>
            <a:ext uri="{FF2B5EF4-FFF2-40B4-BE49-F238E27FC236}">
              <a16:creationId xmlns:a16="http://schemas.microsoft.com/office/drawing/2014/main" xmlns="" id="{00000000-0008-0000-0200-00003D0E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3646" name="Text Box 1">
          <a:extLst>
            <a:ext uri="{FF2B5EF4-FFF2-40B4-BE49-F238E27FC236}">
              <a16:creationId xmlns:a16="http://schemas.microsoft.com/office/drawing/2014/main" xmlns="" id="{00000000-0008-0000-0200-00003E0E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3647" name="Text Box 4">
          <a:extLst>
            <a:ext uri="{FF2B5EF4-FFF2-40B4-BE49-F238E27FC236}">
              <a16:creationId xmlns:a16="http://schemas.microsoft.com/office/drawing/2014/main" xmlns="" id="{00000000-0008-0000-0200-00003F0E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648" name="Text Box 1">
          <a:extLst>
            <a:ext uri="{FF2B5EF4-FFF2-40B4-BE49-F238E27FC236}">
              <a16:creationId xmlns:a16="http://schemas.microsoft.com/office/drawing/2014/main" xmlns="" id="{00000000-0008-0000-0200-0000400E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649" name="Text Box 2">
          <a:extLst>
            <a:ext uri="{FF2B5EF4-FFF2-40B4-BE49-F238E27FC236}">
              <a16:creationId xmlns:a16="http://schemas.microsoft.com/office/drawing/2014/main" xmlns="" id="{00000000-0008-0000-0200-0000410E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650" name="Text Box 1">
          <a:extLst>
            <a:ext uri="{FF2B5EF4-FFF2-40B4-BE49-F238E27FC236}">
              <a16:creationId xmlns:a16="http://schemas.microsoft.com/office/drawing/2014/main" xmlns="" id="{00000000-0008-0000-0200-0000420E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651" name="Text Box 2">
          <a:extLst>
            <a:ext uri="{FF2B5EF4-FFF2-40B4-BE49-F238E27FC236}">
              <a16:creationId xmlns:a16="http://schemas.microsoft.com/office/drawing/2014/main" xmlns="" id="{00000000-0008-0000-0200-0000430E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3652" name="Text Box 1">
          <a:extLst>
            <a:ext uri="{FF2B5EF4-FFF2-40B4-BE49-F238E27FC236}">
              <a16:creationId xmlns:a16="http://schemas.microsoft.com/office/drawing/2014/main" xmlns="" id="{00000000-0008-0000-0200-0000440E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3653" name="Text Box 4">
          <a:extLst>
            <a:ext uri="{FF2B5EF4-FFF2-40B4-BE49-F238E27FC236}">
              <a16:creationId xmlns:a16="http://schemas.microsoft.com/office/drawing/2014/main" xmlns="" id="{00000000-0008-0000-0200-0000450E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3654" name="Text Box 1">
          <a:extLst>
            <a:ext uri="{FF2B5EF4-FFF2-40B4-BE49-F238E27FC236}">
              <a16:creationId xmlns:a16="http://schemas.microsoft.com/office/drawing/2014/main" xmlns="" id="{00000000-0008-0000-0200-0000460E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3655" name="Text Box 4">
          <a:extLst>
            <a:ext uri="{FF2B5EF4-FFF2-40B4-BE49-F238E27FC236}">
              <a16:creationId xmlns:a16="http://schemas.microsoft.com/office/drawing/2014/main" xmlns="" id="{00000000-0008-0000-0200-0000470E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656" name="Text Box 1">
          <a:extLst>
            <a:ext uri="{FF2B5EF4-FFF2-40B4-BE49-F238E27FC236}">
              <a16:creationId xmlns:a16="http://schemas.microsoft.com/office/drawing/2014/main" xmlns="" id="{00000000-0008-0000-0200-0000480E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657" name="Text Box 2">
          <a:extLst>
            <a:ext uri="{FF2B5EF4-FFF2-40B4-BE49-F238E27FC236}">
              <a16:creationId xmlns:a16="http://schemas.microsoft.com/office/drawing/2014/main" xmlns="" id="{00000000-0008-0000-0200-0000490E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658" name="Text Box 1">
          <a:extLst>
            <a:ext uri="{FF2B5EF4-FFF2-40B4-BE49-F238E27FC236}">
              <a16:creationId xmlns:a16="http://schemas.microsoft.com/office/drawing/2014/main" xmlns="" id="{00000000-0008-0000-0200-00004A0E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659" name="Text Box 2">
          <a:extLst>
            <a:ext uri="{FF2B5EF4-FFF2-40B4-BE49-F238E27FC236}">
              <a16:creationId xmlns:a16="http://schemas.microsoft.com/office/drawing/2014/main" xmlns="" id="{00000000-0008-0000-0200-00004B0E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660" name="Text Box 1">
          <a:extLst>
            <a:ext uri="{FF2B5EF4-FFF2-40B4-BE49-F238E27FC236}">
              <a16:creationId xmlns:a16="http://schemas.microsoft.com/office/drawing/2014/main" xmlns="" id="{00000000-0008-0000-0200-00004C0E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661" name="Text Box 2">
          <a:extLst>
            <a:ext uri="{FF2B5EF4-FFF2-40B4-BE49-F238E27FC236}">
              <a16:creationId xmlns:a16="http://schemas.microsoft.com/office/drawing/2014/main" xmlns="" id="{00000000-0008-0000-0200-00004D0E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662" name="Text Box 1">
          <a:extLst>
            <a:ext uri="{FF2B5EF4-FFF2-40B4-BE49-F238E27FC236}">
              <a16:creationId xmlns:a16="http://schemas.microsoft.com/office/drawing/2014/main" xmlns="" id="{00000000-0008-0000-0200-00004E0E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663" name="Text Box 2">
          <a:extLst>
            <a:ext uri="{FF2B5EF4-FFF2-40B4-BE49-F238E27FC236}">
              <a16:creationId xmlns:a16="http://schemas.microsoft.com/office/drawing/2014/main" xmlns="" id="{00000000-0008-0000-0200-00004F0E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3664" name="Text Box 4">
          <a:extLst>
            <a:ext uri="{FF2B5EF4-FFF2-40B4-BE49-F238E27FC236}">
              <a16:creationId xmlns:a16="http://schemas.microsoft.com/office/drawing/2014/main" xmlns="" id="{00000000-0008-0000-0200-0000500E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3665" name="Text Box 1">
          <a:extLst>
            <a:ext uri="{FF2B5EF4-FFF2-40B4-BE49-F238E27FC236}">
              <a16:creationId xmlns:a16="http://schemas.microsoft.com/office/drawing/2014/main" xmlns="" id="{00000000-0008-0000-0200-0000510E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3666" name="Text Box 4">
          <a:extLst>
            <a:ext uri="{FF2B5EF4-FFF2-40B4-BE49-F238E27FC236}">
              <a16:creationId xmlns:a16="http://schemas.microsoft.com/office/drawing/2014/main" xmlns="" id="{00000000-0008-0000-0200-0000520E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667" name="Text Box 1">
          <a:extLst>
            <a:ext uri="{FF2B5EF4-FFF2-40B4-BE49-F238E27FC236}">
              <a16:creationId xmlns:a16="http://schemas.microsoft.com/office/drawing/2014/main" xmlns="" id="{00000000-0008-0000-0200-0000530E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668" name="Text Box 2">
          <a:extLst>
            <a:ext uri="{FF2B5EF4-FFF2-40B4-BE49-F238E27FC236}">
              <a16:creationId xmlns:a16="http://schemas.microsoft.com/office/drawing/2014/main" xmlns="" id="{00000000-0008-0000-0200-0000540E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669" name="Text Box 1">
          <a:extLst>
            <a:ext uri="{FF2B5EF4-FFF2-40B4-BE49-F238E27FC236}">
              <a16:creationId xmlns:a16="http://schemas.microsoft.com/office/drawing/2014/main" xmlns="" id="{00000000-0008-0000-0200-0000550E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670" name="Text Box 2">
          <a:extLst>
            <a:ext uri="{FF2B5EF4-FFF2-40B4-BE49-F238E27FC236}">
              <a16:creationId xmlns:a16="http://schemas.microsoft.com/office/drawing/2014/main" xmlns="" id="{00000000-0008-0000-0200-0000560E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671" name="Text Box 1">
          <a:extLst>
            <a:ext uri="{FF2B5EF4-FFF2-40B4-BE49-F238E27FC236}">
              <a16:creationId xmlns:a16="http://schemas.microsoft.com/office/drawing/2014/main" xmlns="" id="{00000000-0008-0000-0200-0000570E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672" name="Text Box 4">
          <a:extLst>
            <a:ext uri="{FF2B5EF4-FFF2-40B4-BE49-F238E27FC236}">
              <a16:creationId xmlns:a16="http://schemas.microsoft.com/office/drawing/2014/main" xmlns="" id="{00000000-0008-0000-0200-0000580E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3673" name="Text Box 1">
          <a:extLst>
            <a:ext uri="{FF2B5EF4-FFF2-40B4-BE49-F238E27FC236}">
              <a16:creationId xmlns:a16="http://schemas.microsoft.com/office/drawing/2014/main" xmlns="" id="{00000000-0008-0000-0200-0000590E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3674" name="Text Box 4">
          <a:extLst>
            <a:ext uri="{FF2B5EF4-FFF2-40B4-BE49-F238E27FC236}">
              <a16:creationId xmlns:a16="http://schemas.microsoft.com/office/drawing/2014/main" xmlns="" id="{00000000-0008-0000-0200-00005A0E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675" name="Text Box 1">
          <a:extLst>
            <a:ext uri="{FF2B5EF4-FFF2-40B4-BE49-F238E27FC236}">
              <a16:creationId xmlns:a16="http://schemas.microsoft.com/office/drawing/2014/main" xmlns="" id="{00000000-0008-0000-0200-00005B0E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676" name="Text Box 2">
          <a:extLst>
            <a:ext uri="{FF2B5EF4-FFF2-40B4-BE49-F238E27FC236}">
              <a16:creationId xmlns:a16="http://schemas.microsoft.com/office/drawing/2014/main" xmlns="" id="{00000000-0008-0000-0200-00005C0E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677" name="Text Box 1">
          <a:extLst>
            <a:ext uri="{FF2B5EF4-FFF2-40B4-BE49-F238E27FC236}">
              <a16:creationId xmlns:a16="http://schemas.microsoft.com/office/drawing/2014/main" xmlns="" id="{00000000-0008-0000-0200-00005D0E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678" name="Text Box 2">
          <a:extLst>
            <a:ext uri="{FF2B5EF4-FFF2-40B4-BE49-F238E27FC236}">
              <a16:creationId xmlns:a16="http://schemas.microsoft.com/office/drawing/2014/main" xmlns="" id="{00000000-0008-0000-0200-00005E0E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3679" name="Text Box 1">
          <a:extLst>
            <a:ext uri="{FF2B5EF4-FFF2-40B4-BE49-F238E27FC236}">
              <a16:creationId xmlns:a16="http://schemas.microsoft.com/office/drawing/2014/main" xmlns="" id="{00000000-0008-0000-0200-00005F0E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3680" name="Text Box 1">
          <a:extLst>
            <a:ext uri="{FF2B5EF4-FFF2-40B4-BE49-F238E27FC236}">
              <a16:creationId xmlns:a16="http://schemas.microsoft.com/office/drawing/2014/main" xmlns="" id="{00000000-0008-0000-0200-0000600E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3681" name="Text Box 4">
          <a:extLst>
            <a:ext uri="{FF2B5EF4-FFF2-40B4-BE49-F238E27FC236}">
              <a16:creationId xmlns:a16="http://schemas.microsoft.com/office/drawing/2014/main" xmlns="" id="{00000000-0008-0000-0200-0000610E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3682" name="Text Box 1">
          <a:extLst>
            <a:ext uri="{FF2B5EF4-FFF2-40B4-BE49-F238E27FC236}">
              <a16:creationId xmlns:a16="http://schemas.microsoft.com/office/drawing/2014/main" xmlns="" id="{00000000-0008-0000-0200-0000620E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3683" name="Text Box 4">
          <a:extLst>
            <a:ext uri="{FF2B5EF4-FFF2-40B4-BE49-F238E27FC236}">
              <a16:creationId xmlns:a16="http://schemas.microsoft.com/office/drawing/2014/main" xmlns="" id="{00000000-0008-0000-0200-0000630E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684" name="Text Box 1">
          <a:extLst>
            <a:ext uri="{FF2B5EF4-FFF2-40B4-BE49-F238E27FC236}">
              <a16:creationId xmlns:a16="http://schemas.microsoft.com/office/drawing/2014/main" xmlns="" id="{00000000-0008-0000-0200-0000640E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685" name="Text Box 4">
          <a:extLst>
            <a:ext uri="{FF2B5EF4-FFF2-40B4-BE49-F238E27FC236}">
              <a16:creationId xmlns:a16="http://schemas.microsoft.com/office/drawing/2014/main" xmlns="" id="{00000000-0008-0000-0200-0000650E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3686" name="Text Box 1">
          <a:extLst>
            <a:ext uri="{FF2B5EF4-FFF2-40B4-BE49-F238E27FC236}">
              <a16:creationId xmlns:a16="http://schemas.microsoft.com/office/drawing/2014/main" xmlns="" id="{00000000-0008-0000-0200-0000660E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3687" name="Text Box 4">
          <a:extLst>
            <a:ext uri="{FF2B5EF4-FFF2-40B4-BE49-F238E27FC236}">
              <a16:creationId xmlns:a16="http://schemas.microsoft.com/office/drawing/2014/main" xmlns="" id="{00000000-0008-0000-0200-0000670E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688" name="Text Box 1">
          <a:extLst>
            <a:ext uri="{FF2B5EF4-FFF2-40B4-BE49-F238E27FC236}">
              <a16:creationId xmlns:a16="http://schemas.microsoft.com/office/drawing/2014/main" xmlns="" id="{00000000-0008-0000-0200-0000680E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689" name="Text Box 2">
          <a:extLst>
            <a:ext uri="{FF2B5EF4-FFF2-40B4-BE49-F238E27FC236}">
              <a16:creationId xmlns:a16="http://schemas.microsoft.com/office/drawing/2014/main" xmlns="" id="{00000000-0008-0000-0200-0000690E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690" name="Text Box 1">
          <a:extLst>
            <a:ext uri="{FF2B5EF4-FFF2-40B4-BE49-F238E27FC236}">
              <a16:creationId xmlns:a16="http://schemas.microsoft.com/office/drawing/2014/main" xmlns="" id="{00000000-0008-0000-0200-00006A0E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691" name="Text Box 2">
          <a:extLst>
            <a:ext uri="{FF2B5EF4-FFF2-40B4-BE49-F238E27FC236}">
              <a16:creationId xmlns:a16="http://schemas.microsoft.com/office/drawing/2014/main" xmlns="" id="{00000000-0008-0000-0200-00006B0E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3692" name="Text Box 1">
          <a:extLst>
            <a:ext uri="{FF2B5EF4-FFF2-40B4-BE49-F238E27FC236}">
              <a16:creationId xmlns:a16="http://schemas.microsoft.com/office/drawing/2014/main" xmlns="" id="{00000000-0008-0000-0200-00006C0E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3693" name="Text Box 4">
          <a:extLst>
            <a:ext uri="{FF2B5EF4-FFF2-40B4-BE49-F238E27FC236}">
              <a16:creationId xmlns:a16="http://schemas.microsoft.com/office/drawing/2014/main" xmlns="" id="{00000000-0008-0000-0200-00006D0E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3694" name="Text Box 1">
          <a:extLst>
            <a:ext uri="{FF2B5EF4-FFF2-40B4-BE49-F238E27FC236}">
              <a16:creationId xmlns:a16="http://schemas.microsoft.com/office/drawing/2014/main" xmlns="" id="{00000000-0008-0000-0200-00006E0E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3695" name="Text Box 4">
          <a:extLst>
            <a:ext uri="{FF2B5EF4-FFF2-40B4-BE49-F238E27FC236}">
              <a16:creationId xmlns:a16="http://schemas.microsoft.com/office/drawing/2014/main" xmlns="" id="{00000000-0008-0000-0200-00006F0E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696" name="Text Box 1">
          <a:extLst>
            <a:ext uri="{FF2B5EF4-FFF2-40B4-BE49-F238E27FC236}">
              <a16:creationId xmlns:a16="http://schemas.microsoft.com/office/drawing/2014/main" xmlns="" id="{00000000-0008-0000-0200-0000700E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697" name="Text Box 2">
          <a:extLst>
            <a:ext uri="{FF2B5EF4-FFF2-40B4-BE49-F238E27FC236}">
              <a16:creationId xmlns:a16="http://schemas.microsoft.com/office/drawing/2014/main" xmlns="" id="{00000000-0008-0000-0200-0000710E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698" name="Text Box 1">
          <a:extLst>
            <a:ext uri="{FF2B5EF4-FFF2-40B4-BE49-F238E27FC236}">
              <a16:creationId xmlns:a16="http://schemas.microsoft.com/office/drawing/2014/main" xmlns="" id="{00000000-0008-0000-0200-0000720E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699" name="Text Box 2">
          <a:extLst>
            <a:ext uri="{FF2B5EF4-FFF2-40B4-BE49-F238E27FC236}">
              <a16:creationId xmlns:a16="http://schemas.microsoft.com/office/drawing/2014/main" xmlns="" id="{00000000-0008-0000-0200-0000730E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700" name="Text Box 1">
          <a:extLst>
            <a:ext uri="{FF2B5EF4-FFF2-40B4-BE49-F238E27FC236}">
              <a16:creationId xmlns:a16="http://schemas.microsoft.com/office/drawing/2014/main" xmlns="" id="{00000000-0008-0000-0200-0000740E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701" name="Text Box 2">
          <a:extLst>
            <a:ext uri="{FF2B5EF4-FFF2-40B4-BE49-F238E27FC236}">
              <a16:creationId xmlns:a16="http://schemas.microsoft.com/office/drawing/2014/main" xmlns="" id="{00000000-0008-0000-0200-0000750E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702" name="Text Box 1">
          <a:extLst>
            <a:ext uri="{FF2B5EF4-FFF2-40B4-BE49-F238E27FC236}">
              <a16:creationId xmlns:a16="http://schemas.microsoft.com/office/drawing/2014/main" xmlns="" id="{00000000-0008-0000-0200-0000760E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703" name="Text Box 2">
          <a:extLst>
            <a:ext uri="{FF2B5EF4-FFF2-40B4-BE49-F238E27FC236}">
              <a16:creationId xmlns:a16="http://schemas.microsoft.com/office/drawing/2014/main" xmlns="" id="{00000000-0008-0000-0200-0000770E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704" name="Text Box 1">
          <a:extLst>
            <a:ext uri="{FF2B5EF4-FFF2-40B4-BE49-F238E27FC236}">
              <a16:creationId xmlns:a16="http://schemas.microsoft.com/office/drawing/2014/main" xmlns="" id="{00000000-0008-0000-0200-0000780E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3705" name="Text Box 4">
          <a:extLst>
            <a:ext uri="{FF2B5EF4-FFF2-40B4-BE49-F238E27FC236}">
              <a16:creationId xmlns:a16="http://schemas.microsoft.com/office/drawing/2014/main" xmlns="" id="{00000000-0008-0000-0200-0000790E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3706" name="Text Box 1">
          <a:extLst>
            <a:ext uri="{FF2B5EF4-FFF2-40B4-BE49-F238E27FC236}">
              <a16:creationId xmlns:a16="http://schemas.microsoft.com/office/drawing/2014/main" xmlns="" id="{00000000-0008-0000-0200-00007A0E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3707" name="Text Box 4">
          <a:extLst>
            <a:ext uri="{FF2B5EF4-FFF2-40B4-BE49-F238E27FC236}">
              <a16:creationId xmlns:a16="http://schemas.microsoft.com/office/drawing/2014/main" xmlns="" id="{00000000-0008-0000-0200-00007B0E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708" name="Text Box 1">
          <a:extLst>
            <a:ext uri="{FF2B5EF4-FFF2-40B4-BE49-F238E27FC236}">
              <a16:creationId xmlns:a16="http://schemas.microsoft.com/office/drawing/2014/main" xmlns="" id="{00000000-0008-0000-0200-00007C0E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709" name="Text Box 2">
          <a:extLst>
            <a:ext uri="{FF2B5EF4-FFF2-40B4-BE49-F238E27FC236}">
              <a16:creationId xmlns:a16="http://schemas.microsoft.com/office/drawing/2014/main" xmlns="" id="{00000000-0008-0000-0200-00007D0E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710" name="Text Box 1">
          <a:extLst>
            <a:ext uri="{FF2B5EF4-FFF2-40B4-BE49-F238E27FC236}">
              <a16:creationId xmlns:a16="http://schemas.microsoft.com/office/drawing/2014/main" xmlns="" id="{00000000-0008-0000-0200-00007E0E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711" name="Text Box 2">
          <a:extLst>
            <a:ext uri="{FF2B5EF4-FFF2-40B4-BE49-F238E27FC236}">
              <a16:creationId xmlns:a16="http://schemas.microsoft.com/office/drawing/2014/main" xmlns="" id="{00000000-0008-0000-0200-00007F0E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712" name="Text Box 1">
          <a:extLst>
            <a:ext uri="{FF2B5EF4-FFF2-40B4-BE49-F238E27FC236}">
              <a16:creationId xmlns:a16="http://schemas.microsoft.com/office/drawing/2014/main" xmlns="" id="{00000000-0008-0000-0200-0000800E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713" name="Text Box 1">
          <a:extLst>
            <a:ext uri="{FF2B5EF4-FFF2-40B4-BE49-F238E27FC236}">
              <a16:creationId xmlns:a16="http://schemas.microsoft.com/office/drawing/2014/main" xmlns="" id="{00000000-0008-0000-0200-0000810E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714" name="Text Box 4">
          <a:extLst>
            <a:ext uri="{FF2B5EF4-FFF2-40B4-BE49-F238E27FC236}">
              <a16:creationId xmlns:a16="http://schemas.microsoft.com/office/drawing/2014/main" xmlns="" id="{00000000-0008-0000-0200-0000820E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3715" name="Text Box 1">
          <a:extLst>
            <a:ext uri="{FF2B5EF4-FFF2-40B4-BE49-F238E27FC236}">
              <a16:creationId xmlns:a16="http://schemas.microsoft.com/office/drawing/2014/main" xmlns="" id="{00000000-0008-0000-0200-0000830E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3716" name="Text Box 4">
          <a:extLst>
            <a:ext uri="{FF2B5EF4-FFF2-40B4-BE49-F238E27FC236}">
              <a16:creationId xmlns:a16="http://schemas.microsoft.com/office/drawing/2014/main" xmlns="" id="{00000000-0008-0000-0200-0000840E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717" name="Text Box 1">
          <a:extLst>
            <a:ext uri="{FF2B5EF4-FFF2-40B4-BE49-F238E27FC236}">
              <a16:creationId xmlns:a16="http://schemas.microsoft.com/office/drawing/2014/main" xmlns="" id="{00000000-0008-0000-0200-0000850E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718" name="Text Box 2">
          <a:extLst>
            <a:ext uri="{FF2B5EF4-FFF2-40B4-BE49-F238E27FC236}">
              <a16:creationId xmlns:a16="http://schemas.microsoft.com/office/drawing/2014/main" xmlns="" id="{00000000-0008-0000-0200-0000860E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719" name="Text Box 1">
          <a:extLst>
            <a:ext uri="{FF2B5EF4-FFF2-40B4-BE49-F238E27FC236}">
              <a16:creationId xmlns:a16="http://schemas.microsoft.com/office/drawing/2014/main" xmlns="" id="{00000000-0008-0000-0200-0000870E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720" name="Text Box 2">
          <a:extLst>
            <a:ext uri="{FF2B5EF4-FFF2-40B4-BE49-F238E27FC236}">
              <a16:creationId xmlns:a16="http://schemas.microsoft.com/office/drawing/2014/main" xmlns="" id="{00000000-0008-0000-0200-0000880E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3721" name="Text Box 1">
          <a:extLst>
            <a:ext uri="{FF2B5EF4-FFF2-40B4-BE49-F238E27FC236}">
              <a16:creationId xmlns:a16="http://schemas.microsoft.com/office/drawing/2014/main" xmlns="" id="{00000000-0008-0000-0200-0000890E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3722" name="Text Box 1">
          <a:extLst>
            <a:ext uri="{FF2B5EF4-FFF2-40B4-BE49-F238E27FC236}">
              <a16:creationId xmlns:a16="http://schemas.microsoft.com/office/drawing/2014/main" xmlns="" id="{00000000-0008-0000-0200-00008A0E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3723" name="Text Box 4">
          <a:extLst>
            <a:ext uri="{FF2B5EF4-FFF2-40B4-BE49-F238E27FC236}">
              <a16:creationId xmlns:a16="http://schemas.microsoft.com/office/drawing/2014/main" xmlns="" id="{00000000-0008-0000-0200-00008B0E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3724" name="Text Box 1">
          <a:extLst>
            <a:ext uri="{FF2B5EF4-FFF2-40B4-BE49-F238E27FC236}">
              <a16:creationId xmlns:a16="http://schemas.microsoft.com/office/drawing/2014/main" xmlns="" id="{00000000-0008-0000-0200-00008C0E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3725" name="Text Box 4">
          <a:extLst>
            <a:ext uri="{FF2B5EF4-FFF2-40B4-BE49-F238E27FC236}">
              <a16:creationId xmlns:a16="http://schemas.microsoft.com/office/drawing/2014/main" xmlns="" id="{00000000-0008-0000-0200-00008D0E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726" name="Text Box 1">
          <a:extLst>
            <a:ext uri="{FF2B5EF4-FFF2-40B4-BE49-F238E27FC236}">
              <a16:creationId xmlns:a16="http://schemas.microsoft.com/office/drawing/2014/main" xmlns="" id="{00000000-0008-0000-0200-00008E0E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727" name="Text Box 1">
          <a:extLst>
            <a:ext uri="{FF2B5EF4-FFF2-40B4-BE49-F238E27FC236}">
              <a16:creationId xmlns:a16="http://schemas.microsoft.com/office/drawing/2014/main" xmlns="" id="{00000000-0008-0000-0200-00008F0E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728" name="Text Box 4">
          <a:extLst>
            <a:ext uri="{FF2B5EF4-FFF2-40B4-BE49-F238E27FC236}">
              <a16:creationId xmlns:a16="http://schemas.microsoft.com/office/drawing/2014/main" xmlns="" id="{00000000-0008-0000-0200-0000900E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3729" name="Text Box 1">
          <a:extLst>
            <a:ext uri="{FF2B5EF4-FFF2-40B4-BE49-F238E27FC236}">
              <a16:creationId xmlns:a16="http://schemas.microsoft.com/office/drawing/2014/main" xmlns="" id="{00000000-0008-0000-0200-0000910E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3730" name="Text Box 4">
          <a:extLst>
            <a:ext uri="{FF2B5EF4-FFF2-40B4-BE49-F238E27FC236}">
              <a16:creationId xmlns:a16="http://schemas.microsoft.com/office/drawing/2014/main" xmlns="" id="{00000000-0008-0000-0200-0000920E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731" name="Text Box 1">
          <a:extLst>
            <a:ext uri="{FF2B5EF4-FFF2-40B4-BE49-F238E27FC236}">
              <a16:creationId xmlns:a16="http://schemas.microsoft.com/office/drawing/2014/main" xmlns="" id="{00000000-0008-0000-0200-0000930E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732" name="Text Box 2">
          <a:extLst>
            <a:ext uri="{FF2B5EF4-FFF2-40B4-BE49-F238E27FC236}">
              <a16:creationId xmlns:a16="http://schemas.microsoft.com/office/drawing/2014/main" xmlns="" id="{00000000-0008-0000-0200-0000940E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733" name="Text Box 1">
          <a:extLst>
            <a:ext uri="{FF2B5EF4-FFF2-40B4-BE49-F238E27FC236}">
              <a16:creationId xmlns:a16="http://schemas.microsoft.com/office/drawing/2014/main" xmlns="" id="{00000000-0008-0000-0200-0000950E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734" name="Text Box 2">
          <a:extLst>
            <a:ext uri="{FF2B5EF4-FFF2-40B4-BE49-F238E27FC236}">
              <a16:creationId xmlns:a16="http://schemas.microsoft.com/office/drawing/2014/main" xmlns="" id="{00000000-0008-0000-0200-0000960E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3735" name="Text Box 1">
          <a:extLst>
            <a:ext uri="{FF2B5EF4-FFF2-40B4-BE49-F238E27FC236}">
              <a16:creationId xmlns:a16="http://schemas.microsoft.com/office/drawing/2014/main" xmlns="" id="{00000000-0008-0000-0200-0000970E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3736" name="Text Box 4">
          <a:extLst>
            <a:ext uri="{FF2B5EF4-FFF2-40B4-BE49-F238E27FC236}">
              <a16:creationId xmlns:a16="http://schemas.microsoft.com/office/drawing/2014/main" xmlns="" id="{00000000-0008-0000-0200-0000980E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3737" name="Text Box 1">
          <a:extLst>
            <a:ext uri="{FF2B5EF4-FFF2-40B4-BE49-F238E27FC236}">
              <a16:creationId xmlns:a16="http://schemas.microsoft.com/office/drawing/2014/main" xmlns="" id="{00000000-0008-0000-0200-0000990E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3738" name="Text Box 4">
          <a:extLst>
            <a:ext uri="{FF2B5EF4-FFF2-40B4-BE49-F238E27FC236}">
              <a16:creationId xmlns:a16="http://schemas.microsoft.com/office/drawing/2014/main" xmlns="" id="{00000000-0008-0000-0200-00009A0E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739" name="Text Box 1">
          <a:extLst>
            <a:ext uri="{FF2B5EF4-FFF2-40B4-BE49-F238E27FC236}">
              <a16:creationId xmlns:a16="http://schemas.microsoft.com/office/drawing/2014/main" xmlns="" id="{00000000-0008-0000-0200-00009B0E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740" name="Text Box 2">
          <a:extLst>
            <a:ext uri="{FF2B5EF4-FFF2-40B4-BE49-F238E27FC236}">
              <a16:creationId xmlns:a16="http://schemas.microsoft.com/office/drawing/2014/main" xmlns="" id="{00000000-0008-0000-0200-00009C0E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741" name="Text Box 1">
          <a:extLst>
            <a:ext uri="{FF2B5EF4-FFF2-40B4-BE49-F238E27FC236}">
              <a16:creationId xmlns:a16="http://schemas.microsoft.com/office/drawing/2014/main" xmlns="" id="{00000000-0008-0000-0200-00009D0E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742" name="Text Box 2">
          <a:extLst>
            <a:ext uri="{FF2B5EF4-FFF2-40B4-BE49-F238E27FC236}">
              <a16:creationId xmlns:a16="http://schemas.microsoft.com/office/drawing/2014/main" xmlns="" id="{00000000-0008-0000-0200-00009E0E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743" name="Text Box 1">
          <a:extLst>
            <a:ext uri="{FF2B5EF4-FFF2-40B4-BE49-F238E27FC236}">
              <a16:creationId xmlns:a16="http://schemas.microsoft.com/office/drawing/2014/main" xmlns="" id="{00000000-0008-0000-0200-00009F0E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744" name="Text Box 2">
          <a:extLst>
            <a:ext uri="{FF2B5EF4-FFF2-40B4-BE49-F238E27FC236}">
              <a16:creationId xmlns:a16="http://schemas.microsoft.com/office/drawing/2014/main" xmlns="" id="{00000000-0008-0000-0200-0000A00E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745" name="Text Box 1">
          <a:extLst>
            <a:ext uri="{FF2B5EF4-FFF2-40B4-BE49-F238E27FC236}">
              <a16:creationId xmlns:a16="http://schemas.microsoft.com/office/drawing/2014/main" xmlns="" id="{00000000-0008-0000-0200-0000A10E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746" name="Text Box 2">
          <a:extLst>
            <a:ext uri="{FF2B5EF4-FFF2-40B4-BE49-F238E27FC236}">
              <a16:creationId xmlns:a16="http://schemas.microsoft.com/office/drawing/2014/main" xmlns="" id="{00000000-0008-0000-0200-0000A20E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747" name="Text Box 1">
          <a:extLst>
            <a:ext uri="{FF2B5EF4-FFF2-40B4-BE49-F238E27FC236}">
              <a16:creationId xmlns:a16="http://schemas.microsoft.com/office/drawing/2014/main" xmlns="" id="{00000000-0008-0000-0200-0000A30E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3748" name="Text Box 4">
          <a:extLst>
            <a:ext uri="{FF2B5EF4-FFF2-40B4-BE49-F238E27FC236}">
              <a16:creationId xmlns:a16="http://schemas.microsoft.com/office/drawing/2014/main" xmlns="" id="{00000000-0008-0000-0200-0000A40E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3749" name="Text Box 1">
          <a:extLst>
            <a:ext uri="{FF2B5EF4-FFF2-40B4-BE49-F238E27FC236}">
              <a16:creationId xmlns:a16="http://schemas.microsoft.com/office/drawing/2014/main" xmlns="" id="{00000000-0008-0000-0200-0000A50E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3750" name="Text Box 4">
          <a:extLst>
            <a:ext uri="{FF2B5EF4-FFF2-40B4-BE49-F238E27FC236}">
              <a16:creationId xmlns:a16="http://schemas.microsoft.com/office/drawing/2014/main" xmlns="" id="{00000000-0008-0000-0200-0000A60E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751" name="Text Box 1">
          <a:extLst>
            <a:ext uri="{FF2B5EF4-FFF2-40B4-BE49-F238E27FC236}">
              <a16:creationId xmlns:a16="http://schemas.microsoft.com/office/drawing/2014/main" xmlns="" id="{00000000-0008-0000-0200-0000A70E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752" name="Text Box 2">
          <a:extLst>
            <a:ext uri="{FF2B5EF4-FFF2-40B4-BE49-F238E27FC236}">
              <a16:creationId xmlns:a16="http://schemas.microsoft.com/office/drawing/2014/main" xmlns="" id="{00000000-0008-0000-0200-0000A80E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753" name="Text Box 1">
          <a:extLst>
            <a:ext uri="{FF2B5EF4-FFF2-40B4-BE49-F238E27FC236}">
              <a16:creationId xmlns:a16="http://schemas.microsoft.com/office/drawing/2014/main" xmlns="" id="{00000000-0008-0000-0200-0000A90E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754" name="Text Box 2">
          <a:extLst>
            <a:ext uri="{FF2B5EF4-FFF2-40B4-BE49-F238E27FC236}">
              <a16:creationId xmlns:a16="http://schemas.microsoft.com/office/drawing/2014/main" xmlns="" id="{00000000-0008-0000-0200-0000AA0E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755" name="Text Box 1">
          <a:extLst>
            <a:ext uri="{FF2B5EF4-FFF2-40B4-BE49-F238E27FC236}">
              <a16:creationId xmlns:a16="http://schemas.microsoft.com/office/drawing/2014/main" xmlns="" id="{00000000-0008-0000-0200-0000AB0E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756" name="Text Box 1">
          <a:extLst>
            <a:ext uri="{FF2B5EF4-FFF2-40B4-BE49-F238E27FC236}">
              <a16:creationId xmlns:a16="http://schemas.microsoft.com/office/drawing/2014/main" xmlns="" id="{00000000-0008-0000-0200-0000AC0E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757" name="Text Box 4">
          <a:extLst>
            <a:ext uri="{FF2B5EF4-FFF2-40B4-BE49-F238E27FC236}">
              <a16:creationId xmlns:a16="http://schemas.microsoft.com/office/drawing/2014/main" xmlns="" id="{00000000-0008-0000-0200-0000AD0E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3758" name="Text Box 1">
          <a:extLst>
            <a:ext uri="{FF2B5EF4-FFF2-40B4-BE49-F238E27FC236}">
              <a16:creationId xmlns:a16="http://schemas.microsoft.com/office/drawing/2014/main" xmlns="" id="{00000000-0008-0000-0200-0000AE0E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3759" name="Text Box 4">
          <a:extLst>
            <a:ext uri="{FF2B5EF4-FFF2-40B4-BE49-F238E27FC236}">
              <a16:creationId xmlns:a16="http://schemas.microsoft.com/office/drawing/2014/main" xmlns="" id="{00000000-0008-0000-0200-0000AF0E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760" name="Text Box 1">
          <a:extLst>
            <a:ext uri="{FF2B5EF4-FFF2-40B4-BE49-F238E27FC236}">
              <a16:creationId xmlns:a16="http://schemas.microsoft.com/office/drawing/2014/main" xmlns="" id="{00000000-0008-0000-0200-0000B00E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761" name="Text Box 2">
          <a:extLst>
            <a:ext uri="{FF2B5EF4-FFF2-40B4-BE49-F238E27FC236}">
              <a16:creationId xmlns:a16="http://schemas.microsoft.com/office/drawing/2014/main" xmlns="" id="{00000000-0008-0000-0200-0000B10E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762" name="Text Box 1">
          <a:extLst>
            <a:ext uri="{FF2B5EF4-FFF2-40B4-BE49-F238E27FC236}">
              <a16:creationId xmlns:a16="http://schemas.microsoft.com/office/drawing/2014/main" xmlns="" id="{00000000-0008-0000-0200-0000B20E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3763" name="Text Box 2">
          <a:extLst>
            <a:ext uri="{FF2B5EF4-FFF2-40B4-BE49-F238E27FC236}">
              <a16:creationId xmlns:a16="http://schemas.microsoft.com/office/drawing/2014/main" xmlns="" id="{00000000-0008-0000-0200-0000B30E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3764" name="Text Box 1">
          <a:extLst>
            <a:ext uri="{FF2B5EF4-FFF2-40B4-BE49-F238E27FC236}">
              <a16:creationId xmlns:a16="http://schemas.microsoft.com/office/drawing/2014/main" xmlns="" id="{00000000-0008-0000-0200-0000B40E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3765" name="Text Box 1">
          <a:extLst>
            <a:ext uri="{FF2B5EF4-FFF2-40B4-BE49-F238E27FC236}">
              <a16:creationId xmlns:a16="http://schemas.microsoft.com/office/drawing/2014/main" xmlns="" id="{00000000-0008-0000-0200-0000B50E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3766" name="Text Box 4">
          <a:extLst>
            <a:ext uri="{FF2B5EF4-FFF2-40B4-BE49-F238E27FC236}">
              <a16:creationId xmlns:a16="http://schemas.microsoft.com/office/drawing/2014/main" xmlns="" id="{00000000-0008-0000-0200-0000B60E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3767" name="Text Box 1">
          <a:extLst>
            <a:ext uri="{FF2B5EF4-FFF2-40B4-BE49-F238E27FC236}">
              <a16:creationId xmlns:a16="http://schemas.microsoft.com/office/drawing/2014/main" xmlns="" id="{00000000-0008-0000-0200-0000B70E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3768" name="Text Box 4">
          <a:extLst>
            <a:ext uri="{FF2B5EF4-FFF2-40B4-BE49-F238E27FC236}">
              <a16:creationId xmlns:a16="http://schemas.microsoft.com/office/drawing/2014/main" xmlns="" id="{00000000-0008-0000-0200-0000B80E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769" name="Text Box 1">
          <a:extLst>
            <a:ext uri="{FF2B5EF4-FFF2-40B4-BE49-F238E27FC236}">
              <a16:creationId xmlns:a16="http://schemas.microsoft.com/office/drawing/2014/main" xmlns="" id="{00000000-0008-0000-0200-0000B90E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770" name="Text Box 1">
          <a:extLst>
            <a:ext uri="{FF2B5EF4-FFF2-40B4-BE49-F238E27FC236}">
              <a16:creationId xmlns:a16="http://schemas.microsoft.com/office/drawing/2014/main" xmlns="" id="{00000000-0008-0000-0200-0000BA0E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3771" name="Text Box 4">
          <a:extLst>
            <a:ext uri="{FF2B5EF4-FFF2-40B4-BE49-F238E27FC236}">
              <a16:creationId xmlns:a16="http://schemas.microsoft.com/office/drawing/2014/main" xmlns="" id="{00000000-0008-0000-0200-0000BB0E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3772" name="Text Box 1">
          <a:extLst>
            <a:ext uri="{FF2B5EF4-FFF2-40B4-BE49-F238E27FC236}">
              <a16:creationId xmlns:a16="http://schemas.microsoft.com/office/drawing/2014/main" xmlns="" id="{00000000-0008-0000-0200-0000BC0E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3773" name="Text Box 4">
          <a:extLst>
            <a:ext uri="{FF2B5EF4-FFF2-40B4-BE49-F238E27FC236}">
              <a16:creationId xmlns:a16="http://schemas.microsoft.com/office/drawing/2014/main" xmlns="" id="{00000000-0008-0000-0200-0000BD0E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774" name="Text Box 1">
          <a:extLst>
            <a:ext uri="{FF2B5EF4-FFF2-40B4-BE49-F238E27FC236}">
              <a16:creationId xmlns:a16="http://schemas.microsoft.com/office/drawing/2014/main" xmlns="" id="{00000000-0008-0000-0200-0000BE0E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775" name="Text Box 2">
          <a:extLst>
            <a:ext uri="{FF2B5EF4-FFF2-40B4-BE49-F238E27FC236}">
              <a16:creationId xmlns:a16="http://schemas.microsoft.com/office/drawing/2014/main" xmlns="" id="{00000000-0008-0000-0200-0000BF0E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776" name="Text Box 1">
          <a:extLst>
            <a:ext uri="{FF2B5EF4-FFF2-40B4-BE49-F238E27FC236}">
              <a16:creationId xmlns:a16="http://schemas.microsoft.com/office/drawing/2014/main" xmlns="" id="{00000000-0008-0000-0200-0000C00E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3777" name="Text Box 2">
          <a:extLst>
            <a:ext uri="{FF2B5EF4-FFF2-40B4-BE49-F238E27FC236}">
              <a16:creationId xmlns:a16="http://schemas.microsoft.com/office/drawing/2014/main" xmlns="" id="{00000000-0008-0000-0200-0000C10E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778" name="Text Box 1">
          <a:extLst>
            <a:ext uri="{FF2B5EF4-FFF2-40B4-BE49-F238E27FC236}">
              <a16:creationId xmlns:a16="http://schemas.microsoft.com/office/drawing/2014/main" xmlns="" id="{00000000-0008-0000-0200-0000C20E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3779" name="Text Box 4">
          <a:extLst>
            <a:ext uri="{FF2B5EF4-FFF2-40B4-BE49-F238E27FC236}">
              <a16:creationId xmlns:a16="http://schemas.microsoft.com/office/drawing/2014/main" xmlns="" id="{00000000-0008-0000-0200-0000C30E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3780" name="Text Box 1">
          <a:extLst>
            <a:ext uri="{FF2B5EF4-FFF2-40B4-BE49-F238E27FC236}">
              <a16:creationId xmlns:a16="http://schemas.microsoft.com/office/drawing/2014/main" xmlns="" id="{00000000-0008-0000-0200-0000C40E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3781" name="Text Box 4">
          <a:extLst>
            <a:ext uri="{FF2B5EF4-FFF2-40B4-BE49-F238E27FC236}">
              <a16:creationId xmlns:a16="http://schemas.microsoft.com/office/drawing/2014/main" xmlns="" id="{00000000-0008-0000-0200-0000C50E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782" name="Text Box 1">
          <a:extLst>
            <a:ext uri="{FF2B5EF4-FFF2-40B4-BE49-F238E27FC236}">
              <a16:creationId xmlns:a16="http://schemas.microsoft.com/office/drawing/2014/main" xmlns="" id="{00000000-0008-0000-0200-0000C60E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783" name="Text Box 2">
          <a:extLst>
            <a:ext uri="{FF2B5EF4-FFF2-40B4-BE49-F238E27FC236}">
              <a16:creationId xmlns:a16="http://schemas.microsoft.com/office/drawing/2014/main" xmlns="" id="{00000000-0008-0000-0200-0000C70E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784" name="Text Box 1">
          <a:extLst>
            <a:ext uri="{FF2B5EF4-FFF2-40B4-BE49-F238E27FC236}">
              <a16:creationId xmlns:a16="http://schemas.microsoft.com/office/drawing/2014/main" xmlns="" id="{00000000-0008-0000-0200-0000C80E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785" name="Text Box 2">
          <a:extLst>
            <a:ext uri="{FF2B5EF4-FFF2-40B4-BE49-F238E27FC236}">
              <a16:creationId xmlns:a16="http://schemas.microsoft.com/office/drawing/2014/main" xmlns="" id="{00000000-0008-0000-0200-0000C90E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786" name="Text Box 1">
          <a:extLst>
            <a:ext uri="{FF2B5EF4-FFF2-40B4-BE49-F238E27FC236}">
              <a16:creationId xmlns:a16="http://schemas.microsoft.com/office/drawing/2014/main" xmlns="" id="{00000000-0008-0000-0200-0000CA0E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787" name="Text Box 2">
          <a:extLst>
            <a:ext uri="{FF2B5EF4-FFF2-40B4-BE49-F238E27FC236}">
              <a16:creationId xmlns:a16="http://schemas.microsoft.com/office/drawing/2014/main" xmlns="" id="{00000000-0008-0000-0200-0000CB0E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788" name="Text Box 1">
          <a:extLst>
            <a:ext uri="{FF2B5EF4-FFF2-40B4-BE49-F238E27FC236}">
              <a16:creationId xmlns:a16="http://schemas.microsoft.com/office/drawing/2014/main" xmlns="" id="{00000000-0008-0000-0200-0000CC0E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3789" name="Text Box 2">
          <a:extLst>
            <a:ext uri="{FF2B5EF4-FFF2-40B4-BE49-F238E27FC236}">
              <a16:creationId xmlns:a16="http://schemas.microsoft.com/office/drawing/2014/main" xmlns="" id="{00000000-0008-0000-0200-0000CD0E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790" name="Text Box 1">
          <a:extLst>
            <a:ext uri="{FF2B5EF4-FFF2-40B4-BE49-F238E27FC236}">
              <a16:creationId xmlns:a16="http://schemas.microsoft.com/office/drawing/2014/main" xmlns="" id="{00000000-0008-0000-0200-0000CE0E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3791" name="Text Box 4">
          <a:extLst>
            <a:ext uri="{FF2B5EF4-FFF2-40B4-BE49-F238E27FC236}">
              <a16:creationId xmlns:a16="http://schemas.microsoft.com/office/drawing/2014/main" xmlns="" id="{00000000-0008-0000-0200-0000CF0E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3792" name="Text Box 1">
          <a:extLst>
            <a:ext uri="{FF2B5EF4-FFF2-40B4-BE49-F238E27FC236}">
              <a16:creationId xmlns:a16="http://schemas.microsoft.com/office/drawing/2014/main" xmlns="" id="{00000000-0008-0000-0200-0000D00E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3793" name="Text Box 4">
          <a:extLst>
            <a:ext uri="{FF2B5EF4-FFF2-40B4-BE49-F238E27FC236}">
              <a16:creationId xmlns:a16="http://schemas.microsoft.com/office/drawing/2014/main" xmlns="" id="{00000000-0008-0000-0200-0000D10E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794" name="Text Box 1">
          <a:extLst>
            <a:ext uri="{FF2B5EF4-FFF2-40B4-BE49-F238E27FC236}">
              <a16:creationId xmlns:a16="http://schemas.microsoft.com/office/drawing/2014/main" xmlns="" id="{00000000-0008-0000-0200-0000D20E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795" name="Text Box 2">
          <a:extLst>
            <a:ext uri="{FF2B5EF4-FFF2-40B4-BE49-F238E27FC236}">
              <a16:creationId xmlns:a16="http://schemas.microsoft.com/office/drawing/2014/main" xmlns="" id="{00000000-0008-0000-0200-0000D30E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796" name="Text Box 1">
          <a:extLst>
            <a:ext uri="{FF2B5EF4-FFF2-40B4-BE49-F238E27FC236}">
              <a16:creationId xmlns:a16="http://schemas.microsoft.com/office/drawing/2014/main" xmlns="" id="{00000000-0008-0000-0200-0000D40E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797" name="Text Box 2">
          <a:extLst>
            <a:ext uri="{FF2B5EF4-FFF2-40B4-BE49-F238E27FC236}">
              <a16:creationId xmlns:a16="http://schemas.microsoft.com/office/drawing/2014/main" xmlns="" id="{00000000-0008-0000-0200-0000D50E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798" name="Text Box 1">
          <a:extLst>
            <a:ext uri="{FF2B5EF4-FFF2-40B4-BE49-F238E27FC236}">
              <a16:creationId xmlns:a16="http://schemas.microsoft.com/office/drawing/2014/main" xmlns="" id="{00000000-0008-0000-0200-0000D60E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799" name="Text Box 1">
          <a:extLst>
            <a:ext uri="{FF2B5EF4-FFF2-40B4-BE49-F238E27FC236}">
              <a16:creationId xmlns:a16="http://schemas.microsoft.com/office/drawing/2014/main" xmlns="" id="{00000000-0008-0000-0200-0000D70E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800" name="Text Box 4">
          <a:extLst>
            <a:ext uri="{FF2B5EF4-FFF2-40B4-BE49-F238E27FC236}">
              <a16:creationId xmlns:a16="http://schemas.microsoft.com/office/drawing/2014/main" xmlns="" id="{00000000-0008-0000-0200-0000D80E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801" name="Text Box 1">
          <a:extLst>
            <a:ext uri="{FF2B5EF4-FFF2-40B4-BE49-F238E27FC236}">
              <a16:creationId xmlns:a16="http://schemas.microsoft.com/office/drawing/2014/main" xmlns="" id="{00000000-0008-0000-0200-0000D90E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802" name="Text Box 4">
          <a:extLst>
            <a:ext uri="{FF2B5EF4-FFF2-40B4-BE49-F238E27FC236}">
              <a16:creationId xmlns:a16="http://schemas.microsoft.com/office/drawing/2014/main" xmlns="" id="{00000000-0008-0000-0200-0000DA0E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803" name="Text Box 1">
          <a:extLst>
            <a:ext uri="{FF2B5EF4-FFF2-40B4-BE49-F238E27FC236}">
              <a16:creationId xmlns:a16="http://schemas.microsoft.com/office/drawing/2014/main" xmlns="" id="{00000000-0008-0000-0200-0000DB0E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804" name="Text Box 2">
          <a:extLst>
            <a:ext uri="{FF2B5EF4-FFF2-40B4-BE49-F238E27FC236}">
              <a16:creationId xmlns:a16="http://schemas.microsoft.com/office/drawing/2014/main" xmlns="" id="{00000000-0008-0000-0200-0000DC0E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805" name="Text Box 1">
          <a:extLst>
            <a:ext uri="{FF2B5EF4-FFF2-40B4-BE49-F238E27FC236}">
              <a16:creationId xmlns:a16="http://schemas.microsoft.com/office/drawing/2014/main" xmlns="" id="{00000000-0008-0000-0200-0000DD0E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3806" name="Text Box 2">
          <a:extLst>
            <a:ext uri="{FF2B5EF4-FFF2-40B4-BE49-F238E27FC236}">
              <a16:creationId xmlns:a16="http://schemas.microsoft.com/office/drawing/2014/main" xmlns="" id="{00000000-0008-0000-0200-0000DE0E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3807" name="Text Box 1">
          <a:extLst>
            <a:ext uri="{FF2B5EF4-FFF2-40B4-BE49-F238E27FC236}">
              <a16:creationId xmlns:a16="http://schemas.microsoft.com/office/drawing/2014/main" xmlns="" id="{00000000-0008-0000-0200-0000DF0E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808" name="Text Box 1">
          <a:extLst>
            <a:ext uri="{FF2B5EF4-FFF2-40B4-BE49-F238E27FC236}">
              <a16:creationId xmlns:a16="http://schemas.microsoft.com/office/drawing/2014/main" xmlns="" id="{00000000-0008-0000-0200-0000E00E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3809" name="Text Box 4">
          <a:extLst>
            <a:ext uri="{FF2B5EF4-FFF2-40B4-BE49-F238E27FC236}">
              <a16:creationId xmlns:a16="http://schemas.microsoft.com/office/drawing/2014/main" xmlns="" id="{00000000-0008-0000-0200-0000E10E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3810" name="Text Box 1">
          <a:extLst>
            <a:ext uri="{FF2B5EF4-FFF2-40B4-BE49-F238E27FC236}">
              <a16:creationId xmlns:a16="http://schemas.microsoft.com/office/drawing/2014/main" xmlns="" id="{00000000-0008-0000-0200-0000E20E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3811" name="Text Box 4">
          <a:extLst>
            <a:ext uri="{FF2B5EF4-FFF2-40B4-BE49-F238E27FC236}">
              <a16:creationId xmlns:a16="http://schemas.microsoft.com/office/drawing/2014/main" xmlns="" id="{00000000-0008-0000-0200-0000E30E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3812" name="Text Box 1">
          <a:extLst>
            <a:ext uri="{FF2B5EF4-FFF2-40B4-BE49-F238E27FC236}">
              <a16:creationId xmlns:a16="http://schemas.microsoft.com/office/drawing/2014/main" xmlns="" id="{00000000-0008-0000-0200-0000E40E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813" name="Text Box 1">
          <a:extLst>
            <a:ext uri="{FF2B5EF4-FFF2-40B4-BE49-F238E27FC236}">
              <a16:creationId xmlns:a16="http://schemas.microsoft.com/office/drawing/2014/main" xmlns="" id="{00000000-0008-0000-0200-0000E50E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3814" name="Text Box 4">
          <a:extLst>
            <a:ext uri="{FF2B5EF4-FFF2-40B4-BE49-F238E27FC236}">
              <a16:creationId xmlns:a16="http://schemas.microsoft.com/office/drawing/2014/main" xmlns="" id="{00000000-0008-0000-0200-0000E60E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3815" name="Text Box 1">
          <a:extLst>
            <a:ext uri="{FF2B5EF4-FFF2-40B4-BE49-F238E27FC236}">
              <a16:creationId xmlns:a16="http://schemas.microsoft.com/office/drawing/2014/main" xmlns="" id="{00000000-0008-0000-0200-0000E70E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3816" name="Text Box 4">
          <a:extLst>
            <a:ext uri="{FF2B5EF4-FFF2-40B4-BE49-F238E27FC236}">
              <a16:creationId xmlns:a16="http://schemas.microsoft.com/office/drawing/2014/main" xmlns="" id="{00000000-0008-0000-0200-0000E80E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817" name="Text Box 1">
          <a:extLst>
            <a:ext uri="{FF2B5EF4-FFF2-40B4-BE49-F238E27FC236}">
              <a16:creationId xmlns:a16="http://schemas.microsoft.com/office/drawing/2014/main" xmlns="" id="{00000000-0008-0000-0200-0000E90E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818" name="Text Box 2">
          <a:extLst>
            <a:ext uri="{FF2B5EF4-FFF2-40B4-BE49-F238E27FC236}">
              <a16:creationId xmlns:a16="http://schemas.microsoft.com/office/drawing/2014/main" xmlns="" id="{00000000-0008-0000-0200-0000EA0E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819" name="Text Box 1">
          <a:extLst>
            <a:ext uri="{FF2B5EF4-FFF2-40B4-BE49-F238E27FC236}">
              <a16:creationId xmlns:a16="http://schemas.microsoft.com/office/drawing/2014/main" xmlns="" id="{00000000-0008-0000-0200-0000EB0E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3820" name="Text Box 2">
          <a:extLst>
            <a:ext uri="{FF2B5EF4-FFF2-40B4-BE49-F238E27FC236}">
              <a16:creationId xmlns:a16="http://schemas.microsoft.com/office/drawing/2014/main" xmlns="" id="{00000000-0008-0000-0200-0000EC0E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821" name="Text Box 1">
          <a:extLst>
            <a:ext uri="{FF2B5EF4-FFF2-40B4-BE49-F238E27FC236}">
              <a16:creationId xmlns:a16="http://schemas.microsoft.com/office/drawing/2014/main" xmlns="" id="{00000000-0008-0000-0200-0000ED0E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3822" name="Text Box 4">
          <a:extLst>
            <a:ext uri="{FF2B5EF4-FFF2-40B4-BE49-F238E27FC236}">
              <a16:creationId xmlns:a16="http://schemas.microsoft.com/office/drawing/2014/main" xmlns="" id="{00000000-0008-0000-0200-0000EE0E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3823" name="Text Box 1">
          <a:extLst>
            <a:ext uri="{FF2B5EF4-FFF2-40B4-BE49-F238E27FC236}">
              <a16:creationId xmlns:a16="http://schemas.microsoft.com/office/drawing/2014/main" xmlns="" id="{00000000-0008-0000-0200-0000EF0E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3824" name="Text Box 4">
          <a:extLst>
            <a:ext uri="{FF2B5EF4-FFF2-40B4-BE49-F238E27FC236}">
              <a16:creationId xmlns:a16="http://schemas.microsoft.com/office/drawing/2014/main" xmlns="" id="{00000000-0008-0000-0200-0000F00E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25" name="Text Box 1">
          <a:extLst>
            <a:ext uri="{FF2B5EF4-FFF2-40B4-BE49-F238E27FC236}">
              <a16:creationId xmlns:a16="http://schemas.microsoft.com/office/drawing/2014/main" xmlns="" id="{00000000-0008-0000-0200-0000F10E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26" name="Text Box 2">
          <a:extLst>
            <a:ext uri="{FF2B5EF4-FFF2-40B4-BE49-F238E27FC236}">
              <a16:creationId xmlns:a16="http://schemas.microsoft.com/office/drawing/2014/main" xmlns="" id="{00000000-0008-0000-0200-0000F20E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27" name="Text Box 1">
          <a:extLst>
            <a:ext uri="{FF2B5EF4-FFF2-40B4-BE49-F238E27FC236}">
              <a16:creationId xmlns:a16="http://schemas.microsoft.com/office/drawing/2014/main" xmlns="" id="{00000000-0008-0000-0200-0000F30E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28" name="Text Box 2">
          <a:extLst>
            <a:ext uri="{FF2B5EF4-FFF2-40B4-BE49-F238E27FC236}">
              <a16:creationId xmlns:a16="http://schemas.microsoft.com/office/drawing/2014/main" xmlns="" id="{00000000-0008-0000-0200-0000F40E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29" name="Text Box 1">
          <a:extLst>
            <a:ext uri="{FF2B5EF4-FFF2-40B4-BE49-F238E27FC236}">
              <a16:creationId xmlns:a16="http://schemas.microsoft.com/office/drawing/2014/main" xmlns="" id="{00000000-0008-0000-0200-0000F50E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30" name="Text Box 2">
          <a:extLst>
            <a:ext uri="{FF2B5EF4-FFF2-40B4-BE49-F238E27FC236}">
              <a16:creationId xmlns:a16="http://schemas.microsoft.com/office/drawing/2014/main" xmlns="" id="{00000000-0008-0000-0200-0000F60E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31" name="Text Box 1">
          <a:extLst>
            <a:ext uri="{FF2B5EF4-FFF2-40B4-BE49-F238E27FC236}">
              <a16:creationId xmlns:a16="http://schemas.microsoft.com/office/drawing/2014/main" xmlns="" id="{00000000-0008-0000-0200-0000F70E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3832" name="Text Box 2">
          <a:extLst>
            <a:ext uri="{FF2B5EF4-FFF2-40B4-BE49-F238E27FC236}">
              <a16:creationId xmlns:a16="http://schemas.microsoft.com/office/drawing/2014/main" xmlns="" id="{00000000-0008-0000-0200-0000F80E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833" name="Text Box 1">
          <a:extLst>
            <a:ext uri="{FF2B5EF4-FFF2-40B4-BE49-F238E27FC236}">
              <a16:creationId xmlns:a16="http://schemas.microsoft.com/office/drawing/2014/main" xmlns="" id="{00000000-0008-0000-0200-0000F90E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3834" name="Text Box 4">
          <a:extLst>
            <a:ext uri="{FF2B5EF4-FFF2-40B4-BE49-F238E27FC236}">
              <a16:creationId xmlns:a16="http://schemas.microsoft.com/office/drawing/2014/main" xmlns="" id="{00000000-0008-0000-0200-0000FA0E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3835" name="Text Box 1">
          <a:extLst>
            <a:ext uri="{FF2B5EF4-FFF2-40B4-BE49-F238E27FC236}">
              <a16:creationId xmlns:a16="http://schemas.microsoft.com/office/drawing/2014/main" xmlns="" id="{00000000-0008-0000-0200-0000FB0E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3836" name="Text Box 4">
          <a:extLst>
            <a:ext uri="{FF2B5EF4-FFF2-40B4-BE49-F238E27FC236}">
              <a16:creationId xmlns:a16="http://schemas.microsoft.com/office/drawing/2014/main" xmlns="" id="{00000000-0008-0000-0200-0000FC0E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837" name="Text Box 1">
          <a:extLst>
            <a:ext uri="{FF2B5EF4-FFF2-40B4-BE49-F238E27FC236}">
              <a16:creationId xmlns:a16="http://schemas.microsoft.com/office/drawing/2014/main" xmlns="" id="{00000000-0008-0000-0200-0000FD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838" name="Text Box 2">
          <a:extLst>
            <a:ext uri="{FF2B5EF4-FFF2-40B4-BE49-F238E27FC236}">
              <a16:creationId xmlns:a16="http://schemas.microsoft.com/office/drawing/2014/main" xmlns="" id="{00000000-0008-0000-0200-0000FE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839" name="Text Box 1">
          <a:extLst>
            <a:ext uri="{FF2B5EF4-FFF2-40B4-BE49-F238E27FC236}">
              <a16:creationId xmlns:a16="http://schemas.microsoft.com/office/drawing/2014/main" xmlns="" id="{00000000-0008-0000-0200-0000FF0E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840" name="Text Box 2">
          <a:extLst>
            <a:ext uri="{FF2B5EF4-FFF2-40B4-BE49-F238E27FC236}">
              <a16:creationId xmlns:a16="http://schemas.microsoft.com/office/drawing/2014/main" xmlns="" id="{00000000-0008-0000-0200-000000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841" name="Text Box 1">
          <a:extLst>
            <a:ext uri="{FF2B5EF4-FFF2-40B4-BE49-F238E27FC236}">
              <a16:creationId xmlns:a16="http://schemas.microsoft.com/office/drawing/2014/main" xmlns="" id="{00000000-0008-0000-0200-0000010F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842" name="Text Box 1">
          <a:extLst>
            <a:ext uri="{FF2B5EF4-FFF2-40B4-BE49-F238E27FC236}">
              <a16:creationId xmlns:a16="http://schemas.microsoft.com/office/drawing/2014/main" xmlns="" id="{00000000-0008-0000-0200-0000020F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843" name="Text Box 4">
          <a:extLst>
            <a:ext uri="{FF2B5EF4-FFF2-40B4-BE49-F238E27FC236}">
              <a16:creationId xmlns:a16="http://schemas.microsoft.com/office/drawing/2014/main" xmlns="" id="{00000000-0008-0000-0200-0000030F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3844" name="Text Box 1">
          <a:extLst>
            <a:ext uri="{FF2B5EF4-FFF2-40B4-BE49-F238E27FC236}">
              <a16:creationId xmlns:a16="http://schemas.microsoft.com/office/drawing/2014/main" xmlns="" id="{00000000-0008-0000-0200-0000040F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3845" name="Text Box 4">
          <a:extLst>
            <a:ext uri="{FF2B5EF4-FFF2-40B4-BE49-F238E27FC236}">
              <a16:creationId xmlns:a16="http://schemas.microsoft.com/office/drawing/2014/main" xmlns="" id="{00000000-0008-0000-0200-0000050F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846" name="Text Box 1">
          <a:extLst>
            <a:ext uri="{FF2B5EF4-FFF2-40B4-BE49-F238E27FC236}">
              <a16:creationId xmlns:a16="http://schemas.microsoft.com/office/drawing/2014/main" xmlns="" id="{00000000-0008-0000-0200-0000060F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847" name="Text Box 2">
          <a:extLst>
            <a:ext uri="{FF2B5EF4-FFF2-40B4-BE49-F238E27FC236}">
              <a16:creationId xmlns:a16="http://schemas.microsoft.com/office/drawing/2014/main" xmlns="" id="{00000000-0008-0000-0200-0000070F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848" name="Text Box 1">
          <a:extLst>
            <a:ext uri="{FF2B5EF4-FFF2-40B4-BE49-F238E27FC236}">
              <a16:creationId xmlns:a16="http://schemas.microsoft.com/office/drawing/2014/main" xmlns="" id="{00000000-0008-0000-0200-0000080F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3849" name="Text Box 2">
          <a:extLst>
            <a:ext uri="{FF2B5EF4-FFF2-40B4-BE49-F238E27FC236}">
              <a16:creationId xmlns:a16="http://schemas.microsoft.com/office/drawing/2014/main" xmlns="" id="{00000000-0008-0000-0200-0000090F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3850" name="Text Box 1">
          <a:extLst>
            <a:ext uri="{FF2B5EF4-FFF2-40B4-BE49-F238E27FC236}">
              <a16:creationId xmlns:a16="http://schemas.microsoft.com/office/drawing/2014/main" xmlns="" id="{00000000-0008-0000-0200-00000A0F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3851" name="Text Box 1">
          <a:extLst>
            <a:ext uri="{FF2B5EF4-FFF2-40B4-BE49-F238E27FC236}">
              <a16:creationId xmlns:a16="http://schemas.microsoft.com/office/drawing/2014/main" xmlns="" id="{00000000-0008-0000-0200-00000B0F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3852" name="Text Box 4">
          <a:extLst>
            <a:ext uri="{FF2B5EF4-FFF2-40B4-BE49-F238E27FC236}">
              <a16:creationId xmlns:a16="http://schemas.microsoft.com/office/drawing/2014/main" xmlns="" id="{00000000-0008-0000-0200-00000C0F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3853" name="Text Box 1">
          <a:extLst>
            <a:ext uri="{FF2B5EF4-FFF2-40B4-BE49-F238E27FC236}">
              <a16:creationId xmlns:a16="http://schemas.microsoft.com/office/drawing/2014/main" xmlns="" id="{00000000-0008-0000-0200-00000D0F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3854" name="Text Box 4">
          <a:extLst>
            <a:ext uri="{FF2B5EF4-FFF2-40B4-BE49-F238E27FC236}">
              <a16:creationId xmlns:a16="http://schemas.microsoft.com/office/drawing/2014/main" xmlns="" id="{00000000-0008-0000-0200-00000E0F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3855" name="Text Box 1">
          <a:extLst>
            <a:ext uri="{FF2B5EF4-FFF2-40B4-BE49-F238E27FC236}">
              <a16:creationId xmlns:a16="http://schemas.microsoft.com/office/drawing/2014/main" xmlns="" id="{00000000-0008-0000-0200-00000F0F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856" name="Text Box 1">
          <a:extLst>
            <a:ext uri="{FF2B5EF4-FFF2-40B4-BE49-F238E27FC236}">
              <a16:creationId xmlns:a16="http://schemas.microsoft.com/office/drawing/2014/main" xmlns="" id="{00000000-0008-0000-0200-0000100F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3857" name="Text Box 4">
          <a:extLst>
            <a:ext uri="{FF2B5EF4-FFF2-40B4-BE49-F238E27FC236}">
              <a16:creationId xmlns:a16="http://schemas.microsoft.com/office/drawing/2014/main" xmlns="" id="{00000000-0008-0000-0200-0000110F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3858" name="Text Box 1">
          <a:extLst>
            <a:ext uri="{FF2B5EF4-FFF2-40B4-BE49-F238E27FC236}">
              <a16:creationId xmlns:a16="http://schemas.microsoft.com/office/drawing/2014/main" xmlns="" id="{00000000-0008-0000-0200-0000120F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3859" name="Text Box 4">
          <a:extLst>
            <a:ext uri="{FF2B5EF4-FFF2-40B4-BE49-F238E27FC236}">
              <a16:creationId xmlns:a16="http://schemas.microsoft.com/office/drawing/2014/main" xmlns="" id="{00000000-0008-0000-0200-0000130F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860" name="Text Box 1">
          <a:extLst>
            <a:ext uri="{FF2B5EF4-FFF2-40B4-BE49-F238E27FC236}">
              <a16:creationId xmlns:a16="http://schemas.microsoft.com/office/drawing/2014/main" xmlns="" id="{00000000-0008-0000-0200-000014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861" name="Text Box 2">
          <a:extLst>
            <a:ext uri="{FF2B5EF4-FFF2-40B4-BE49-F238E27FC236}">
              <a16:creationId xmlns:a16="http://schemas.microsoft.com/office/drawing/2014/main" xmlns="" id="{00000000-0008-0000-0200-000015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862" name="Text Box 1">
          <a:extLst>
            <a:ext uri="{FF2B5EF4-FFF2-40B4-BE49-F238E27FC236}">
              <a16:creationId xmlns:a16="http://schemas.microsoft.com/office/drawing/2014/main" xmlns="" id="{00000000-0008-0000-0200-000016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3863" name="Text Box 2">
          <a:extLst>
            <a:ext uri="{FF2B5EF4-FFF2-40B4-BE49-F238E27FC236}">
              <a16:creationId xmlns:a16="http://schemas.microsoft.com/office/drawing/2014/main" xmlns="" id="{00000000-0008-0000-0200-000017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3864" name="Text Box 1">
          <a:extLst>
            <a:ext uri="{FF2B5EF4-FFF2-40B4-BE49-F238E27FC236}">
              <a16:creationId xmlns:a16="http://schemas.microsoft.com/office/drawing/2014/main" xmlns="" id="{00000000-0008-0000-0200-0000180F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3865" name="Text Box 4">
          <a:extLst>
            <a:ext uri="{FF2B5EF4-FFF2-40B4-BE49-F238E27FC236}">
              <a16:creationId xmlns:a16="http://schemas.microsoft.com/office/drawing/2014/main" xmlns="" id="{00000000-0008-0000-0200-0000190F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3866" name="Text Box 1">
          <a:extLst>
            <a:ext uri="{FF2B5EF4-FFF2-40B4-BE49-F238E27FC236}">
              <a16:creationId xmlns:a16="http://schemas.microsoft.com/office/drawing/2014/main" xmlns="" id="{00000000-0008-0000-0200-00001A0F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3867" name="Text Box 4">
          <a:extLst>
            <a:ext uri="{FF2B5EF4-FFF2-40B4-BE49-F238E27FC236}">
              <a16:creationId xmlns:a16="http://schemas.microsoft.com/office/drawing/2014/main" xmlns="" id="{00000000-0008-0000-0200-00001B0F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868" name="Text Box 1">
          <a:extLst>
            <a:ext uri="{FF2B5EF4-FFF2-40B4-BE49-F238E27FC236}">
              <a16:creationId xmlns:a16="http://schemas.microsoft.com/office/drawing/2014/main" xmlns="" id="{00000000-0008-0000-0200-00001C0F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869" name="Text Box 2">
          <a:extLst>
            <a:ext uri="{FF2B5EF4-FFF2-40B4-BE49-F238E27FC236}">
              <a16:creationId xmlns:a16="http://schemas.microsoft.com/office/drawing/2014/main" xmlns="" id="{00000000-0008-0000-0200-00001D0F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870" name="Text Box 1">
          <a:extLst>
            <a:ext uri="{FF2B5EF4-FFF2-40B4-BE49-F238E27FC236}">
              <a16:creationId xmlns:a16="http://schemas.microsoft.com/office/drawing/2014/main" xmlns="" id="{00000000-0008-0000-0200-00001E0F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871" name="Text Box 2">
          <a:extLst>
            <a:ext uri="{FF2B5EF4-FFF2-40B4-BE49-F238E27FC236}">
              <a16:creationId xmlns:a16="http://schemas.microsoft.com/office/drawing/2014/main" xmlns="" id="{00000000-0008-0000-0200-00001F0F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872" name="Text Box 1">
          <a:extLst>
            <a:ext uri="{FF2B5EF4-FFF2-40B4-BE49-F238E27FC236}">
              <a16:creationId xmlns:a16="http://schemas.microsoft.com/office/drawing/2014/main" xmlns="" id="{00000000-0008-0000-0200-0000200F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873" name="Text Box 2">
          <a:extLst>
            <a:ext uri="{FF2B5EF4-FFF2-40B4-BE49-F238E27FC236}">
              <a16:creationId xmlns:a16="http://schemas.microsoft.com/office/drawing/2014/main" xmlns="" id="{00000000-0008-0000-0200-0000210F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874" name="Text Box 1">
          <a:extLst>
            <a:ext uri="{FF2B5EF4-FFF2-40B4-BE49-F238E27FC236}">
              <a16:creationId xmlns:a16="http://schemas.microsoft.com/office/drawing/2014/main" xmlns="" id="{00000000-0008-0000-0200-0000220F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3875" name="Text Box 2">
          <a:extLst>
            <a:ext uri="{FF2B5EF4-FFF2-40B4-BE49-F238E27FC236}">
              <a16:creationId xmlns:a16="http://schemas.microsoft.com/office/drawing/2014/main" xmlns="" id="{00000000-0008-0000-0200-0000230F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3876" name="Text Box 4">
          <a:extLst>
            <a:ext uri="{FF2B5EF4-FFF2-40B4-BE49-F238E27FC236}">
              <a16:creationId xmlns:a16="http://schemas.microsoft.com/office/drawing/2014/main" xmlns="" id="{00000000-0008-0000-0200-0000240F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3877" name="Text Box 1">
          <a:extLst>
            <a:ext uri="{FF2B5EF4-FFF2-40B4-BE49-F238E27FC236}">
              <a16:creationId xmlns:a16="http://schemas.microsoft.com/office/drawing/2014/main" xmlns="" id="{00000000-0008-0000-0200-0000250F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3878" name="Text Box 4">
          <a:extLst>
            <a:ext uri="{FF2B5EF4-FFF2-40B4-BE49-F238E27FC236}">
              <a16:creationId xmlns:a16="http://schemas.microsoft.com/office/drawing/2014/main" xmlns="" id="{00000000-0008-0000-0200-0000260F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879" name="Text Box 1">
          <a:extLst>
            <a:ext uri="{FF2B5EF4-FFF2-40B4-BE49-F238E27FC236}">
              <a16:creationId xmlns:a16="http://schemas.microsoft.com/office/drawing/2014/main" xmlns="" id="{00000000-0008-0000-0200-0000270F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880" name="Text Box 2">
          <a:extLst>
            <a:ext uri="{FF2B5EF4-FFF2-40B4-BE49-F238E27FC236}">
              <a16:creationId xmlns:a16="http://schemas.microsoft.com/office/drawing/2014/main" xmlns="" id="{00000000-0008-0000-0200-0000280F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881" name="Text Box 1">
          <a:extLst>
            <a:ext uri="{FF2B5EF4-FFF2-40B4-BE49-F238E27FC236}">
              <a16:creationId xmlns:a16="http://schemas.microsoft.com/office/drawing/2014/main" xmlns="" id="{00000000-0008-0000-0200-0000290F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882" name="Text Box 2">
          <a:extLst>
            <a:ext uri="{FF2B5EF4-FFF2-40B4-BE49-F238E27FC236}">
              <a16:creationId xmlns:a16="http://schemas.microsoft.com/office/drawing/2014/main" xmlns="" id="{00000000-0008-0000-0200-00002A0F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883" name="Text Box 1">
          <a:extLst>
            <a:ext uri="{FF2B5EF4-FFF2-40B4-BE49-F238E27FC236}">
              <a16:creationId xmlns:a16="http://schemas.microsoft.com/office/drawing/2014/main" xmlns="" id="{00000000-0008-0000-0200-00002B0F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884" name="Text Box 4">
          <a:extLst>
            <a:ext uri="{FF2B5EF4-FFF2-40B4-BE49-F238E27FC236}">
              <a16:creationId xmlns:a16="http://schemas.microsoft.com/office/drawing/2014/main" xmlns="" id="{00000000-0008-0000-0200-00002C0F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3885" name="Text Box 1">
          <a:extLst>
            <a:ext uri="{FF2B5EF4-FFF2-40B4-BE49-F238E27FC236}">
              <a16:creationId xmlns:a16="http://schemas.microsoft.com/office/drawing/2014/main" xmlns="" id="{00000000-0008-0000-0200-00002D0F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3886" name="Text Box 4">
          <a:extLst>
            <a:ext uri="{FF2B5EF4-FFF2-40B4-BE49-F238E27FC236}">
              <a16:creationId xmlns:a16="http://schemas.microsoft.com/office/drawing/2014/main" xmlns="" id="{00000000-0008-0000-0200-00002E0F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887" name="Text Box 1">
          <a:extLst>
            <a:ext uri="{FF2B5EF4-FFF2-40B4-BE49-F238E27FC236}">
              <a16:creationId xmlns:a16="http://schemas.microsoft.com/office/drawing/2014/main" xmlns="" id="{00000000-0008-0000-0200-00002F0F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888" name="Text Box 2">
          <a:extLst>
            <a:ext uri="{FF2B5EF4-FFF2-40B4-BE49-F238E27FC236}">
              <a16:creationId xmlns:a16="http://schemas.microsoft.com/office/drawing/2014/main" xmlns="" id="{00000000-0008-0000-0200-0000300F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889" name="Text Box 1">
          <a:extLst>
            <a:ext uri="{FF2B5EF4-FFF2-40B4-BE49-F238E27FC236}">
              <a16:creationId xmlns:a16="http://schemas.microsoft.com/office/drawing/2014/main" xmlns="" id="{00000000-0008-0000-0200-0000310F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3890" name="Text Box 2">
          <a:extLst>
            <a:ext uri="{FF2B5EF4-FFF2-40B4-BE49-F238E27FC236}">
              <a16:creationId xmlns:a16="http://schemas.microsoft.com/office/drawing/2014/main" xmlns="" id="{00000000-0008-0000-0200-0000320F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3891" name="Text Box 1">
          <a:extLst>
            <a:ext uri="{FF2B5EF4-FFF2-40B4-BE49-F238E27FC236}">
              <a16:creationId xmlns:a16="http://schemas.microsoft.com/office/drawing/2014/main" xmlns="" id="{00000000-0008-0000-0200-0000330F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3892" name="Text Box 1">
          <a:extLst>
            <a:ext uri="{FF2B5EF4-FFF2-40B4-BE49-F238E27FC236}">
              <a16:creationId xmlns:a16="http://schemas.microsoft.com/office/drawing/2014/main" xmlns="" id="{00000000-0008-0000-0200-0000340F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3893" name="Text Box 4">
          <a:extLst>
            <a:ext uri="{FF2B5EF4-FFF2-40B4-BE49-F238E27FC236}">
              <a16:creationId xmlns:a16="http://schemas.microsoft.com/office/drawing/2014/main" xmlns="" id="{00000000-0008-0000-0200-0000350F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3894" name="Text Box 1">
          <a:extLst>
            <a:ext uri="{FF2B5EF4-FFF2-40B4-BE49-F238E27FC236}">
              <a16:creationId xmlns:a16="http://schemas.microsoft.com/office/drawing/2014/main" xmlns="" id="{00000000-0008-0000-0200-0000360F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3895" name="Text Box 4">
          <a:extLst>
            <a:ext uri="{FF2B5EF4-FFF2-40B4-BE49-F238E27FC236}">
              <a16:creationId xmlns:a16="http://schemas.microsoft.com/office/drawing/2014/main" xmlns="" id="{00000000-0008-0000-0200-0000370F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896" name="Text Box 1">
          <a:extLst>
            <a:ext uri="{FF2B5EF4-FFF2-40B4-BE49-F238E27FC236}">
              <a16:creationId xmlns:a16="http://schemas.microsoft.com/office/drawing/2014/main" xmlns="" id="{00000000-0008-0000-0200-0000380F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3897" name="Text Box 4">
          <a:extLst>
            <a:ext uri="{FF2B5EF4-FFF2-40B4-BE49-F238E27FC236}">
              <a16:creationId xmlns:a16="http://schemas.microsoft.com/office/drawing/2014/main" xmlns="" id="{00000000-0008-0000-0200-0000390F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3898" name="Text Box 1">
          <a:extLst>
            <a:ext uri="{FF2B5EF4-FFF2-40B4-BE49-F238E27FC236}">
              <a16:creationId xmlns:a16="http://schemas.microsoft.com/office/drawing/2014/main" xmlns="" id="{00000000-0008-0000-0200-00003A0F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3899" name="Text Box 4">
          <a:extLst>
            <a:ext uri="{FF2B5EF4-FFF2-40B4-BE49-F238E27FC236}">
              <a16:creationId xmlns:a16="http://schemas.microsoft.com/office/drawing/2014/main" xmlns="" id="{00000000-0008-0000-0200-00003B0F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900" name="Text Box 1">
          <a:extLst>
            <a:ext uri="{FF2B5EF4-FFF2-40B4-BE49-F238E27FC236}">
              <a16:creationId xmlns:a16="http://schemas.microsoft.com/office/drawing/2014/main" xmlns="" id="{00000000-0008-0000-0200-00003C0F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901" name="Text Box 2">
          <a:extLst>
            <a:ext uri="{FF2B5EF4-FFF2-40B4-BE49-F238E27FC236}">
              <a16:creationId xmlns:a16="http://schemas.microsoft.com/office/drawing/2014/main" xmlns="" id="{00000000-0008-0000-0200-00003D0F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902" name="Text Box 1">
          <a:extLst>
            <a:ext uri="{FF2B5EF4-FFF2-40B4-BE49-F238E27FC236}">
              <a16:creationId xmlns:a16="http://schemas.microsoft.com/office/drawing/2014/main" xmlns="" id="{00000000-0008-0000-0200-00003E0F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3903" name="Text Box 2">
          <a:extLst>
            <a:ext uri="{FF2B5EF4-FFF2-40B4-BE49-F238E27FC236}">
              <a16:creationId xmlns:a16="http://schemas.microsoft.com/office/drawing/2014/main" xmlns="" id="{00000000-0008-0000-0200-00003F0F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3904" name="Text Box 1">
          <a:extLst>
            <a:ext uri="{FF2B5EF4-FFF2-40B4-BE49-F238E27FC236}">
              <a16:creationId xmlns:a16="http://schemas.microsoft.com/office/drawing/2014/main" xmlns="" id="{00000000-0008-0000-0200-0000400F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3905" name="Text Box 4">
          <a:extLst>
            <a:ext uri="{FF2B5EF4-FFF2-40B4-BE49-F238E27FC236}">
              <a16:creationId xmlns:a16="http://schemas.microsoft.com/office/drawing/2014/main" xmlns="" id="{00000000-0008-0000-0200-0000410F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3906" name="Text Box 1">
          <a:extLst>
            <a:ext uri="{FF2B5EF4-FFF2-40B4-BE49-F238E27FC236}">
              <a16:creationId xmlns:a16="http://schemas.microsoft.com/office/drawing/2014/main" xmlns="" id="{00000000-0008-0000-0200-0000420F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3907" name="Text Box 4">
          <a:extLst>
            <a:ext uri="{FF2B5EF4-FFF2-40B4-BE49-F238E27FC236}">
              <a16:creationId xmlns:a16="http://schemas.microsoft.com/office/drawing/2014/main" xmlns="" id="{00000000-0008-0000-0200-0000430F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908" name="Text Box 1">
          <a:extLst>
            <a:ext uri="{FF2B5EF4-FFF2-40B4-BE49-F238E27FC236}">
              <a16:creationId xmlns:a16="http://schemas.microsoft.com/office/drawing/2014/main" xmlns="" id="{00000000-0008-0000-0200-0000440F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909" name="Text Box 2">
          <a:extLst>
            <a:ext uri="{FF2B5EF4-FFF2-40B4-BE49-F238E27FC236}">
              <a16:creationId xmlns:a16="http://schemas.microsoft.com/office/drawing/2014/main" xmlns="" id="{00000000-0008-0000-0200-0000450F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910" name="Text Box 1">
          <a:extLst>
            <a:ext uri="{FF2B5EF4-FFF2-40B4-BE49-F238E27FC236}">
              <a16:creationId xmlns:a16="http://schemas.microsoft.com/office/drawing/2014/main" xmlns="" id="{00000000-0008-0000-0200-0000460F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911" name="Text Box 2">
          <a:extLst>
            <a:ext uri="{FF2B5EF4-FFF2-40B4-BE49-F238E27FC236}">
              <a16:creationId xmlns:a16="http://schemas.microsoft.com/office/drawing/2014/main" xmlns="" id="{00000000-0008-0000-0200-0000470F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912" name="Text Box 1">
          <a:extLst>
            <a:ext uri="{FF2B5EF4-FFF2-40B4-BE49-F238E27FC236}">
              <a16:creationId xmlns:a16="http://schemas.microsoft.com/office/drawing/2014/main" xmlns="" id="{00000000-0008-0000-0200-0000480F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913" name="Text Box 2">
          <a:extLst>
            <a:ext uri="{FF2B5EF4-FFF2-40B4-BE49-F238E27FC236}">
              <a16:creationId xmlns:a16="http://schemas.microsoft.com/office/drawing/2014/main" xmlns="" id="{00000000-0008-0000-0200-0000490F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914" name="Text Box 1">
          <a:extLst>
            <a:ext uri="{FF2B5EF4-FFF2-40B4-BE49-F238E27FC236}">
              <a16:creationId xmlns:a16="http://schemas.microsoft.com/office/drawing/2014/main" xmlns="" id="{00000000-0008-0000-0200-00004A0F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3915" name="Text Box 2">
          <a:extLst>
            <a:ext uri="{FF2B5EF4-FFF2-40B4-BE49-F238E27FC236}">
              <a16:creationId xmlns:a16="http://schemas.microsoft.com/office/drawing/2014/main" xmlns="" id="{00000000-0008-0000-0200-00004B0F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3916" name="Text Box 4">
          <a:extLst>
            <a:ext uri="{FF2B5EF4-FFF2-40B4-BE49-F238E27FC236}">
              <a16:creationId xmlns:a16="http://schemas.microsoft.com/office/drawing/2014/main" xmlns="" id="{00000000-0008-0000-0200-00004C0F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3917" name="Text Box 1">
          <a:extLst>
            <a:ext uri="{FF2B5EF4-FFF2-40B4-BE49-F238E27FC236}">
              <a16:creationId xmlns:a16="http://schemas.microsoft.com/office/drawing/2014/main" xmlns="" id="{00000000-0008-0000-0200-00004D0F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3918" name="Text Box 4">
          <a:extLst>
            <a:ext uri="{FF2B5EF4-FFF2-40B4-BE49-F238E27FC236}">
              <a16:creationId xmlns:a16="http://schemas.microsoft.com/office/drawing/2014/main" xmlns="" id="{00000000-0008-0000-0200-00004E0F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919" name="Text Box 1">
          <a:extLst>
            <a:ext uri="{FF2B5EF4-FFF2-40B4-BE49-F238E27FC236}">
              <a16:creationId xmlns:a16="http://schemas.microsoft.com/office/drawing/2014/main" xmlns="" id="{00000000-0008-0000-0200-00004F0F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920" name="Text Box 2">
          <a:extLst>
            <a:ext uri="{FF2B5EF4-FFF2-40B4-BE49-F238E27FC236}">
              <a16:creationId xmlns:a16="http://schemas.microsoft.com/office/drawing/2014/main" xmlns="" id="{00000000-0008-0000-0200-0000500F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921" name="Text Box 1">
          <a:extLst>
            <a:ext uri="{FF2B5EF4-FFF2-40B4-BE49-F238E27FC236}">
              <a16:creationId xmlns:a16="http://schemas.microsoft.com/office/drawing/2014/main" xmlns="" id="{00000000-0008-0000-0200-0000510F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922" name="Text Box 2">
          <a:extLst>
            <a:ext uri="{FF2B5EF4-FFF2-40B4-BE49-F238E27FC236}">
              <a16:creationId xmlns:a16="http://schemas.microsoft.com/office/drawing/2014/main" xmlns="" id="{00000000-0008-0000-0200-0000520F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923" name="Text Box 1">
          <a:extLst>
            <a:ext uri="{FF2B5EF4-FFF2-40B4-BE49-F238E27FC236}">
              <a16:creationId xmlns:a16="http://schemas.microsoft.com/office/drawing/2014/main" xmlns="" id="{00000000-0008-0000-0200-0000530F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924" name="Text Box 4">
          <a:extLst>
            <a:ext uri="{FF2B5EF4-FFF2-40B4-BE49-F238E27FC236}">
              <a16:creationId xmlns:a16="http://schemas.microsoft.com/office/drawing/2014/main" xmlns="" id="{00000000-0008-0000-0200-0000540F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3925" name="Text Box 1">
          <a:extLst>
            <a:ext uri="{FF2B5EF4-FFF2-40B4-BE49-F238E27FC236}">
              <a16:creationId xmlns:a16="http://schemas.microsoft.com/office/drawing/2014/main" xmlns="" id="{00000000-0008-0000-0200-0000550F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3926" name="Text Box 4">
          <a:extLst>
            <a:ext uri="{FF2B5EF4-FFF2-40B4-BE49-F238E27FC236}">
              <a16:creationId xmlns:a16="http://schemas.microsoft.com/office/drawing/2014/main" xmlns="" id="{00000000-0008-0000-0200-0000560F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927" name="Text Box 1">
          <a:extLst>
            <a:ext uri="{FF2B5EF4-FFF2-40B4-BE49-F238E27FC236}">
              <a16:creationId xmlns:a16="http://schemas.microsoft.com/office/drawing/2014/main" xmlns="" id="{00000000-0008-0000-0200-0000570F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928" name="Text Box 2">
          <a:extLst>
            <a:ext uri="{FF2B5EF4-FFF2-40B4-BE49-F238E27FC236}">
              <a16:creationId xmlns:a16="http://schemas.microsoft.com/office/drawing/2014/main" xmlns="" id="{00000000-0008-0000-0200-0000580F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929" name="Text Box 1">
          <a:extLst>
            <a:ext uri="{FF2B5EF4-FFF2-40B4-BE49-F238E27FC236}">
              <a16:creationId xmlns:a16="http://schemas.microsoft.com/office/drawing/2014/main" xmlns="" id="{00000000-0008-0000-0200-0000590F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3930" name="Text Box 2">
          <a:extLst>
            <a:ext uri="{FF2B5EF4-FFF2-40B4-BE49-F238E27FC236}">
              <a16:creationId xmlns:a16="http://schemas.microsoft.com/office/drawing/2014/main" xmlns="" id="{00000000-0008-0000-0200-00005A0F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3931" name="Text Box 1">
          <a:extLst>
            <a:ext uri="{FF2B5EF4-FFF2-40B4-BE49-F238E27FC236}">
              <a16:creationId xmlns:a16="http://schemas.microsoft.com/office/drawing/2014/main" xmlns="" id="{00000000-0008-0000-0200-00005B0F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3932" name="Text Box 1">
          <a:extLst>
            <a:ext uri="{FF2B5EF4-FFF2-40B4-BE49-F238E27FC236}">
              <a16:creationId xmlns:a16="http://schemas.microsoft.com/office/drawing/2014/main" xmlns="" id="{00000000-0008-0000-0200-00005C0F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3933" name="Text Box 4">
          <a:extLst>
            <a:ext uri="{FF2B5EF4-FFF2-40B4-BE49-F238E27FC236}">
              <a16:creationId xmlns:a16="http://schemas.microsoft.com/office/drawing/2014/main" xmlns="" id="{00000000-0008-0000-0200-00005D0F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3934" name="Text Box 1">
          <a:extLst>
            <a:ext uri="{FF2B5EF4-FFF2-40B4-BE49-F238E27FC236}">
              <a16:creationId xmlns:a16="http://schemas.microsoft.com/office/drawing/2014/main" xmlns="" id="{00000000-0008-0000-0200-00005E0F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3935" name="Text Box 4">
          <a:extLst>
            <a:ext uri="{FF2B5EF4-FFF2-40B4-BE49-F238E27FC236}">
              <a16:creationId xmlns:a16="http://schemas.microsoft.com/office/drawing/2014/main" xmlns="" id="{00000000-0008-0000-0200-00005F0F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936" name="Text Box 1">
          <a:extLst>
            <a:ext uri="{FF2B5EF4-FFF2-40B4-BE49-F238E27FC236}">
              <a16:creationId xmlns:a16="http://schemas.microsoft.com/office/drawing/2014/main" xmlns="" id="{00000000-0008-0000-0200-0000600F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3937" name="Text Box 4">
          <a:extLst>
            <a:ext uri="{FF2B5EF4-FFF2-40B4-BE49-F238E27FC236}">
              <a16:creationId xmlns:a16="http://schemas.microsoft.com/office/drawing/2014/main" xmlns="" id="{00000000-0008-0000-0200-0000610F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3938" name="Text Box 1">
          <a:extLst>
            <a:ext uri="{FF2B5EF4-FFF2-40B4-BE49-F238E27FC236}">
              <a16:creationId xmlns:a16="http://schemas.microsoft.com/office/drawing/2014/main" xmlns="" id="{00000000-0008-0000-0200-0000620F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3939" name="Text Box 4">
          <a:extLst>
            <a:ext uri="{FF2B5EF4-FFF2-40B4-BE49-F238E27FC236}">
              <a16:creationId xmlns:a16="http://schemas.microsoft.com/office/drawing/2014/main" xmlns="" id="{00000000-0008-0000-0200-0000630F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940" name="Text Box 1">
          <a:extLst>
            <a:ext uri="{FF2B5EF4-FFF2-40B4-BE49-F238E27FC236}">
              <a16:creationId xmlns:a16="http://schemas.microsoft.com/office/drawing/2014/main" xmlns="" id="{00000000-0008-0000-0200-0000640F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941" name="Text Box 2">
          <a:extLst>
            <a:ext uri="{FF2B5EF4-FFF2-40B4-BE49-F238E27FC236}">
              <a16:creationId xmlns:a16="http://schemas.microsoft.com/office/drawing/2014/main" xmlns="" id="{00000000-0008-0000-0200-0000650F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942" name="Text Box 1">
          <a:extLst>
            <a:ext uri="{FF2B5EF4-FFF2-40B4-BE49-F238E27FC236}">
              <a16:creationId xmlns:a16="http://schemas.microsoft.com/office/drawing/2014/main" xmlns="" id="{00000000-0008-0000-0200-0000660F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3943" name="Text Box 2">
          <a:extLst>
            <a:ext uri="{FF2B5EF4-FFF2-40B4-BE49-F238E27FC236}">
              <a16:creationId xmlns:a16="http://schemas.microsoft.com/office/drawing/2014/main" xmlns="" id="{00000000-0008-0000-0200-0000670F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3944" name="Text Box 1">
          <a:extLst>
            <a:ext uri="{FF2B5EF4-FFF2-40B4-BE49-F238E27FC236}">
              <a16:creationId xmlns:a16="http://schemas.microsoft.com/office/drawing/2014/main" xmlns="" id="{00000000-0008-0000-0200-0000680F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3945" name="Text Box 4">
          <a:extLst>
            <a:ext uri="{FF2B5EF4-FFF2-40B4-BE49-F238E27FC236}">
              <a16:creationId xmlns:a16="http://schemas.microsoft.com/office/drawing/2014/main" xmlns="" id="{00000000-0008-0000-0200-0000690F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3946" name="Text Box 1">
          <a:extLst>
            <a:ext uri="{FF2B5EF4-FFF2-40B4-BE49-F238E27FC236}">
              <a16:creationId xmlns:a16="http://schemas.microsoft.com/office/drawing/2014/main" xmlns="" id="{00000000-0008-0000-0200-00006A0F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3947" name="Text Box 4">
          <a:extLst>
            <a:ext uri="{FF2B5EF4-FFF2-40B4-BE49-F238E27FC236}">
              <a16:creationId xmlns:a16="http://schemas.microsoft.com/office/drawing/2014/main" xmlns="" id="{00000000-0008-0000-0200-00006B0F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948" name="Text Box 1">
          <a:extLst>
            <a:ext uri="{FF2B5EF4-FFF2-40B4-BE49-F238E27FC236}">
              <a16:creationId xmlns:a16="http://schemas.microsoft.com/office/drawing/2014/main" xmlns="" id="{00000000-0008-0000-0200-00006C0F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949" name="Text Box 2">
          <a:extLst>
            <a:ext uri="{FF2B5EF4-FFF2-40B4-BE49-F238E27FC236}">
              <a16:creationId xmlns:a16="http://schemas.microsoft.com/office/drawing/2014/main" xmlns="" id="{00000000-0008-0000-0200-00006D0F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950" name="Text Box 1">
          <a:extLst>
            <a:ext uri="{FF2B5EF4-FFF2-40B4-BE49-F238E27FC236}">
              <a16:creationId xmlns:a16="http://schemas.microsoft.com/office/drawing/2014/main" xmlns="" id="{00000000-0008-0000-0200-00006E0F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951" name="Text Box 2">
          <a:extLst>
            <a:ext uri="{FF2B5EF4-FFF2-40B4-BE49-F238E27FC236}">
              <a16:creationId xmlns:a16="http://schemas.microsoft.com/office/drawing/2014/main" xmlns="" id="{00000000-0008-0000-0200-00006F0F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952" name="Text Box 1">
          <a:extLst>
            <a:ext uri="{FF2B5EF4-FFF2-40B4-BE49-F238E27FC236}">
              <a16:creationId xmlns:a16="http://schemas.microsoft.com/office/drawing/2014/main" xmlns="" id="{00000000-0008-0000-0200-0000700F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953" name="Text Box 2">
          <a:extLst>
            <a:ext uri="{FF2B5EF4-FFF2-40B4-BE49-F238E27FC236}">
              <a16:creationId xmlns:a16="http://schemas.microsoft.com/office/drawing/2014/main" xmlns="" id="{00000000-0008-0000-0200-0000710F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954" name="Text Box 1">
          <a:extLst>
            <a:ext uri="{FF2B5EF4-FFF2-40B4-BE49-F238E27FC236}">
              <a16:creationId xmlns:a16="http://schemas.microsoft.com/office/drawing/2014/main" xmlns="" id="{00000000-0008-0000-0200-0000720F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3955" name="Text Box 2">
          <a:extLst>
            <a:ext uri="{FF2B5EF4-FFF2-40B4-BE49-F238E27FC236}">
              <a16:creationId xmlns:a16="http://schemas.microsoft.com/office/drawing/2014/main" xmlns="" id="{00000000-0008-0000-0200-0000730F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956" name="Text Box 1">
          <a:extLst>
            <a:ext uri="{FF2B5EF4-FFF2-40B4-BE49-F238E27FC236}">
              <a16:creationId xmlns:a16="http://schemas.microsoft.com/office/drawing/2014/main" xmlns="" id="{00000000-0008-0000-0200-0000740F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3957" name="Text Box 4">
          <a:extLst>
            <a:ext uri="{FF2B5EF4-FFF2-40B4-BE49-F238E27FC236}">
              <a16:creationId xmlns:a16="http://schemas.microsoft.com/office/drawing/2014/main" xmlns="" id="{00000000-0008-0000-0200-0000750F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3958" name="Text Box 1">
          <a:extLst>
            <a:ext uri="{FF2B5EF4-FFF2-40B4-BE49-F238E27FC236}">
              <a16:creationId xmlns:a16="http://schemas.microsoft.com/office/drawing/2014/main" xmlns="" id="{00000000-0008-0000-0200-0000760F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3959" name="Text Box 4">
          <a:extLst>
            <a:ext uri="{FF2B5EF4-FFF2-40B4-BE49-F238E27FC236}">
              <a16:creationId xmlns:a16="http://schemas.microsoft.com/office/drawing/2014/main" xmlns="" id="{00000000-0008-0000-0200-0000770F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960" name="Text Box 1">
          <a:extLst>
            <a:ext uri="{FF2B5EF4-FFF2-40B4-BE49-F238E27FC236}">
              <a16:creationId xmlns:a16="http://schemas.microsoft.com/office/drawing/2014/main" xmlns="" id="{00000000-0008-0000-0200-0000780F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961" name="Text Box 2">
          <a:extLst>
            <a:ext uri="{FF2B5EF4-FFF2-40B4-BE49-F238E27FC236}">
              <a16:creationId xmlns:a16="http://schemas.microsoft.com/office/drawing/2014/main" xmlns="" id="{00000000-0008-0000-0200-0000790F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962" name="Text Box 1">
          <a:extLst>
            <a:ext uri="{FF2B5EF4-FFF2-40B4-BE49-F238E27FC236}">
              <a16:creationId xmlns:a16="http://schemas.microsoft.com/office/drawing/2014/main" xmlns="" id="{00000000-0008-0000-0200-00007A0F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963" name="Text Box 2">
          <a:extLst>
            <a:ext uri="{FF2B5EF4-FFF2-40B4-BE49-F238E27FC236}">
              <a16:creationId xmlns:a16="http://schemas.microsoft.com/office/drawing/2014/main" xmlns="" id="{00000000-0008-0000-0200-00007B0F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964" name="Text Box 1">
          <a:extLst>
            <a:ext uri="{FF2B5EF4-FFF2-40B4-BE49-F238E27FC236}">
              <a16:creationId xmlns:a16="http://schemas.microsoft.com/office/drawing/2014/main" xmlns="" id="{00000000-0008-0000-0200-00007C0F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965" name="Text Box 1">
          <a:extLst>
            <a:ext uri="{FF2B5EF4-FFF2-40B4-BE49-F238E27FC236}">
              <a16:creationId xmlns:a16="http://schemas.microsoft.com/office/drawing/2014/main" xmlns="" id="{00000000-0008-0000-0200-00007D0F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966" name="Text Box 4">
          <a:extLst>
            <a:ext uri="{FF2B5EF4-FFF2-40B4-BE49-F238E27FC236}">
              <a16:creationId xmlns:a16="http://schemas.microsoft.com/office/drawing/2014/main" xmlns="" id="{00000000-0008-0000-0200-00007E0F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3967" name="Text Box 1">
          <a:extLst>
            <a:ext uri="{FF2B5EF4-FFF2-40B4-BE49-F238E27FC236}">
              <a16:creationId xmlns:a16="http://schemas.microsoft.com/office/drawing/2014/main" xmlns="" id="{00000000-0008-0000-0200-00007F0F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3968" name="Text Box 4">
          <a:extLst>
            <a:ext uri="{FF2B5EF4-FFF2-40B4-BE49-F238E27FC236}">
              <a16:creationId xmlns:a16="http://schemas.microsoft.com/office/drawing/2014/main" xmlns="" id="{00000000-0008-0000-0200-0000800F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969" name="Text Box 1">
          <a:extLst>
            <a:ext uri="{FF2B5EF4-FFF2-40B4-BE49-F238E27FC236}">
              <a16:creationId xmlns:a16="http://schemas.microsoft.com/office/drawing/2014/main" xmlns="" id="{00000000-0008-0000-0200-0000810F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970" name="Text Box 2">
          <a:extLst>
            <a:ext uri="{FF2B5EF4-FFF2-40B4-BE49-F238E27FC236}">
              <a16:creationId xmlns:a16="http://schemas.microsoft.com/office/drawing/2014/main" xmlns="" id="{00000000-0008-0000-0200-0000820F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971" name="Text Box 1">
          <a:extLst>
            <a:ext uri="{FF2B5EF4-FFF2-40B4-BE49-F238E27FC236}">
              <a16:creationId xmlns:a16="http://schemas.microsoft.com/office/drawing/2014/main" xmlns="" id="{00000000-0008-0000-0200-0000830F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3972" name="Text Box 2">
          <a:extLst>
            <a:ext uri="{FF2B5EF4-FFF2-40B4-BE49-F238E27FC236}">
              <a16:creationId xmlns:a16="http://schemas.microsoft.com/office/drawing/2014/main" xmlns="" id="{00000000-0008-0000-0200-0000840F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3973" name="Text Box 1">
          <a:extLst>
            <a:ext uri="{FF2B5EF4-FFF2-40B4-BE49-F238E27FC236}">
              <a16:creationId xmlns:a16="http://schemas.microsoft.com/office/drawing/2014/main" xmlns="" id="{00000000-0008-0000-0200-0000850F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3974" name="Text Box 1">
          <a:extLst>
            <a:ext uri="{FF2B5EF4-FFF2-40B4-BE49-F238E27FC236}">
              <a16:creationId xmlns:a16="http://schemas.microsoft.com/office/drawing/2014/main" xmlns="" id="{00000000-0008-0000-0200-0000860F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3975" name="Text Box 4">
          <a:extLst>
            <a:ext uri="{FF2B5EF4-FFF2-40B4-BE49-F238E27FC236}">
              <a16:creationId xmlns:a16="http://schemas.microsoft.com/office/drawing/2014/main" xmlns="" id="{00000000-0008-0000-0200-0000870F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3976" name="Text Box 1">
          <a:extLst>
            <a:ext uri="{FF2B5EF4-FFF2-40B4-BE49-F238E27FC236}">
              <a16:creationId xmlns:a16="http://schemas.microsoft.com/office/drawing/2014/main" xmlns="" id="{00000000-0008-0000-0200-0000880F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3977" name="Text Box 4">
          <a:extLst>
            <a:ext uri="{FF2B5EF4-FFF2-40B4-BE49-F238E27FC236}">
              <a16:creationId xmlns:a16="http://schemas.microsoft.com/office/drawing/2014/main" xmlns="" id="{00000000-0008-0000-0200-0000890F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3978" name="Text Box 1">
          <a:extLst>
            <a:ext uri="{FF2B5EF4-FFF2-40B4-BE49-F238E27FC236}">
              <a16:creationId xmlns:a16="http://schemas.microsoft.com/office/drawing/2014/main" xmlns="" id="{00000000-0008-0000-0200-00008A0F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979" name="Text Box 1">
          <a:extLst>
            <a:ext uri="{FF2B5EF4-FFF2-40B4-BE49-F238E27FC236}">
              <a16:creationId xmlns:a16="http://schemas.microsoft.com/office/drawing/2014/main" xmlns="" id="{00000000-0008-0000-0200-00008B0F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3980" name="Text Box 4">
          <a:extLst>
            <a:ext uri="{FF2B5EF4-FFF2-40B4-BE49-F238E27FC236}">
              <a16:creationId xmlns:a16="http://schemas.microsoft.com/office/drawing/2014/main" xmlns="" id="{00000000-0008-0000-0200-00008C0F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3981" name="Text Box 1">
          <a:extLst>
            <a:ext uri="{FF2B5EF4-FFF2-40B4-BE49-F238E27FC236}">
              <a16:creationId xmlns:a16="http://schemas.microsoft.com/office/drawing/2014/main" xmlns="" id="{00000000-0008-0000-0200-00008D0F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3982" name="Text Box 4">
          <a:extLst>
            <a:ext uri="{FF2B5EF4-FFF2-40B4-BE49-F238E27FC236}">
              <a16:creationId xmlns:a16="http://schemas.microsoft.com/office/drawing/2014/main" xmlns="" id="{00000000-0008-0000-0200-00008E0F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983" name="Text Box 1">
          <a:extLst>
            <a:ext uri="{FF2B5EF4-FFF2-40B4-BE49-F238E27FC236}">
              <a16:creationId xmlns:a16="http://schemas.microsoft.com/office/drawing/2014/main" xmlns="" id="{00000000-0008-0000-0200-00008F0F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984" name="Text Box 2">
          <a:extLst>
            <a:ext uri="{FF2B5EF4-FFF2-40B4-BE49-F238E27FC236}">
              <a16:creationId xmlns:a16="http://schemas.microsoft.com/office/drawing/2014/main" xmlns="" id="{00000000-0008-0000-0200-0000900F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985" name="Text Box 1">
          <a:extLst>
            <a:ext uri="{FF2B5EF4-FFF2-40B4-BE49-F238E27FC236}">
              <a16:creationId xmlns:a16="http://schemas.microsoft.com/office/drawing/2014/main" xmlns="" id="{00000000-0008-0000-0200-0000910F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3986" name="Text Box 2">
          <a:extLst>
            <a:ext uri="{FF2B5EF4-FFF2-40B4-BE49-F238E27FC236}">
              <a16:creationId xmlns:a16="http://schemas.microsoft.com/office/drawing/2014/main" xmlns="" id="{00000000-0008-0000-0200-0000920F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3987" name="Text Box 1">
          <a:extLst>
            <a:ext uri="{FF2B5EF4-FFF2-40B4-BE49-F238E27FC236}">
              <a16:creationId xmlns:a16="http://schemas.microsoft.com/office/drawing/2014/main" xmlns="" id="{00000000-0008-0000-0200-0000930F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3988" name="Text Box 4">
          <a:extLst>
            <a:ext uri="{FF2B5EF4-FFF2-40B4-BE49-F238E27FC236}">
              <a16:creationId xmlns:a16="http://schemas.microsoft.com/office/drawing/2014/main" xmlns="" id="{00000000-0008-0000-0200-0000940F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3989" name="Text Box 1">
          <a:extLst>
            <a:ext uri="{FF2B5EF4-FFF2-40B4-BE49-F238E27FC236}">
              <a16:creationId xmlns:a16="http://schemas.microsoft.com/office/drawing/2014/main" xmlns="" id="{00000000-0008-0000-0200-0000950F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3990" name="Text Box 4">
          <a:extLst>
            <a:ext uri="{FF2B5EF4-FFF2-40B4-BE49-F238E27FC236}">
              <a16:creationId xmlns:a16="http://schemas.microsoft.com/office/drawing/2014/main" xmlns="" id="{00000000-0008-0000-0200-0000960F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991" name="Text Box 1">
          <a:extLst>
            <a:ext uri="{FF2B5EF4-FFF2-40B4-BE49-F238E27FC236}">
              <a16:creationId xmlns:a16="http://schemas.microsoft.com/office/drawing/2014/main" xmlns="" id="{00000000-0008-0000-0200-0000970F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992" name="Text Box 2">
          <a:extLst>
            <a:ext uri="{FF2B5EF4-FFF2-40B4-BE49-F238E27FC236}">
              <a16:creationId xmlns:a16="http://schemas.microsoft.com/office/drawing/2014/main" xmlns="" id="{00000000-0008-0000-0200-0000980F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993" name="Text Box 1">
          <a:extLst>
            <a:ext uri="{FF2B5EF4-FFF2-40B4-BE49-F238E27FC236}">
              <a16:creationId xmlns:a16="http://schemas.microsoft.com/office/drawing/2014/main" xmlns="" id="{00000000-0008-0000-0200-0000990F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994" name="Text Box 2">
          <a:extLst>
            <a:ext uri="{FF2B5EF4-FFF2-40B4-BE49-F238E27FC236}">
              <a16:creationId xmlns:a16="http://schemas.microsoft.com/office/drawing/2014/main" xmlns="" id="{00000000-0008-0000-0200-00009A0F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995" name="Text Box 1">
          <a:extLst>
            <a:ext uri="{FF2B5EF4-FFF2-40B4-BE49-F238E27FC236}">
              <a16:creationId xmlns:a16="http://schemas.microsoft.com/office/drawing/2014/main" xmlns="" id="{00000000-0008-0000-0200-00009B0F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996" name="Text Box 2">
          <a:extLst>
            <a:ext uri="{FF2B5EF4-FFF2-40B4-BE49-F238E27FC236}">
              <a16:creationId xmlns:a16="http://schemas.microsoft.com/office/drawing/2014/main" xmlns="" id="{00000000-0008-0000-0200-00009C0F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997" name="Text Box 1">
          <a:extLst>
            <a:ext uri="{FF2B5EF4-FFF2-40B4-BE49-F238E27FC236}">
              <a16:creationId xmlns:a16="http://schemas.microsoft.com/office/drawing/2014/main" xmlns="" id="{00000000-0008-0000-0200-00009D0F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3998" name="Text Box 2">
          <a:extLst>
            <a:ext uri="{FF2B5EF4-FFF2-40B4-BE49-F238E27FC236}">
              <a16:creationId xmlns:a16="http://schemas.microsoft.com/office/drawing/2014/main" xmlns="" id="{00000000-0008-0000-0200-00009E0F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3999" name="Text Box 1">
          <a:extLst>
            <a:ext uri="{FF2B5EF4-FFF2-40B4-BE49-F238E27FC236}">
              <a16:creationId xmlns:a16="http://schemas.microsoft.com/office/drawing/2014/main" xmlns="" id="{00000000-0008-0000-0200-00009F0F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4000" name="Text Box 4">
          <a:extLst>
            <a:ext uri="{FF2B5EF4-FFF2-40B4-BE49-F238E27FC236}">
              <a16:creationId xmlns:a16="http://schemas.microsoft.com/office/drawing/2014/main" xmlns="" id="{00000000-0008-0000-0200-0000A00F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4001" name="Text Box 1">
          <a:extLst>
            <a:ext uri="{FF2B5EF4-FFF2-40B4-BE49-F238E27FC236}">
              <a16:creationId xmlns:a16="http://schemas.microsoft.com/office/drawing/2014/main" xmlns="" id="{00000000-0008-0000-0200-0000A10F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4002" name="Text Box 4">
          <a:extLst>
            <a:ext uri="{FF2B5EF4-FFF2-40B4-BE49-F238E27FC236}">
              <a16:creationId xmlns:a16="http://schemas.microsoft.com/office/drawing/2014/main" xmlns="" id="{00000000-0008-0000-0200-0000A20F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003" name="Text Box 1">
          <a:extLst>
            <a:ext uri="{FF2B5EF4-FFF2-40B4-BE49-F238E27FC236}">
              <a16:creationId xmlns:a16="http://schemas.microsoft.com/office/drawing/2014/main" xmlns="" id="{00000000-0008-0000-0200-0000A30F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004" name="Text Box 2">
          <a:extLst>
            <a:ext uri="{FF2B5EF4-FFF2-40B4-BE49-F238E27FC236}">
              <a16:creationId xmlns:a16="http://schemas.microsoft.com/office/drawing/2014/main" xmlns="" id="{00000000-0008-0000-0200-0000A40F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005" name="Text Box 1">
          <a:extLst>
            <a:ext uri="{FF2B5EF4-FFF2-40B4-BE49-F238E27FC236}">
              <a16:creationId xmlns:a16="http://schemas.microsoft.com/office/drawing/2014/main" xmlns="" id="{00000000-0008-0000-0200-0000A50F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006" name="Text Box 2">
          <a:extLst>
            <a:ext uri="{FF2B5EF4-FFF2-40B4-BE49-F238E27FC236}">
              <a16:creationId xmlns:a16="http://schemas.microsoft.com/office/drawing/2014/main" xmlns="" id="{00000000-0008-0000-0200-0000A60F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007" name="Text Box 1">
          <a:extLst>
            <a:ext uri="{FF2B5EF4-FFF2-40B4-BE49-F238E27FC236}">
              <a16:creationId xmlns:a16="http://schemas.microsoft.com/office/drawing/2014/main" xmlns="" id="{00000000-0008-0000-0200-0000A70F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008" name="Text Box 1">
          <a:extLst>
            <a:ext uri="{FF2B5EF4-FFF2-40B4-BE49-F238E27FC236}">
              <a16:creationId xmlns:a16="http://schemas.microsoft.com/office/drawing/2014/main" xmlns="" id="{00000000-0008-0000-0200-0000A80F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009" name="Text Box 4">
          <a:extLst>
            <a:ext uri="{FF2B5EF4-FFF2-40B4-BE49-F238E27FC236}">
              <a16:creationId xmlns:a16="http://schemas.microsoft.com/office/drawing/2014/main" xmlns="" id="{00000000-0008-0000-0200-0000A90F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4010" name="Text Box 1">
          <a:extLst>
            <a:ext uri="{FF2B5EF4-FFF2-40B4-BE49-F238E27FC236}">
              <a16:creationId xmlns:a16="http://schemas.microsoft.com/office/drawing/2014/main" xmlns="" id="{00000000-0008-0000-0200-0000AA0F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4011" name="Text Box 4">
          <a:extLst>
            <a:ext uri="{FF2B5EF4-FFF2-40B4-BE49-F238E27FC236}">
              <a16:creationId xmlns:a16="http://schemas.microsoft.com/office/drawing/2014/main" xmlns="" id="{00000000-0008-0000-0200-0000AB0F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012" name="Text Box 1">
          <a:extLst>
            <a:ext uri="{FF2B5EF4-FFF2-40B4-BE49-F238E27FC236}">
              <a16:creationId xmlns:a16="http://schemas.microsoft.com/office/drawing/2014/main" xmlns="" id="{00000000-0008-0000-0200-0000AC0F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013" name="Text Box 2">
          <a:extLst>
            <a:ext uri="{FF2B5EF4-FFF2-40B4-BE49-F238E27FC236}">
              <a16:creationId xmlns:a16="http://schemas.microsoft.com/office/drawing/2014/main" xmlns="" id="{00000000-0008-0000-0200-0000AD0F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014" name="Text Box 1">
          <a:extLst>
            <a:ext uri="{FF2B5EF4-FFF2-40B4-BE49-F238E27FC236}">
              <a16:creationId xmlns:a16="http://schemas.microsoft.com/office/drawing/2014/main" xmlns="" id="{00000000-0008-0000-0200-0000AE0F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015" name="Text Box 2">
          <a:extLst>
            <a:ext uri="{FF2B5EF4-FFF2-40B4-BE49-F238E27FC236}">
              <a16:creationId xmlns:a16="http://schemas.microsoft.com/office/drawing/2014/main" xmlns="" id="{00000000-0008-0000-0200-0000AF0F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4016" name="Text Box 1">
          <a:extLst>
            <a:ext uri="{FF2B5EF4-FFF2-40B4-BE49-F238E27FC236}">
              <a16:creationId xmlns:a16="http://schemas.microsoft.com/office/drawing/2014/main" xmlns="" id="{00000000-0008-0000-0200-0000B00F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4017" name="Text Box 1">
          <a:extLst>
            <a:ext uri="{FF2B5EF4-FFF2-40B4-BE49-F238E27FC236}">
              <a16:creationId xmlns:a16="http://schemas.microsoft.com/office/drawing/2014/main" xmlns="" id="{00000000-0008-0000-0200-0000B10F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4018" name="Text Box 4">
          <a:extLst>
            <a:ext uri="{FF2B5EF4-FFF2-40B4-BE49-F238E27FC236}">
              <a16:creationId xmlns:a16="http://schemas.microsoft.com/office/drawing/2014/main" xmlns="" id="{00000000-0008-0000-0200-0000B20F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4019" name="Text Box 1">
          <a:extLst>
            <a:ext uri="{FF2B5EF4-FFF2-40B4-BE49-F238E27FC236}">
              <a16:creationId xmlns:a16="http://schemas.microsoft.com/office/drawing/2014/main" xmlns="" id="{00000000-0008-0000-0200-0000B30F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4020" name="Text Box 4">
          <a:extLst>
            <a:ext uri="{FF2B5EF4-FFF2-40B4-BE49-F238E27FC236}">
              <a16:creationId xmlns:a16="http://schemas.microsoft.com/office/drawing/2014/main" xmlns="" id="{00000000-0008-0000-0200-0000B40F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021" name="Text Box 1">
          <a:extLst>
            <a:ext uri="{FF2B5EF4-FFF2-40B4-BE49-F238E27FC236}">
              <a16:creationId xmlns:a16="http://schemas.microsoft.com/office/drawing/2014/main" xmlns="" id="{00000000-0008-0000-0200-0000B50F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022" name="Text Box 1">
          <a:extLst>
            <a:ext uri="{FF2B5EF4-FFF2-40B4-BE49-F238E27FC236}">
              <a16:creationId xmlns:a16="http://schemas.microsoft.com/office/drawing/2014/main" xmlns="" id="{00000000-0008-0000-0200-0000B60F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023" name="Text Box 4">
          <a:extLst>
            <a:ext uri="{FF2B5EF4-FFF2-40B4-BE49-F238E27FC236}">
              <a16:creationId xmlns:a16="http://schemas.microsoft.com/office/drawing/2014/main" xmlns="" id="{00000000-0008-0000-0200-0000B70F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4024" name="Text Box 1">
          <a:extLst>
            <a:ext uri="{FF2B5EF4-FFF2-40B4-BE49-F238E27FC236}">
              <a16:creationId xmlns:a16="http://schemas.microsoft.com/office/drawing/2014/main" xmlns="" id="{00000000-0008-0000-0200-0000B80F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4025" name="Text Box 4">
          <a:extLst>
            <a:ext uri="{FF2B5EF4-FFF2-40B4-BE49-F238E27FC236}">
              <a16:creationId xmlns:a16="http://schemas.microsoft.com/office/drawing/2014/main" xmlns="" id="{00000000-0008-0000-0200-0000B90F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026" name="Text Box 1">
          <a:extLst>
            <a:ext uri="{FF2B5EF4-FFF2-40B4-BE49-F238E27FC236}">
              <a16:creationId xmlns:a16="http://schemas.microsoft.com/office/drawing/2014/main" xmlns="" id="{00000000-0008-0000-0200-0000BA0F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027" name="Text Box 2">
          <a:extLst>
            <a:ext uri="{FF2B5EF4-FFF2-40B4-BE49-F238E27FC236}">
              <a16:creationId xmlns:a16="http://schemas.microsoft.com/office/drawing/2014/main" xmlns="" id="{00000000-0008-0000-0200-0000BB0F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028" name="Text Box 1">
          <a:extLst>
            <a:ext uri="{FF2B5EF4-FFF2-40B4-BE49-F238E27FC236}">
              <a16:creationId xmlns:a16="http://schemas.microsoft.com/office/drawing/2014/main" xmlns="" id="{00000000-0008-0000-0200-0000BC0F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029" name="Text Box 2">
          <a:extLst>
            <a:ext uri="{FF2B5EF4-FFF2-40B4-BE49-F238E27FC236}">
              <a16:creationId xmlns:a16="http://schemas.microsoft.com/office/drawing/2014/main" xmlns="" id="{00000000-0008-0000-0200-0000BD0F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4030" name="Text Box 1">
          <a:extLst>
            <a:ext uri="{FF2B5EF4-FFF2-40B4-BE49-F238E27FC236}">
              <a16:creationId xmlns:a16="http://schemas.microsoft.com/office/drawing/2014/main" xmlns="" id="{00000000-0008-0000-0200-0000BE0F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4031" name="Text Box 4">
          <a:extLst>
            <a:ext uri="{FF2B5EF4-FFF2-40B4-BE49-F238E27FC236}">
              <a16:creationId xmlns:a16="http://schemas.microsoft.com/office/drawing/2014/main" xmlns="" id="{00000000-0008-0000-0200-0000BF0F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4032" name="Text Box 1">
          <a:extLst>
            <a:ext uri="{FF2B5EF4-FFF2-40B4-BE49-F238E27FC236}">
              <a16:creationId xmlns:a16="http://schemas.microsoft.com/office/drawing/2014/main" xmlns="" id="{00000000-0008-0000-0200-0000C00F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4033" name="Text Box 4">
          <a:extLst>
            <a:ext uri="{FF2B5EF4-FFF2-40B4-BE49-F238E27FC236}">
              <a16:creationId xmlns:a16="http://schemas.microsoft.com/office/drawing/2014/main" xmlns="" id="{00000000-0008-0000-0200-0000C10F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034" name="Text Box 1">
          <a:extLst>
            <a:ext uri="{FF2B5EF4-FFF2-40B4-BE49-F238E27FC236}">
              <a16:creationId xmlns:a16="http://schemas.microsoft.com/office/drawing/2014/main" xmlns="" id="{00000000-0008-0000-0200-0000C20F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035" name="Text Box 2">
          <a:extLst>
            <a:ext uri="{FF2B5EF4-FFF2-40B4-BE49-F238E27FC236}">
              <a16:creationId xmlns:a16="http://schemas.microsoft.com/office/drawing/2014/main" xmlns="" id="{00000000-0008-0000-0200-0000C30F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036" name="Text Box 1">
          <a:extLst>
            <a:ext uri="{FF2B5EF4-FFF2-40B4-BE49-F238E27FC236}">
              <a16:creationId xmlns:a16="http://schemas.microsoft.com/office/drawing/2014/main" xmlns="" id="{00000000-0008-0000-0200-0000C40F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037" name="Text Box 2">
          <a:extLst>
            <a:ext uri="{FF2B5EF4-FFF2-40B4-BE49-F238E27FC236}">
              <a16:creationId xmlns:a16="http://schemas.microsoft.com/office/drawing/2014/main" xmlns="" id="{00000000-0008-0000-0200-0000C50F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038" name="Text Box 1">
          <a:extLst>
            <a:ext uri="{FF2B5EF4-FFF2-40B4-BE49-F238E27FC236}">
              <a16:creationId xmlns:a16="http://schemas.microsoft.com/office/drawing/2014/main" xmlns="" id="{00000000-0008-0000-0200-0000C60F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039" name="Text Box 2">
          <a:extLst>
            <a:ext uri="{FF2B5EF4-FFF2-40B4-BE49-F238E27FC236}">
              <a16:creationId xmlns:a16="http://schemas.microsoft.com/office/drawing/2014/main" xmlns="" id="{00000000-0008-0000-0200-0000C70F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040" name="Text Box 1">
          <a:extLst>
            <a:ext uri="{FF2B5EF4-FFF2-40B4-BE49-F238E27FC236}">
              <a16:creationId xmlns:a16="http://schemas.microsoft.com/office/drawing/2014/main" xmlns="" id="{00000000-0008-0000-0200-0000C80F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041" name="Text Box 2">
          <a:extLst>
            <a:ext uri="{FF2B5EF4-FFF2-40B4-BE49-F238E27FC236}">
              <a16:creationId xmlns:a16="http://schemas.microsoft.com/office/drawing/2014/main" xmlns="" id="{00000000-0008-0000-0200-0000C90F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042" name="Text Box 1">
          <a:extLst>
            <a:ext uri="{FF2B5EF4-FFF2-40B4-BE49-F238E27FC236}">
              <a16:creationId xmlns:a16="http://schemas.microsoft.com/office/drawing/2014/main" xmlns="" id="{00000000-0008-0000-0200-0000CA0F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4043" name="Text Box 4">
          <a:extLst>
            <a:ext uri="{FF2B5EF4-FFF2-40B4-BE49-F238E27FC236}">
              <a16:creationId xmlns:a16="http://schemas.microsoft.com/office/drawing/2014/main" xmlns="" id="{00000000-0008-0000-0200-0000CB0F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4044" name="Text Box 1">
          <a:extLst>
            <a:ext uri="{FF2B5EF4-FFF2-40B4-BE49-F238E27FC236}">
              <a16:creationId xmlns:a16="http://schemas.microsoft.com/office/drawing/2014/main" xmlns="" id="{00000000-0008-0000-0200-0000CC0F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4045" name="Text Box 4">
          <a:extLst>
            <a:ext uri="{FF2B5EF4-FFF2-40B4-BE49-F238E27FC236}">
              <a16:creationId xmlns:a16="http://schemas.microsoft.com/office/drawing/2014/main" xmlns="" id="{00000000-0008-0000-0200-0000CD0F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046" name="Text Box 1">
          <a:extLst>
            <a:ext uri="{FF2B5EF4-FFF2-40B4-BE49-F238E27FC236}">
              <a16:creationId xmlns:a16="http://schemas.microsoft.com/office/drawing/2014/main" xmlns="" id="{00000000-0008-0000-0200-0000CE0F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047" name="Text Box 2">
          <a:extLst>
            <a:ext uri="{FF2B5EF4-FFF2-40B4-BE49-F238E27FC236}">
              <a16:creationId xmlns:a16="http://schemas.microsoft.com/office/drawing/2014/main" xmlns="" id="{00000000-0008-0000-0200-0000CF0F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048" name="Text Box 1">
          <a:extLst>
            <a:ext uri="{FF2B5EF4-FFF2-40B4-BE49-F238E27FC236}">
              <a16:creationId xmlns:a16="http://schemas.microsoft.com/office/drawing/2014/main" xmlns="" id="{00000000-0008-0000-0200-0000D00F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049" name="Text Box 2">
          <a:extLst>
            <a:ext uri="{FF2B5EF4-FFF2-40B4-BE49-F238E27FC236}">
              <a16:creationId xmlns:a16="http://schemas.microsoft.com/office/drawing/2014/main" xmlns="" id="{00000000-0008-0000-0200-0000D10F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050" name="Text Box 1">
          <a:extLst>
            <a:ext uri="{FF2B5EF4-FFF2-40B4-BE49-F238E27FC236}">
              <a16:creationId xmlns:a16="http://schemas.microsoft.com/office/drawing/2014/main" xmlns="" id="{00000000-0008-0000-0200-0000D20F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051" name="Text Box 1">
          <a:extLst>
            <a:ext uri="{FF2B5EF4-FFF2-40B4-BE49-F238E27FC236}">
              <a16:creationId xmlns:a16="http://schemas.microsoft.com/office/drawing/2014/main" xmlns="" id="{00000000-0008-0000-0200-0000D30F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052" name="Text Box 4">
          <a:extLst>
            <a:ext uri="{FF2B5EF4-FFF2-40B4-BE49-F238E27FC236}">
              <a16:creationId xmlns:a16="http://schemas.microsoft.com/office/drawing/2014/main" xmlns="" id="{00000000-0008-0000-0200-0000D40F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4053" name="Text Box 1">
          <a:extLst>
            <a:ext uri="{FF2B5EF4-FFF2-40B4-BE49-F238E27FC236}">
              <a16:creationId xmlns:a16="http://schemas.microsoft.com/office/drawing/2014/main" xmlns="" id="{00000000-0008-0000-0200-0000D50F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4054" name="Text Box 4">
          <a:extLst>
            <a:ext uri="{FF2B5EF4-FFF2-40B4-BE49-F238E27FC236}">
              <a16:creationId xmlns:a16="http://schemas.microsoft.com/office/drawing/2014/main" xmlns="" id="{00000000-0008-0000-0200-0000D60F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055" name="Text Box 1">
          <a:extLst>
            <a:ext uri="{FF2B5EF4-FFF2-40B4-BE49-F238E27FC236}">
              <a16:creationId xmlns:a16="http://schemas.microsoft.com/office/drawing/2014/main" xmlns="" id="{00000000-0008-0000-0200-0000D70F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056" name="Text Box 2">
          <a:extLst>
            <a:ext uri="{FF2B5EF4-FFF2-40B4-BE49-F238E27FC236}">
              <a16:creationId xmlns:a16="http://schemas.microsoft.com/office/drawing/2014/main" xmlns="" id="{00000000-0008-0000-0200-0000D80F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057" name="Text Box 1">
          <a:extLst>
            <a:ext uri="{FF2B5EF4-FFF2-40B4-BE49-F238E27FC236}">
              <a16:creationId xmlns:a16="http://schemas.microsoft.com/office/drawing/2014/main" xmlns="" id="{00000000-0008-0000-0200-0000D90F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058" name="Text Box 2">
          <a:extLst>
            <a:ext uri="{FF2B5EF4-FFF2-40B4-BE49-F238E27FC236}">
              <a16:creationId xmlns:a16="http://schemas.microsoft.com/office/drawing/2014/main" xmlns="" id="{00000000-0008-0000-0200-0000DA0F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4059" name="Text Box 1">
          <a:extLst>
            <a:ext uri="{FF2B5EF4-FFF2-40B4-BE49-F238E27FC236}">
              <a16:creationId xmlns:a16="http://schemas.microsoft.com/office/drawing/2014/main" xmlns="" id="{00000000-0008-0000-0200-0000DB0F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4060" name="Text Box 1">
          <a:extLst>
            <a:ext uri="{FF2B5EF4-FFF2-40B4-BE49-F238E27FC236}">
              <a16:creationId xmlns:a16="http://schemas.microsoft.com/office/drawing/2014/main" xmlns="" id="{00000000-0008-0000-0200-0000DC0F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4061" name="Text Box 4">
          <a:extLst>
            <a:ext uri="{FF2B5EF4-FFF2-40B4-BE49-F238E27FC236}">
              <a16:creationId xmlns:a16="http://schemas.microsoft.com/office/drawing/2014/main" xmlns="" id="{00000000-0008-0000-0200-0000DD0F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4062" name="Text Box 1">
          <a:extLst>
            <a:ext uri="{FF2B5EF4-FFF2-40B4-BE49-F238E27FC236}">
              <a16:creationId xmlns:a16="http://schemas.microsoft.com/office/drawing/2014/main" xmlns="" id="{00000000-0008-0000-0200-0000DE0F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4063" name="Text Box 4">
          <a:extLst>
            <a:ext uri="{FF2B5EF4-FFF2-40B4-BE49-F238E27FC236}">
              <a16:creationId xmlns:a16="http://schemas.microsoft.com/office/drawing/2014/main" xmlns="" id="{00000000-0008-0000-0200-0000DF0F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064" name="Text Box 1">
          <a:extLst>
            <a:ext uri="{FF2B5EF4-FFF2-40B4-BE49-F238E27FC236}">
              <a16:creationId xmlns:a16="http://schemas.microsoft.com/office/drawing/2014/main" xmlns="" id="{00000000-0008-0000-0200-0000E00F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065" name="Text Box 1">
          <a:extLst>
            <a:ext uri="{FF2B5EF4-FFF2-40B4-BE49-F238E27FC236}">
              <a16:creationId xmlns:a16="http://schemas.microsoft.com/office/drawing/2014/main" xmlns="" id="{00000000-0008-0000-0200-0000E10F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066" name="Text Box 4">
          <a:extLst>
            <a:ext uri="{FF2B5EF4-FFF2-40B4-BE49-F238E27FC236}">
              <a16:creationId xmlns:a16="http://schemas.microsoft.com/office/drawing/2014/main" xmlns="" id="{00000000-0008-0000-0200-0000E20F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4067" name="Text Box 1">
          <a:extLst>
            <a:ext uri="{FF2B5EF4-FFF2-40B4-BE49-F238E27FC236}">
              <a16:creationId xmlns:a16="http://schemas.microsoft.com/office/drawing/2014/main" xmlns="" id="{00000000-0008-0000-0200-0000E30F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4068" name="Text Box 4">
          <a:extLst>
            <a:ext uri="{FF2B5EF4-FFF2-40B4-BE49-F238E27FC236}">
              <a16:creationId xmlns:a16="http://schemas.microsoft.com/office/drawing/2014/main" xmlns="" id="{00000000-0008-0000-0200-0000E40F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069" name="Text Box 1">
          <a:extLst>
            <a:ext uri="{FF2B5EF4-FFF2-40B4-BE49-F238E27FC236}">
              <a16:creationId xmlns:a16="http://schemas.microsoft.com/office/drawing/2014/main" xmlns="" id="{00000000-0008-0000-0200-0000E50F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070" name="Text Box 2">
          <a:extLst>
            <a:ext uri="{FF2B5EF4-FFF2-40B4-BE49-F238E27FC236}">
              <a16:creationId xmlns:a16="http://schemas.microsoft.com/office/drawing/2014/main" xmlns="" id="{00000000-0008-0000-0200-0000E60F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071" name="Text Box 1">
          <a:extLst>
            <a:ext uri="{FF2B5EF4-FFF2-40B4-BE49-F238E27FC236}">
              <a16:creationId xmlns:a16="http://schemas.microsoft.com/office/drawing/2014/main" xmlns="" id="{00000000-0008-0000-0200-0000E70F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072" name="Text Box 2">
          <a:extLst>
            <a:ext uri="{FF2B5EF4-FFF2-40B4-BE49-F238E27FC236}">
              <a16:creationId xmlns:a16="http://schemas.microsoft.com/office/drawing/2014/main" xmlns="" id="{00000000-0008-0000-0200-0000E80F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4073" name="Text Box 1">
          <a:extLst>
            <a:ext uri="{FF2B5EF4-FFF2-40B4-BE49-F238E27FC236}">
              <a16:creationId xmlns:a16="http://schemas.microsoft.com/office/drawing/2014/main" xmlns="" id="{00000000-0008-0000-0200-0000E90F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4074" name="Text Box 4">
          <a:extLst>
            <a:ext uri="{FF2B5EF4-FFF2-40B4-BE49-F238E27FC236}">
              <a16:creationId xmlns:a16="http://schemas.microsoft.com/office/drawing/2014/main" xmlns="" id="{00000000-0008-0000-0200-0000EA0F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4075" name="Text Box 1">
          <a:extLst>
            <a:ext uri="{FF2B5EF4-FFF2-40B4-BE49-F238E27FC236}">
              <a16:creationId xmlns:a16="http://schemas.microsoft.com/office/drawing/2014/main" xmlns="" id="{00000000-0008-0000-0200-0000EB0F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4076" name="Text Box 4">
          <a:extLst>
            <a:ext uri="{FF2B5EF4-FFF2-40B4-BE49-F238E27FC236}">
              <a16:creationId xmlns:a16="http://schemas.microsoft.com/office/drawing/2014/main" xmlns="" id="{00000000-0008-0000-0200-0000EC0F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077" name="Text Box 1">
          <a:extLst>
            <a:ext uri="{FF2B5EF4-FFF2-40B4-BE49-F238E27FC236}">
              <a16:creationId xmlns:a16="http://schemas.microsoft.com/office/drawing/2014/main" xmlns="" id="{00000000-0008-0000-0200-0000ED0F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078" name="Text Box 2">
          <a:extLst>
            <a:ext uri="{FF2B5EF4-FFF2-40B4-BE49-F238E27FC236}">
              <a16:creationId xmlns:a16="http://schemas.microsoft.com/office/drawing/2014/main" xmlns="" id="{00000000-0008-0000-0200-0000EE0F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079" name="Text Box 1">
          <a:extLst>
            <a:ext uri="{FF2B5EF4-FFF2-40B4-BE49-F238E27FC236}">
              <a16:creationId xmlns:a16="http://schemas.microsoft.com/office/drawing/2014/main" xmlns="" id="{00000000-0008-0000-0200-0000EF0F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080" name="Text Box 2">
          <a:extLst>
            <a:ext uri="{FF2B5EF4-FFF2-40B4-BE49-F238E27FC236}">
              <a16:creationId xmlns:a16="http://schemas.microsoft.com/office/drawing/2014/main" xmlns="" id="{00000000-0008-0000-0200-0000F00F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081" name="Text Box 1">
          <a:extLst>
            <a:ext uri="{FF2B5EF4-FFF2-40B4-BE49-F238E27FC236}">
              <a16:creationId xmlns:a16="http://schemas.microsoft.com/office/drawing/2014/main" xmlns="" id="{00000000-0008-0000-0200-0000F10F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082" name="Text Box 2">
          <a:extLst>
            <a:ext uri="{FF2B5EF4-FFF2-40B4-BE49-F238E27FC236}">
              <a16:creationId xmlns:a16="http://schemas.microsoft.com/office/drawing/2014/main" xmlns="" id="{00000000-0008-0000-0200-0000F20F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083" name="Text Box 1">
          <a:extLst>
            <a:ext uri="{FF2B5EF4-FFF2-40B4-BE49-F238E27FC236}">
              <a16:creationId xmlns:a16="http://schemas.microsoft.com/office/drawing/2014/main" xmlns="" id="{00000000-0008-0000-0200-0000F30F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084" name="Text Box 2">
          <a:extLst>
            <a:ext uri="{FF2B5EF4-FFF2-40B4-BE49-F238E27FC236}">
              <a16:creationId xmlns:a16="http://schemas.microsoft.com/office/drawing/2014/main" xmlns="" id="{00000000-0008-0000-0200-0000F40F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085" name="Text Box 1">
          <a:extLst>
            <a:ext uri="{FF2B5EF4-FFF2-40B4-BE49-F238E27FC236}">
              <a16:creationId xmlns:a16="http://schemas.microsoft.com/office/drawing/2014/main" xmlns="" id="{00000000-0008-0000-0200-0000F50F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4086" name="Text Box 4">
          <a:extLst>
            <a:ext uri="{FF2B5EF4-FFF2-40B4-BE49-F238E27FC236}">
              <a16:creationId xmlns:a16="http://schemas.microsoft.com/office/drawing/2014/main" xmlns="" id="{00000000-0008-0000-0200-0000F60F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4087" name="Text Box 1">
          <a:extLst>
            <a:ext uri="{FF2B5EF4-FFF2-40B4-BE49-F238E27FC236}">
              <a16:creationId xmlns:a16="http://schemas.microsoft.com/office/drawing/2014/main" xmlns="" id="{00000000-0008-0000-0200-0000F70F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4088" name="Text Box 4">
          <a:extLst>
            <a:ext uri="{FF2B5EF4-FFF2-40B4-BE49-F238E27FC236}">
              <a16:creationId xmlns:a16="http://schemas.microsoft.com/office/drawing/2014/main" xmlns="" id="{00000000-0008-0000-0200-0000F80F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089" name="Text Box 1">
          <a:extLst>
            <a:ext uri="{FF2B5EF4-FFF2-40B4-BE49-F238E27FC236}">
              <a16:creationId xmlns:a16="http://schemas.microsoft.com/office/drawing/2014/main" xmlns="" id="{00000000-0008-0000-0200-0000F9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090" name="Text Box 2">
          <a:extLst>
            <a:ext uri="{FF2B5EF4-FFF2-40B4-BE49-F238E27FC236}">
              <a16:creationId xmlns:a16="http://schemas.microsoft.com/office/drawing/2014/main" xmlns="" id="{00000000-0008-0000-0200-0000FA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091" name="Text Box 1">
          <a:extLst>
            <a:ext uri="{FF2B5EF4-FFF2-40B4-BE49-F238E27FC236}">
              <a16:creationId xmlns:a16="http://schemas.microsoft.com/office/drawing/2014/main" xmlns="" id="{00000000-0008-0000-0200-0000FB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092" name="Text Box 2">
          <a:extLst>
            <a:ext uri="{FF2B5EF4-FFF2-40B4-BE49-F238E27FC236}">
              <a16:creationId xmlns:a16="http://schemas.microsoft.com/office/drawing/2014/main" xmlns="" id="{00000000-0008-0000-0200-0000FC0F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093" name="Text Box 1">
          <a:extLst>
            <a:ext uri="{FF2B5EF4-FFF2-40B4-BE49-F238E27FC236}">
              <a16:creationId xmlns:a16="http://schemas.microsoft.com/office/drawing/2014/main" xmlns="" id="{00000000-0008-0000-0200-0000FD0F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094" name="Text Box 1">
          <a:extLst>
            <a:ext uri="{FF2B5EF4-FFF2-40B4-BE49-F238E27FC236}">
              <a16:creationId xmlns:a16="http://schemas.microsoft.com/office/drawing/2014/main" xmlns="" id="{00000000-0008-0000-0200-0000FE0F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095" name="Text Box 4">
          <a:extLst>
            <a:ext uri="{FF2B5EF4-FFF2-40B4-BE49-F238E27FC236}">
              <a16:creationId xmlns:a16="http://schemas.microsoft.com/office/drawing/2014/main" xmlns="" id="{00000000-0008-0000-0200-0000FF0F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096" name="Text Box 1">
          <a:extLst>
            <a:ext uri="{FF2B5EF4-FFF2-40B4-BE49-F238E27FC236}">
              <a16:creationId xmlns:a16="http://schemas.microsoft.com/office/drawing/2014/main" xmlns="" id="{00000000-0008-0000-0200-00000010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097" name="Text Box 4">
          <a:extLst>
            <a:ext uri="{FF2B5EF4-FFF2-40B4-BE49-F238E27FC236}">
              <a16:creationId xmlns:a16="http://schemas.microsoft.com/office/drawing/2014/main" xmlns="" id="{00000000-0008-0000-0200-00000110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098" name="Text Box 1">
          <a:extLst>
            <a:ext uri="{FF2B5EF4-FFF2-40B4-BE49-F238E27FC236}">
              <a16:creationId xmlns:a16="http://schemas.microsoft.com/office/drawing/2014/main" xmlns="" id="{00000000-0008-0000-0200-00000210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099" name="Text Box 2">
          <a:extLst>
            <a:ext uri="{FF2B5EF4-FFF2-40B4-BE49-F238E27FC236}">
              <a16:creationId xmlns:a16="http://schemas.microsoft.com/office/drawing/2014/main" xmlns="" id="{00000000-0008-0000-0200-00000310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100" name="Text Box 1">
          <a:extLst>
            <a:ext uri="{FF2B5EF4-FFF2-40B4-BE49-F238E27FC236}">
              <a16:creationId xmlns:a16="http://schemas.microsoft.com/office/drawing/2014/main" xmlns="" id="{00000000-0008-0000-0200-00000410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101" name="Text Box 2">
          <a:extLst>
            <a:ext uri="{FF2B5EF4-FFF2-40B4-BE49-F238E27FC236}">
              <a16:creationId xmlns:a16="http://schemas.microsoft.com/office/drawing/2014/main" xmlns="" id="{00000000-0008-0000-0200-00000510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4102" name="Text Box 1">
          <a:extLst>
            <a:ext uri="{FF2B5EF4-FFF2-40B4-BE49-F238E27FC236}">
              <a16:creationId xmlns:a16="http://schemas.microsoft.com/office/drawing/2014/main" xmlns="" id="{00000000-0008-0000-0200-00000610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103" name="Text Box 1">
          <a:extLst>
            <a:ext uri="{FF2B5EF4-FFF2-40B4-BE49-F238E27FC236}">
              <a16:creationId xmlns:a16="http://schemas.microsoft.com/office/drawing/2014/main" xmlns="" id="{00000000-0008-0000-0200-00000710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104" name="Text Box 4">
          <a:extLst>
            <a:ext uri="{FF2B5EF4-FFF2-40B4-BE49-F238E27FC236}">
              <a16:creationId xmlns:a16="http://schemas.microsoft.com/office/drawing/2014/main" xmlns="" id="{00000000-0008-0000-0200-00000810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4105" name="Text Box 1">
          <a:extLst>
            <a:ext uri="{FF2B5EF4-FFF2-40B4-BE49-F238E27FC236}">
              <a16:creationId xmlns:a16="http://schemas.microsoft.com/office/drawing/2014/main" xmlns="" id="{00000000-0008-0000-0200-00000910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4106" name="Text Box 4">
          <a:extLst>
            <a:ext uri="{FF2B5EF4-FFF2-40B4-BE49-F238E27FC236}">
              <a16:creationId xmlns:a16="http://schemas.microsoft.com/office/drawing/2014/main" xmlns="" id="{00000000-0008-0000-0200-00000A10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107" name="Text Box 1">
          <a:extLst>
            <a:ext uri="{FF2B5EF4-FFF2-40B4-BE49-F238E27FC236}">
              <a16:creationId xmlns:a16="http://schemas.microsoft.com/office/drawing/2014/main" xmlns="" id="{00000000-0008-0000-0200-00000B10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108" name="Text Box 1">
          <a:extLst>
            <a:ext uri="{FF2B5EF4-FFF2-40B4-BE49-F238E27FC236}">
              <a16:creationId xmlns:a16="http://schemas.microsoft.com/office/drawing/2014/main" xmlns="" id="{00000000-0008-0000-0200-00000C10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109" name="Text Box 4">
          <a:extLst>
            <a:ext uri="{FF2B5EF4-FFF2-40B4-BE49-F238E27FC236}">
              <a16:creationId xmlns:a16="http://schemas.microsoft.com/office/drawing/2014/main" xmlns="" id="{00000000-0008-0000-0200-00000D10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110" name="Text Box 1">
          <a:extLst>
            <a:ext uri="{FF2B5EF4-FFF2-40B4-BE49-F238E27FC236}">
              <a16:creationId xmlns:a16="http://schemas.microsoft.com/office/drawing/2014/main" xmlns="" id="{00000000-0008-0000-0200-00000E10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111" name="Text Box 4">
          <a:extLst>
            <a:ext uri="{FF2B5EF4-FFF2-40B4-BE49-F238E27FC236}">
              <a16:creationId xmlns:a16="http://schemas.microsoft.com/office/drawing/2014/main" xmlns="" id="{00000000-0008-0000-0200-00000F10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112" name="Text Box 1">
          <a:extLst>
            <a:ext uri="{FF2B5EF4-FFF2-40B4-BE49-F238E27FC236}">
              <a16:creationId xmlns:a16="http://schemas.microsoft.com/office/drawing/2014/main" xmlns="" id="{00000000-0008-0000-0200-00001010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113" name="Text Box 2">
          <a:extLst>
            <a:ext uri="{FF2B5EF4-FFF2-40B4-BE49-F238E27FC236}">
              <a16:creationId xmlns:a16="http://schemas.microsoft.com/office/drawing/2014/main" xmlns="" id="{00000000-0008-0000-0200-00001110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114" name="Text Box 1">
          <a:extLst>
            <a:ext uri="{FF2B5EF4-FFF2-40B4-BE49-F238E27FC236}">
              <a16:creationId xmlns:a16="http://schemas.microsoft.com/office/drawing/2014/main" xmlns="" id="{00000000-0008-0000-0200-00001210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115" name="Text Box 2">
          <a:extLst>
            <a:ext uri="{FF2B5EF4-FFF2-40B4-BE49-F238E27FC236}">
              <a16:creationId xmlns:a16="http://schemas.microsoft.com/office/drawing/2014/main" xmlns="" id="{00000000-0008-0000-0200-00001310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116" name="Text Box 1">
          <a:extLst>
            <a:ext uri="{FF2B5EF4-FFF2-40B4-BE49-F238E27FC236}">
              <a16:creationId xmlns:a16="http://schemas.microsoft.com/office/drawing/2014/main" xmlns="" id="{00000000-0008-0000-0200-00001410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117" name="Text Box 4">
          <a:extLst>
            <a:ext uri="{FF2B5EF4-FFF2-40B4-BE49-F238E27FC236}">
              <a16:creationId xmlns:a16="http://schemas.microsoft.com/office/drawing/2014/main" xmlns="" id="{00000000-0008-0000-0200-00001510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4118" name="Text Box 1">
          <a:extLst>
            <a:ext uri="{FF2B5EF4-FFF2-40B4-BE49-F238E27FC236}">
              <a16:creationId xmlns:a16="http://schemas.microsoft.com/office/drawing/2014/main" xmlns="" id="{00000000-0008-0000-0200-00001610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4119" name="Text Box 4">
          <a:extLst>
            <a:ext uri="{FF2B5EF4-FFF2-40B4-BE49-F238E27FC236}">
              <a16:creationId xmlns:a16="http://schemas.microsoft.com/office/drawing/2014/main" xmlns="" id="{00000000-0008-0000-0200-00001710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120" name="Text Box 1">
          <a:extLst>
            <a:ext uri="{FF2B5EF4-FFF2-40B4-BE49-F238E27FC236}">
              <a16:creationId xmlns:a16="http://schemas.microsoft.com/office/drawing/2014/main" xmlns="" id="{00000000-0008-0000-0200-0000181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121" name="Text Box 2">
          <a:extLst>
            <a:ext uri="{FF2B5EF4-FFF2-40B4-BE49-F238E27FC236}">
              <a16:creationId xmlns:a16="http://schemas.microsoft.com/office/drawing/2014/main" xmlns="" id="{00000000-0008-0000-0200-0000191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122" name="Text Box 1">
          <a:extLst>
            <a:ext uri="{FF2B5EF4-FFF2-40B4-BE49-F238E27FC236}">
              <a16:creationId xmlns:a16="http://schemas.microsoft.com/office/drawing/2014/main" xmlns="" id="{00000000-0008-0000-0200-00001A1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123" name="Text Box 2">
          <a:extLst>
            <a:ext uri="{FF2B5EF4-FFF2-40B4-BE49-F238E27FC236}">
              <a16:creationId xmlns:a16="http://schemas.microsoft.com/office/drawing/2014/main" xmlns="" id="{00000000-0008-0000-0200-00001B1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124" name="Text Box 1">
          <a:extLst>
            <a:ext uri="{FF2B5EF4-FFF2-40B4-BE49-F238E27FC236}">
              <a16:creationId xmlns:a16="http://schemas.microsoft.com/office/drawing/2014/main" xmlns="" id="{00000000-0008-0000-0200-00001C1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125" name="Text Box 2">
          <a:extLst>
            <a:ext uri="{FF2B5EF4-FFF2-40B4-BE49-F238E27FC236}">
              <a16:creationId xmlns:a16="http://schemas.microsoft.com/office/drawing/2014/main" xmlns="" id="{00000000-0008-0000-0200-00001D1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126" name="Text Box 1">
          <a:extLst>
            <a:ext uri="{FF2B5EF4-FFF2-40B4-BE49-F238E27FC236}">
              <a16:creationId xmlns:a16="http://schemas.microsoft.com/office/drawing/2014/main" xmlns="" id="{00000000-0008-0000-0200-00001E1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127" name="Text Box 2">
          <a:extLst>
            <a:ext uri="{FF2B5EF4-FFF2-40B4-BE49-F238E27FC236}">
              <a16:creationId xmlns:a16="http://schemas.microsoft.com/office/drawing/2014/main" xmlns="" id="{00000000-0008-0000-0200-00001F10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4128" name="Text Box 4">
          <a:extLst>
            <a:ext uri="{FF2B5EF4-FFF2-40B4-BE49-F238E27FC236}">
              <a16:creationId xmlns:a16="http://schemas.microsoft.com/office/drawing/2014/main" xmlns="" id="{00000000-0008-0000-0200-00002010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4129" name="Text Box 1">
          <a:extLst>
            <a:ext uri="{FF2B5EF4-FFF2-40B4-BE49-F238E27FC236}">
              <a16:creationId xmlns:a16="http://schemas.microsoft.com/office/drawing/2014/main" xmlns="" id="{00000000-0008-0000-0200-00002110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4130" name="Text Box 4">
          <a:extLst>
            <a:ext uri="{FF2B5EF4-FFF2-40B4-BE49-F238E27FC236}">
              <a16:creationId xmlns:a16="http://schemas.microsoft.com/office/drawing/2014/main" xmlns="" id="{00000000-0008-0000-0200-00002210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131" name="Text Box 1">
          <a:extLst>
            <a:ext uri="{FF2B5EF4-FFF2-40B4-BE49-F238E27FC236}">
              <a16:creationId xmlns:a16="http://schemas.microsoft.com/office/drawing/2014/main" xmlns="" id="{00000000-0008-0000-0200-0000231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132" name="Text Box 2">
          <a:extLst>
            <a:ext uri="{FF2B5EF4-FFF2-40B4-BE49-F238E27FC236}">
              <a16:creationId xmlns:a16="http://schemas.microsoft.com/office/drawing/2014/main" xmlns="" id="{00000000-0008-0000-0200-0000241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133" name="Text Box 1">
          <a:extLst>
            <a:ext uri="{FF2B5EF4-FFF2-40B4-BE49-F238E27FC236}">
              <a16:creationId xmlns:a16="http://schemas.microsoft.com/office/drawing/2014/main" xmlns="" id="{00000000-0008-0000-0200-0000251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134" name="Text Box 2">
          <a:extLst>
            <a:ext uri="{FF2B5EF4-FFF2-40B4-BE49-F238E27FC236}">
              <a16:creationId xmlns:a16="http://schemas.microsoft.com/office/drawing/2014/main" xmlns="" id="{00000000-0008-0000-0200-0000261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135" name="Text Box 1">
          <a:extLst>
            <a:ext uri="{FF2B5EF4-FFF2-40B4-BE49-F238E27FC236}">
              <a16:creationId xmlns:a16="http://schemas.microsoft.com/office/drawing/2014/main" xmlns="" id="{00000000-0008-0000-0200-00002710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136" name="Text Box 4">
          <a:extLst>
            <a:ext uri="{FF2B5EF4-FFF2-40B4-BE49-F238E27FC236}">
              <a16:creationId xmlns:a16="http://schemas.microsoft.com/office/drawing/2014/main" xmlns="" id="{00000000-0008-0000-0200-00002810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137" name="Text Box 1">
          <a:extLst>
            <a:ext uri="{FF2B5EF4-FFF2-40B4-BE49-F238E27FC236}">
              <a16:creationId xmlns:a16="http://schemas.microsoft.com/office/drawing/2014/main" xmlns="" id="{00000000-0008-0000-0200-00002910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138" name="Text Box 4">
          <a:extLst>
            <a:ext uri="{FF2B5EF4-FFF2-40B4-BE49-F238E27FC236}">
              <a16:creationId xmlns:a16="http://schemas.microsoft.com/office/drawing/2014/main" xmlns="" id="{00000000-0008-0000-0200-00002A10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139" name="Text Box 1">
          <a:extLst>
            <a:ext uri="{FF2B5EF4-FFF2-40B4-BE49-F238E27FC236}">
              <a16:creationId xmlns:a16="http://schemas.microsoft.com/office/drawing/2014/main" xmlns="" id="{00000000-0008-0000-0200-00002B10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140" name="Text Box 2">
          <a:extLst>
            <a:ext uri="{FF2B5EF4-FFF2-40B4-BE49-F238E27FC236}">
              <a16:creationId xmlns:a16="http://schemas.microsoft.com/office/drawing/2014/main" xmlns="" id="{00000000-0008-0000-0200-00002C10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141" name="Text Box 1">
          <a:extLst>
            <a:ext uri="{FF2B5EF4-FFF2-40B4-BE49-F238E27FC236}">
              <a16:creationId xmlns:a16="http://schemas.microsoft.com/office/drawing/2014/main" xmlns="" id="{00000000-0008-0000-0200-00002D10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142" name="Text Box 2">
          <a:extLst>
            <a:ext uri="{FF2B5EF4-FFF2-40B4-BE49-F238E27FC236}">
              <a16:creationId xmlns:a16="http://schemas.microsoft.com/office/drawing/2014/main" xmlns="" id="{00000000-0008-0000-0200-00002E10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4143" name="Text Box 1">
          <a:extLst>
            <a:ext uri="{FF2B5EF4-FFF2-40B4-BE49-F238E27FC236}">
              <a16:creationId xmlns:a16="http://schemas.microsoft.com/office/drawing/2014/main" xmlns="" id="{00000000-0008-0000-0200-00002F10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144" name="Text Box 1">
          <a:extLst>
            <a:ext uri="{FF2B5EF4-FFF2-40B4-BE49-F238E27FC236}">
              <a16:creationId xmlns:a16="http://schemas.microsoft.com/office/drawing/2014/main" xmlns="" id="{00000000-0008-0000-0200-00003010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145" name="Text Box 4">
          <a:extLst>
            <a:ext uri="{FF2B5EF4-FFF2-40B4-BE49-F238E27FC236}">
              <a16:creationId xmlns:a16="http://schemas.microsoft.com/office/drawing/2014/main" xmlns="" id="{00000000-0008-0000-0200-00003110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4146" name="Text Box 1">
          <a:extLst>
            <a:ext uri="{FF2B5EF4-FFF2-40B4-BE49-F238E27FC236}">
              <a16:creationId xmlns:a16="http://schemas.microsoft.com/office/drawing/2014/main" xmlns="" id="{00000000-0008-0000-0200-00003210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4147" name="Text Box 4">
          <a:extLst>
            <a:ext uri="{FF2B5EF4-FFF2-40B4-BE49-F238E27FC236}">
              <a16:creationId xmlns:a16="http://schemas.microsoft.com/office/drawing/2014/main" xmlns="" id="{00000000-0008-0000-0200-00003310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148" name="Text Box 1">
          <a:extLst>
            <a:ext uri="{FF2B5EF4-FFF2-40B4-BE49-F238E27FC236}">
              <a16:creationId xmlns:a16="http://schemas.microsoft.com/office/drawing/2014/main" xmlns="" id="{00000000-0008-0000-0200-00003410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149" name="Text Box 4">
          <a:extLst>
            <a:ext uri="{FF2B5EF4-FFF2-40B4-BE49-F238E27FC236}">
              <a16:creationId xmlns:a16="http://schemas.microsoft.com/office/drawing/2014/main" xmlns="" id="{00000000-0008-0000-0200-00003510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150" name="Text Box 1">
          <a:extLst>
            <a:ext uri="{FF2B5EF4-FFF2-40B4-BE49-F238E27FC236}">
              <a16:creationId xmlns:a16="http://schemas.microsoft.com/office/drawing/2014/main" xmlns="" id="{00000000-0008-0000-0200-00003610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151" name="Text Box 4">
          <a:extLst>
            <a:ext uri="{FF2B5EF4-FFF2-40B4-BE49-F238E27FC236}">
              <a16:creationId xmlns:a16="http://schemas.microsoft.com/office/drawing/2014/main" xmlns="" id="{00000000-0008-0000-0200-00003710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152" name="Text Box 1">
          <a:extLst>
            <a:ext uri="{FF2B5EF4-FFF2-40B4-BE49-F238E27FC236}">
              <a16:creationId xmlns:a16="http://schemas.microsoft.com/office/drawing/2014/main" xmlns="" id="{00000000-0008-0000-0200-0000381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153" name="Text Box 2">
          <a:extLst>
            <a:ext uri="{FF2B5EF4-FFF2-40B4-BE49-F238E27FC236}">
              <a16:creationId xmlns:a16="http://schemas.microsoft.com/office/drawing/2014/main" xmlns="" id="{00000000-0008-0000-0200-0000391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154" name="Text Box 1">
          <a:extLst>
            <a:ext uri="{FF2B5EF4-FFF2-40B4-BE49-F238E27FC236}">
              <a16:creationId xmlns:a16="http://schemas.microsoft.com/office/drawing/2014/main" xmlns="" id="{00000000-0008-0000-0200-00003A1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155" name="Text Box 2">
          <a:extLst>
            <a:ext uri="{FF2B5EF4-FFF2-40B4-BE49-F238E27FC236}">
              <a16:creationId xmlns:a16="http://schemas.microsoft.com/office/drawing/2014/main" xmlns="" id="{00000000-0008-0000-0200-00003B10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156" name="Text Box 1">
          <a:extLst>
            <a:ext uri="{FF2B5EF4-FFF2-40B4-BE49-F238E27FC236}">
              <a16:creationId xmlns:a16="http://schemas.microsoft.com/office/drawing/2014/main" xmlns="" id="{00000000-0008-0000-0200-00003C10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157" name="Text Box 4">
          <a:extLst>
            <a:ext uri="{FF2B5EF4-FFF2-40B4-BE49-F238E27FC236}">
              <a16:creationId xmlns:a16="http://schemas.microsoft.com/office/drawing/2014/main" xmlns="" id="{00000000-0008-0000-0200-00003D10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4158" name="Text Box 1">
          <a:extLst>
            <a:ext uri="{FF2B5EF4-FFF2-40B4-BE49-F238E27FC236}">
              <a16:creationId xmlns:a16="http://schemas.microsoft.com/office/drawing/2014/main" xmlns="" id="{00000000-0008-0000-0200-00003E10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4159" name="Text Box 4">
          <a:extLst>
            <a:ext uri="{FF2B5EF4-FFF2-40B4-BE49-F238E27FC236}">
              <a16:creationId xmlns:a16="http://schemas.microsoft.com/office/drawing/2014/main" xmlns="" id="{00000000-0008-0000-0200-00003F10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160" name="Text Box 1">
          <a:extLst>
            <a:ext uri="{FF2B5EF4-FFF2-40B4-BE49-F238E27FC236}">
              <a16:creationId xmlns:a16="http://schemas.microsoft.com/office/drawing/2014/main" xmlns="" id="{00000000-0008-0000-0200-0000401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161" name="Text Box 2">
          <a:extLst>
            <a:ext uri="{FF2B5EF4-FFF2-40B4-BE49-F238E27FC236}">
              <a16:creationId xmlns:a16="http://schemas.microsoft.com/office/drawing/2014/main" xmlns="" id="{00000000-0008-0000-0200-0000411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162" name="Text Box 1">
          <a:extLst>
            <a:ext uri="{FF2B5EF4-FFF2-40B4-BE49-F238E27FC236}">
              <a16:creationId xmlns:a16="http://schemas.microsoft.com/office/drawing/2014/main" xmlns="" id="{00000000-0008-0000-0200-0000421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163" name="Text Box 2">
          <a:extLst>
            <a:ext uri="{FF2B5EF4-FFF2-40B4-BE49-F238E27FC236}">
              <a16:creationId xmlns:a16="http://schemas.microsoft.com/office/drawing/2014/main" xmlns="" id="{00000000-0008-0000-0200-0000431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164" name="Text Box 1">
          <a:extLst>
            <a:ext uri="{FF2B5EF4-FFF2-40B4-BE49-F238E27FC236}">
              <a16:creationId xmlns:a16="http://schemas.microsoft.com/office/drawing/2014/main" xmlns="" id="{00000000-0008-0000-0200-0000441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165" name="Text Box 2">
          <a:extLst>
            <a:ext uri="{FF2B5EF4-FFF2-40B4-BE49-F238E27FC236}">
              <a16:creationId xmlns:a16="http://schemas.microsoft.com/office/drawing/2014/main" xmlns="" id="{00000000-0008-0000-0200-0000451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166" name="Text Box 1">
          <a:extLst>
            <a:ext uri="{FF2B5EF4-FFF2-40B4-BE49-F238E27FC236}">
              <a16:creationId xmlns:a16="http://schemas.microsoft.com/office/drawing/2014/main" xmlns="" id="{00000000-0008-0000-0200-0000461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167" name="Text Box 2">
          <a:extLst>
            <a:ext uri="{FF2B5EF4-FFF2-40B4-BE49-F238E27FC236}">
              <a16:creationId xmlns:a16="http://schemas.microsoft.com/office/drawing/2014/main" xmlns="" id="{00000000-0008-0000-0200-00004710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4168" name="Text Box 4">
          <a:extLst>
            <a:ext uri="{FF2B5EF4-FFF2-40B4-BE49-F238E27FC236}">
              <a16:creationId xmlns:a16="http://schemas.microsoft.com/office/drawing/2014/main" xmlns="" id="{00000000-0008-0000-0200-00004810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4169" name="Text Box 1">
          <a:extLst>
            <a:ext uri="{FF2B5EF4-FFF2-40B4-BE49-F238E27FC236}">
              <a16:creationId xmlns:a16="http://schemas.microsoft.com/office/drawing/2014/main" xmlns="" id="{00000000-0008-0000-0200-00004910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4170" name="Text Box 4">
          <a:extLst>
            <a:ext uri="{FF2B5EF4-FFF2-40B4-BE49-F238E27FC236}">
              <a16:creationId xmlns:a16="http://schemas.microsoft.com/office/drawing/2014/main" xmlns="" id="{00000000-0008-0000-0200-00004A10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171" name="Text Box 1">
          <a:extLst>
            <a:ext uri="{FF2B5EF4-FFF2-40B4-BE49-F238E27FC236}">
              <a16:creationId xmlns:a16="http://schemas.microsoft.com/office/drawing/2014/main" xmlns="" id="{00000000-0008-0000-0200-00004B1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172" name="Text Box 2">
          <a:extLst>
            <a:ext uri="{FF2B5EF4-FFF2-40B4-BE49-F238E27FC236}">
              <a16:creationId xmlns:a16="http://schemas.microsoft.com/office/drawing/2014/main" xmlns="" id="{00000000-0008-0000-0200-00004C1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173" name="Text Box 1">
          <a:extLst>
            <a:ext uri="{FF2B5EF4-FFF2-40B4-BE49-F238E27FC236}">
              <a16:creationId xmlns:a16="http://schemas.microsoft.com/office/drawing/2014/main" xmlns="" id="{00000000-0008-0000-0200-00004D1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174" name="Text Box 2">
          <a:extLst>
            <a:ext uri="{FF2B5EF4-FFF2-40B4-BE49-F238E27FC236}">
              <a16:creationId xmlns:a16="http://schemas.microsoft.com/office/drawing/2014/main" xmlns="" id="{00000000-0008-0000-0200-00004E1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175" name="Text Box 1">
          <a:extLst>
            <a:ext uri="{FF2B5EF4-FFF2-40B4-BE49-F238E27FC236}">
              <a16:creationId xmlns:a16="http://schemas.microsoft.com/office/drawing/2014/main" xmlns="" id="{00000000-0008-0000-0200-00004F10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176" name="Text Box 4">
          <a:extLst>
            <a:ext uri="{FF2B5EF4-FFF2-40B4-BE49-F238E27FC236}">
              <a16:creationId xmlns:a16="http://schemas.microsoft.com/office/drawing/2014/main" xmlns="" id="{00000000-0008-0000-0200-00005010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177" name="Text Box 1">
          <a:extLst>
            <a:ext uri="{FF2B5EF4-FFF2-40B4-BE49-F238E27FC236}">
              <a16:creationId xmlns:a16="http://schemas.microsoft.com/office/drawing/2014/main" xmlns="" id="{00000000-0008-0000-0200-00005110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178" name="Text Box 4">
          <a:extLst>
            <a:ext uri="{FF2B5EF4-FFF2-40B4-BE49-F238E27FC236}">
              <a16:creationId xmlns:a16="http://schemas.microsoft.com/office/drawing/2014/main" xmlns="" id="{00000000-0008-0000-0200-00005210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179" name="Text Box 1">
          <a:extLst>
            <a:ext uri="{FF2B5EF4-FFF2-40B4-BE49-F238E27FC236}">
              <a16:creationId xmlns:a16="http://schemas.microsoft.com/office/drawing/2014/main" xmlns="" id="{00000000-0008-0000-0200-00005310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180" name="Text Box 2">
          <a:extLst>
            <a:ext uri="{FF2B5EF4-FFF2-40B4-BE49-F238E27FC236}">
              <a16:creationId xmlns:a16="http://schemas.microsoft.com/office/drawing/2014/main" xmlns="" id="{00000000-0008-0000-0200-00005410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181" name="Text Box 1">
          <a:extLst>
            <a:ext uri="{FF2B5EF4-FFF2-40B4-BE49-F238E27FC236}">
              <a16:creationId xmlns:a16="http://schemas.microsoft.com/office/drawing/2014/main" xmlns="" id="{00000000-0008-0000-0200-00005510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182" name="Text Box 2">
          <a:extLst>
            <a:ext uri="{FF2B5EF4-FFF2-40B4-BE49-F238E27FC236}">
              <a16:creationId xmlns:a16="http://schemas.microsoft.com/office/drawing/2014/main" xmlns="" id="{00000000-0008-0000-0200-00005610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4183" name="Text Box 1">
          <a:extLst>
            <a:ext uri="{FF2B5EF4-FFF2-40B4-BE49-F238E27FC236}">
              <a16:creationId xmlns:a16="http://schemas.microsoft.com/office/drawing/2014/main" xmlns="" id="{00000000-0008-0000-0200-00005710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184" name="Text Box 1">
          <a:extLst>
            <a:ext uri="{FF2B5EF4-FFF2-40B4-BE49-F238E27FC236}">
              <a16:creationId xmlns:a16="http://schemas.microsoft.com/office/drawing/2014/main" xmlns="" id="{00000000-0008-0000-0200-00005810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185" name="Text Box 4">
          <a:extLst>
            <a:ext uri="{FF2B5EF4-FFF2-40B4-BE49-F238E27FC236}">
              <a16:creationId xmlns:a16="http://schemas.microsoft.com/office/drawing/2014/main" xmlns="" id="{00000000-0008-0000-0200-00005910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4186" name="Text Box 1">
          <a:extLst>
            <a:ext uri="{FF2B5EF4-FFF2-40B4-BE49-F238E27FC236}">
              <a16:creationId xmlns:a16="http://schemas.microsoft.com/office/drawing/2014/main" xmlns="" id="{00000000-0008-0000-0200-00005A10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4187" name="Text Box 4">
          <a:extLst>
            <a:ext uri="{FF2B5EF4-FFF2-40B4-BE49-F238E27FC236}">
              <a16:creationId xmlns:a16="http://schemas.microsoft.com/office/drawing/2014/main" xmlns="" id="{00000000-0008-0000-0200-00005B10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188" name="Text Box 1">
          <a:extLst>
            <a:ext uri="{FF2B5EF4-FFF2-40B4-BE49-F238E27FC236}">
              <a16:creationId xmlns:a16="http://schemas.microsoft.com/office/drawing/2014/main" xmlns="" id="{00000000-0008-0000-0200-00005C10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189" name="Text Box 4">
          <a:extLst>
            <a:ext uri="{FF2B5EF4-FFF2-40B4-BE49-F238E27FC236}">
              <a16:creationId xmlns:a16="http://schemas.microsoft.com/office/drawing/2014/main" xmlns="" id="{00000000-0008-0000-0200-00005D10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190" name="Text Box 1">
          <a:extLst>
            <a:ext uri="{FF2B5EF4-FFF2-40B4-BE49-F238E27FC236}">
              <a16:creationId xmlns:a16="http://schemas.microsoft.com/office/drawing/2014/main" xmlns="" id="{00000000-0008-0000-0200-00005E10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191" name="Text Box 4">
          <a:extLst>
            <a:ext uri="{FF2B5EF4-FFF2-40B4-BE49-F238E27FC236}">
              <a16:creationId xmlns:a16="http://schemas.microsoft.com/office/drawing/2014/main" xmlns="" id="{00000000-0008-0000-0200-00005F10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192" name="Text Box 1">
          <a:extLst>
            <a:ext uri="{FF2B5EF4-FFF2-40B4-BE49-F238E27FC236}">
              <a16:creationId xmlns:a16="http://schemas.microsoft.com/office/drawing/2014/main" xmlns="" id="{00000000-0008-0000-0200-0000601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193" name="Text Box 2">
          <a:extLst>
            <a:ext uri="{FF2B5EF4-FFF2-40B4-BE49-F238E27FC236}">
              <a16:creationId xmlns:a16="http://schemas.microsoft.com/office/drawing/2014/main" xmlns="" id="{00000000-0008-0000-0200-0000611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194" name="Text Box 1">
          <a:extLst>
            <a:ext uri="{FF2B5EF4-FFF2-40B4-BE49-F238E27FC236}">
              <a16:creationId xmlns:a16="http://schemas.microsoft.com/office/drawing/2014/main" xmlns="" id="{00000000-0008-0000-0200-0000621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195" name="Text Box 2">
          <a:extLst>
            <a:ext uri="{FF2B5EF4-FFF2-40B4-BE49-F238E27FC236}">
              <a16:creationId xmlns:a16="http://schemas.microsoft.com/office/drawing/2014/main" xmlns="" id="{00000000-0008-0000-0200-00006310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4196" name="Text Box 1">
          <a:extLst>
            <a:ext uri="{FF2B5EF4-FFF2-40B4-BE49-F238E27FC236}">
              <a16:creationId xmlns:a16="http://schemas.microsoft.com/office/drawing/2014/main" xmlns="" id="{00000000-0008-0000-0200-00006410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4197" name="Text Box 4">
          <a:extLst>
            <a:ext uri="{FF2B5EF4-FFF2-40B4-BE49-F238E27FC236}">
              <a16:creationId xmlns:a16="http://schemas.microsoft.com/office/drawing/2014/main" xmlns="" id="{00000000-0008-0000-0200-00006510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4198" name="Text Box 1">
          <a:extLst>
            <a:ext uri="{FF2B5EF4-FFF2-40B4-BE49-F238E27FC236}">
              <a16:creationId xmlns:a16="http://schemas.microsoft.com/office/drawing/2014/main" xmlns="" id="{00000000-0008-0000-0200-00006610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4199" name="Text Box 4">
          <a:extLst>
            <a:ext uri="{FF2B5EF4-FFF2-40B4-BE49-F238E27FC236}">
              <a16:creationId xmlns:a16="http://schemas.microsoft.com/office/drawing/2014/main" xmlns="" id="{00000000-0008-0000-0200-00006710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200" name="Text Box 1">
          <a:extLst>
            <a:ext uri="{FF2B5EF4-FFF2-40B4-BE49-F238E27FC236}">
              <a16:creationId xmlns:a16="http://schemas.microsoft.com/office/drawing/2014/main" xmlns="" id="{00000000-0008-0000-0200-00006810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201" name="Text Box 2">
          <a:extLst>
            <a:ext uri="{FF2B5EF4-FFF2-40B4-BE49-F238E27FC236}">
              <a16:creationId xmlns:a16="http://schemas.microsoft.com/office/drawing/2014/main" xmlns="" id="{00000000-0008-0000-0200-00006910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202" name="Text Box 1">
          <a:extLst>
            <a:ext uri="{FF2B5EF4-FFF2-40B4-BE49-F238E27FC236}">
              <a16:creationId xmlns:a16="http://schemas.microsoft.com/office/drawing/2014/main" xmlns="" id="{00000000-0008-0000-0200-00006A10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203" name="Text Box 2">
          <a:extLst>
            <a:ext uri="{FF2B5EF4-FFF2-40B4-BE49-F238E27FC236}">
              <a16:creationId xmlns:a16="http://schemas.microsoft.com/office/drawing/2014/main" xmlns="" id="{00000000-0008-0000-0200-00006B10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204" name="Text Box 1">
          <a:extLst>
            <a:ext uri="{FF2B5EF4-FFF2-40B4-BE49-F238E27FC236}">
              <a16:creationId xmlns:a16="http://schemas.microsoft.com/office/drawing/2014/main" xmlns="" id="{00000000-0008-0000-0200-00006C10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205" name="Text Box 2">
          <a:extLst>
            <a:ext uri="{FF2B5EF4-FFF2-40B4-BE49-F238E27FC236}">
              <a16:creationId xmlns:a16="http://schemas.microsoft.com/office/drawing/2014/main" xmlns="" id="{00000000-0008-0000-0200-00006D10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206" name="Text Box 1">
          <a:extLst>
            <a:ext uri="{FF2B5EF4-FFF2-40B4-BE49-F238E27FC236}">
              <a16:creationId xmlns:a16="http://schemas.microsoft.com/office/drawing/2014/main" xmlns="" id="{00000000-0008-0000-0200-00006E10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207" name="Text Box 2">
          <a:extLst>
            <a:ext uri="{FF2B5EF4-FFF2-40B4-BE49-F238E27FC236}">
              <a16:creationId xmlns:a16="http://schemas.microsoft.com/office/drawing/2014/main" xmlns="" id="{00000000-0008-0000-0200-00006F10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208" name="Text Box 1">
          <a:extLst>
            <a:ext uri="{FF2B5EF4-FFF2-40B4-BE49-F238E27FC236}">
              <a16:creationId xmlns:a16="http://schemas.microsoft.com/office/drawing/2014/main" xmlns="" id="{00000000-0008-0000-0200-00007010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4209" name="Text Box 4">
          <a:extLst>
            <a:ext uri="{FF2B5EF4-FFF2-40B4-BE49-F238E27FC236}">
              <a16:creationId xmlns:a16="http://schemas.microsoft.com/office/drawing/2014/main" xmlns="" id="{00000000-0008-0000-0200-00007110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4210" name="Text Box 1">
          <a:extLst>
            <a:ext uri="{FF2B5EF4-FFF2-40B4-BE49-F238E27FC236}">
              <a16:creationId xmlns:a16="http://schemas.microsoft.com/office/drawing/2014/main" xmlns="" id="{00000000-0008-0000-0200-00007210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4211" name="Text Box 4">
          <a:extLst>
            <a:ext uri="{FF2B5EF4-FFF2-40B4-BE49-F238E27FC236}">
              <a16:creationId xmlns:a16="http://schemas.microsoft.com/office/drawing/2014/main" xmlns="" id="{00000000-0008-0000-0200-00007310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212" name="Text Box 1">
          <a:extLst>
            <a:ext uri="{FF2B5EF4-FFF2-40B4-BE49-F238E27FC236}">
              <a16:creationId xmlns:a16="http://schemas.microsoft.com/office/drawing/2014/main" xmlns="" id="{00000000-0008-0000-0200-00007410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213" name="Text Box 2">
          <a:extLst>
            <a:ext uri="{FF2B5EF4-FFF2-40B4-BE49-F238E27FC236}">
              <a16:creationId xmlns:a16="http://schemas.microsoft.com/office/drawing/2014/main" xmlns="" id="{00000000-0008-0000-0200-00007510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214" name="Text Box 1">
          <a:extLst>
            <a:ext uri="{FF2B5EF4-FFF2-40B4-BE49-F238E27FC236}">
              <a16:creationId xmlns:a16="http://schemas.microsoft.com/office/drawing/2014/main" xmlns="" id="{00000000-0008-0000-0200-00007610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215" name="Text Box 2">
          <a:extLst>
            <a:ext uri="{FF2B5EF4-FFF2-40B4-BE49-F238E27FC236}">
              <a16:creationId xmlns:a16="http://schemas.microsoft.com/office/drawing/2014/main" xmlns="" id="{00000000-0008-0000-0200-00007710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216" name="Text Box 1">
          <a:extLst>
            <a:ext uri="{FF2B5EF4-FFF2-40B4-BE49-F238E27FC236}">
              <a16:creationId xmlns:a16="http://schemas.microsoft.com/office/drawing/2014/main" xmlns="" id="{00000000-0008-0000-0200-00007810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217" name="Text Box 1">
          <a:extLst>
            <a:ext uri="{FF2B5EF4-FFF2-40B4-BE49-F238E27FC236}">
              <a16:creationId xmlns:a16="http://schemas.microsoft.com/office/drawing/2014/main" xmlns="" id="{00000000-0008-0000-0200-00007910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218" name="Text Box 4">
          <a:extLst>
            <a:ext uri="{FF2B5EF4-FFF2-40B4-BE49-F238E27FC236}">
              <a16:creationId xmlns:a16="http://schemas.microsoft.com/office/drawing/2014/main" xmlns="" id="{00000000-0008-0000-0200-00007A10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4219" name="Text Box 1">
          <a:extLst>
            <a:ext uri="{FF2B5EF4-FFF2-40B4-BE49-F238E27FC236}">
              <a16:creationId xmlns:a16="http://schemas.microsoft.com/office/drawing/2014/main" xmlns="" id="{00000000-0008-0000-0200-00007B10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4220" name="Text Box 4">
          <a:extLst>
            <a:ext uri="{FF2B5EF4-FFF2-40B4-BE49-F238E27FC236}">
              <a16:creationId xmlns:a16="http://schemas.microsoft.com/office/drawing/2014/main" xmlns="" id="{00000000-0008-0000-0200-00007C10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221" name="Text Box 1">
          <a:extLst>
            <a:ext uri="{FF2B5EF4-FFF2-40B4-BE49-F238E27FC236}">
              <a16:creationId xmlns:a16="http://schemas.microsoft.com/office/drawing/2014/main" xmlns="" id="{00000000-0008-0000-0200-00007D10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222" name="Text Box 2">
          <a:extLst>
            <a:ext uri="{FF2B5EF4-FFF2-40B4-BE49-F238E27FC236}">
              <a16:creationId xmlns:a16="http://schemas.microsoft.com/office/drawing/2014/main" xmlns="" id="{00000000-0008-0000-0200-00007E10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223" name="Text Box 1">
          <a:extLst>
            <a:ext uri="{FF2B5EF4-FFF2-40B4-BE49-F238E27FC236}">
              <a16:creationId xmlns:a16="http://schemas.microsoft.com/office/drawing/2014/main" xmlns="" id="{00000000-0008-0000-0200-00007F10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224" name="Text Box 2">
          <a:extLst>
            <a:ext uri="{FF2B5EF4-FFF2-40B4-BE49-F238E27FC236}">
              <a16:creationId xmlns:a16="http://schemas.microsoft.com/office/drawing/2014/main" xmlns="" id="{00000000-0008-0000-0200-00008010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4225" name="Text Box 1">
          <a:extLst>
            <a:ext uri="{FF2B5EF4-FFF2-40B4-BE49-F238E27FC236}">
              <a16:creationId xmlns:a16="http://schemas.microsoft.com/office/drawing/2014/main" xmlns="" id="{00000000-0008-0000-0200-00008110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4226" name="Text Box 1">
          <a:extLst>
            <a:ext uri="{FF2B5EF4-FFF2-40B4-BE49-F238E27FC236}">
              <a16:creationId xmlns:a16="http://schemas.microsoft.com/office/drawing/2014/main" xmlns="" id="{00000000-0008-0000-0200-00008210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4227" name="Text Box 4">
          <a:extLst>
            <a:ext uri="{FF2B5EF4-FFF2-40B4-BE49-F238E27FC236}">
              <a16:creationId xmlns:a16="http://schemas.microsoft.com/office/drawing/2014/main" xmlns="" id="{00000000-0008-0000-0200-00008310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4228" name="Text Box 1">
          <a:extLst>
            <a:ext uri="{FF2B5EF4-FFF2-40B4-BE49-F238E27FC236}">
              <a16:creationId xmlns:a16="http://schemas.microsoft.com/office/drawing/2014/main" xmlns="" id="{00000000-0008-0000-0200-00008410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4229" name="Text Box 4">
          <a:extLst>
            <a:ext uri="{FF2B5EF4-FFF2-40B4-BE49-F238E27FC236}">
              <a16:creationId xmlns:a16="http://schemas.microsoft.com/office/drawing/2014/main" xmlns="" id="{00000000-0008-0000-0200-00008510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230" name="Text Box 1">
          <a:extLst>
            <a:ext uri="{FF2B5EF4-FFF2-40B4-BE49-F238E27FC236}">
              <a16:creationId xmlns:a16="http://schemas.microsoft.com/office/drawing/2014/main" xmlns="" id="{00000000-0008-0000-0200-00008610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231" name="Text Box 1">
          <a:extLst>
            <a:ext uri="{FF2B5EF4-FFF2-40B4-BE49-F238E27FC236}">
              <a16:creationId xmlns:a16="http://schemas.microsoft.com/office/drawing/2014/main" xmlns="" id="{00000000-0008-0000-0200-00008710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232" name="Text Box 4">
          <a:extLst>
            <a:ext uri="{FF2B5EF4-FFF2-40B4-BE49-F238E27FC236}">
              <a16:creationId xmlns:a16="http://schemas.microsoft.com/office/drawing/2014/main" xmlns="" id="{00000000-0008-0000-0200-00008810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4233" name="Text Box 1">
          <a:extLst>
            <a:ext uri="{FF2B5EF4-FFF2-40B4-BE49-F238E27FC236}">
              <a16:creationId xmlns:a16="http://schemas.microsoft.com/office/drawing/2014/main" xmlns="" id="{00000000-0008-0000-0200-00008910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4234" name="Text Box 4">
          <a:extLst>
            <a:ext uri="{FF2B5EF4-FFF2-40B4-BE49-F238E27FC236}">
              <a16:creationId xmlns:a16="http://schemas.microsoft.com/office/drawing/2014/main" xmlns="" id="{00000000-0008-0000-0200-00008A10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235" name="Text Box 1">
          <a:extLst>
            <a:ext uri="{FF2B5EF4-FFF2-40B4-BE49-F238E27FC236}">
              <a16:creationId xmlns:a16="http://schemas.microsoft.com/office/drawing/2014/main" xmlns="" id="{00000000-0008-0000-0200-00008B10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236" name="Text Box 2">
          <a:extLst>
            <a:ext uri="{FF2B5EF4-FFF2-40B4-BE49-F238E27FC236}">
              <a16:creationId xmlns:a16="http://schemas.microsoft.com/office/drawing/2014/main" xmlns="" id="{00000000-0008-0000-0200-00008C10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237" name="Text Box 1">
          <a:extLst>
            <a:ext uri="{FF2B5EF4-FFF2-40B4-BE49-F238E27FC236}">
              <a16:creationId xmlns:a16="http://schemas.microsoft.com/office/drawing/2014/main" xmlns="" id="{00000000-0008-0000-0200-00008D10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238" name="Text Box 2">
          <a:extLst>
            <a:ext uri="{FF2B5EF4-FFF2-40B4-BE49-F238E27FC236}">
              <a16:creationId xmlns:a16="http://schemas.microsoft.com/office/drawing/2014/main" xmlns="" id="{00000000-0008-0000-0200-00008E10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4239" name="Text Box 1">
          <a:extLst>
            <a:ext uri="{FF2B5EF4-FFF2-40B4-BE49-F238E27FC236}">
              <a16:creationId xmlns:a16="http://schemas.microsoft.com/office/drawing/2014/main" xmlns="" id="{00000000-0008-0000-0200-00008F10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4240" name="Text Box 4">
          <a:extLst>
            <a:ext uri="{FF2B5EF4-FFF2-40B4-BE49-F238E27FC236}">
              <a16:creationId xmlns:a16="http://schemas.microsoft.com/office/drawing/2014/main" xmlns="" id="{00000000-0008-0000-0200-00009010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4241" name="Text Box 1">
          <a:extLst>
            <a:ext uri="{FF2B5EF4-FFF2-40B4-BE49-F238E27FC236}">
              <a16:creationId xmlns:a16="http://schemas.microsoft.com/office/drawing/2014/main" xmlns="" id="{00000000-0008-0000-0200-00009110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4242" name="Text Box 4">
          <a:extLst>
            <a:ext uri="{FF2B5EF4-FFF2-40B4-BE49-F238E27FC236}">
              <a16:creationId xmlns:a16="http://schemas.microsoft.com/office/drawing/2014/main" xmlns="" id="{00000000-0008-0000-0200-00009210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243" name="Text Box 1">
          <a:extLst>
            <a:ext uri="{FF2B5EF4-FFF2-40B4-BE49-F238E27FC236}">
              <a16:creationId xmlns:a16="http://schemas.microsoft.com/office/drawing/2014/main" xmlns="" id="{00000000-0008-0000-0200-00009310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244" name="Text Box 2">
          <a:extLst>
            <a:ext uri="{FF2B5EF4-FFF2-40B4-BE49-F238E27FC236}">
              <a16:creationId xmlns:a16="http://schemas.microsoft.com/office/drawing/2014/main" xmlns="" id="{00000000-0008-0000-0200-00009410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245" name="Text Box 1">
          <a:extLst>
            <a:ext uri="{FF2B5EF4-FFF2-40B4-BE49-F238E27FC236}">
              <a16:creationId xmlns:a16="http://schemas.microsoft.com/office/drawing/2014/main" xmlns="" id="{00000000-0008-0000-0200-00009510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246" name="Text Box 2">
          <a:extLst>
            <a:ext uri="{FF2B5EF4-FFF2-40B4-BE49-F238E27FC236}">
              <a16:creationId xmlns:a16="http://schemas.microsoft.com/office/drawing/2014/main" xmlns="" id="{00000000-0008-0000-0200-00009610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247" name="Text Box 1">
          <a:extLst>
            <a:ext uri="{FF2B5EF4-FFF2-40B4-BE49-F238E27FC236}">
              <a16:creationId xmlns:a16="http://schemas.microsoft.com/office/drawing/2014/main" xmlns="" id="{00000000-0008-0000-0200-00009710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248" name="Text Box 2">
          <a:extLst>
            <a:ext uri="{FF2B5EF4-FFF2-40B4-BE49-F238E27FC236}">
              <a16:creationId xmlns:a16="http://schemas.microsoft.com/office/drawing/2014/main" xmlns="" id="{00000000-0008-0000-0200-00009810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249" name="Text Box 1">
          <a:extLst>
            <a:ext uri="{FF2B5EF4-FFF2-40B4-BE49-F238E27FC236}">
              <a16:creationId xmlns:a16="http://schemas.microsoft.com/office/drawing/2014/main" xmlns="" id="{00000000-0008-0000-0200-00009910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250" name="Text Box 2">
          <a:extLst>
            <a:ext uri="{FF2B5EF4-FFF2-40B4-BE49-F238E27FC236}">
              <a16:creationId xmlns:a16="http://schemas.microsoft.com/office/drawing/2014/main" xmlns="" id="{00000000-0008-0000-0200-00009A10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251" name="Text Box 1">
          <a:extLst>
            <a:ext uri="{FF2B5EF4-FFF2-40B4-BE49-F238E27FC236}">
              <a16:creationId xmlns:a16="http://schemas.microsoft.com/office/drawing/2014/main" xmlns="" id="{00000000-0008-0000-0200-00009B10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4252" name="Text Box 4">
          <a:extLst>
            <a:ext uri="{FF2B5EF4-FFF2-40B4-BE49-F238E27FC236}">
              <a16:creationId xmlns:a16="http://schemas.microsoft.com/office/drawing/2014/main" xmlns="" id="{00000000-0008-0000-0200-00009C10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4253" name="Text Box 1">
          <a:extLst>
            <a:ext uri="{FF2B5EF4-FFF2-40B4-BE49-F238E27FC236}">
              <a16:creationId xmlns:a16="http://schemas.microsoft.com/office/drawing/2014/main" xmlns="" id="{00000000-0008-0000-0200-00009D10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4254" name="Text Box 4">
          <a:extLst>
            <a:ext uri="{FF2B5EF4-FFF2-40B4-BE49-F238E27FC236}">
              <a16:creationId xmlns:a16="http://schemas.microsoft.com/office/drawing/2014/main" xmlns="" id="{00000000-0008-0000-0200-00009E10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255" name="Text Box 1">
          <a:extLst>
            <a:ext uri="{FF2B5EF4-FFF2-40B4-BE49-F238E27FC236}">
              <a16:creationId xmlns:a16="http://schemas.microsoft.com/office/drawing/2014/main" xmlns="" id="{00000000-0008-0000-0200-00009F10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256" name="Text Box 2">
          <a:extLst>
            <a:ext uri="{FF2B5EF4-FFF2-40B4-BE49-F238E27FC236}">
              <a16:creationId xmlns:a16="http://schemas.microsoft.com/office/drawing/2014/main" xmlns="" id="{00000000-0008-0000-0200-0000A010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257" name="Text Box 1">
          <a:extLst>
            <a:ext uri="{FF2B5EF4-FFF2-40B4-BE49-F238E27FC236}">
              <a16:creationId xmlns:a16="http://schemas.microsoft.com/office/drawing/2014/main" xmlns="" id="{00000000-0008-0000-0200-0000A110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258" name="Text Box 2">
          <a:extLst>
            <a:ext uri="{FF2B5EF4-FFF2-40B4-BE49-F238E27FC236}">
              <a16:creationId xmlns:a16="http://schemas.microsoft.com/office/drawing/2014/main" xmlns="" id="{00000000-0008-0000-0200-0000A210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259" name="Text Box 1">
          <a:extLst>
            <a:ext uri="{FF2B5EF4-FFF2-40B4-BE49-F238E27FC236}">
              <a16:creationId xmlns:a16="http://schemas.microsoft.com/office/drawing/2014/main" xmlns="" id="{00000000-0008-0000-0200-0000A310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260" name="Text Box 1">
          <a:extLst>
            <a:ext uri="{FF2B5EF4-FFF2-40B4-BE49-F238E27FC236}">
              <a16:creationId xmlns:a16="http://schemas.microsoft.com/office/drawing/2014/main" xmlns="" id="{00000000-0008-0000-0200-0000A410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261" name="Text Box 4">
          <a:extLst>
            <a:ext uri="{FF2B5EF4-FFF2-40B4-BE49-F238E27FC236}">
              <a16:creationId xmlns:a16="http://schemas.microsoft.com/office/drawing/2014/main" xmlns="" id="{00000000-0008-0000-0200-0000A510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4262" name="Text Box 1">
          <a:extLst>
            <a:ext uri="{FF2B5EF4-FFF2-40B4-BE49-F238E27FC236}">
              <a16:creationId xmlns:a16="http://schemas.microsoft.com/office/drawing/2014/main" xmlns="" id="{00000000-0008-0000-0200-0000A610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4263" name="Text Box 4">
          <a:extLst>
            <a:ext uri="{FF2B5EF4-FFF2-40B4-BE49-F238E27FC236}">
              <a16:creationId xmlns:a16="http://schemas.microsoft.com/office/drawing/2014/main" xmlns="" id="{00000000-0008-0000-0200-0000A710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264" name="Text Box 1">
          <a:extLst>
            <a:ext uri="{FF2B5EF4-FFF2-40B4-BE49-F238E27FC236}">
              <a16:creationId xmlns:a16="http://schemas.microsoft.com/office/drawing/2014/main" xmlns="" id="{00000000-0008-0000-0200-0000A810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265" name="Text Box 2">
          <a:extLst>
            <a:ext uri="{FF2B5EF4-FFF2-40B4-BE49-F238E27FC236}">
              <a16:creationId xmlns:a16="http://schemas.microsoft.com/office/drawing/2014/main" xmlns="" id="{00000000-0008-0000-0200-0000A910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266" name="Text Box 1">
          <a:extLst>
            <a:ext uri="{FF2B5EF4-FFF2-40B4-BE49-F238E27FC236}">
              <a16:creationId xmlns:a16="http://schemas.microsoft.com/office/drawing/2014/main" xmlns="" id="{00000000-0008-0000-0200-0000AA10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267" name="Text Box 2">
          <a:extLst>
            <a:ext uri="{FF2B5EF4-FFF2-40B4-BE49-F238E27FC236}">
              <a16:creationId xmlns:a16="http://schemas.microsoft.com/office/drawing/2014/main" xmlns="" id="{00000000-0008-0000-0200-0000AB10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4268" name="Text Box 1">
          <a:extLst>
            <a:ext uri="{FF2B5EF4-FFF2-40B4-BE49-F238E27FC236}">
              <a16:creationId xmlns:a16="http://schemas.microsoft.com/office/drawing/2014/main" xmlns="" id="{00000000-0008-0000-0200-0000AC10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4269" name="Text Box 1">
          <a:extLst>
            <a:ext uri="{FF2B5EF4-FFF2-40B4-BE49-F238E27FC236}">
              <a16:creationId xmlns:a16="http://schemas.microsoft.com/office/drawing/2014/main" xmlns="" id="{00000000-0008-0000-0200-0000AD10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4270" name="Text Box 4">
          <a:extLst>
            <a:ext uri="{FF2B5EF4-FFF2-40B4-BE49-F238E27FC236}">
              <a16:creationId xmlns:a16="http://schemas.microsoft.com/office/drawing/2014/main" xmlns="" id="{00000000-0008-0000-0200-0000AE10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4271" name="Text Box 1">
          <a:extLst>
            <a:ext uri="{FF2B5EF4-FFF2-40B4-BE49-F238E27FC236}">
              <a16:creationId xmlns:a16="http://schemas.microsoft.com/office/drawing/2014/main" xmlns="" id="{00000000-0008-0000-0200-0000AF10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4272" name="Text Box 4">
          <a:extLst>
            <a:ext uri="{FF2B5EF4-FFF2-40B4-BE49-F238E27FC236}">
              <a16:creationId xmlns:a16="http://schemas.microsoft.com/office/drawing/2014/main" xmlns="" id="{00000000-0008-0000-0200-0000B010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273" name="Text Box 1">
          <a:extLst>
            <a:ext uri="{FF2B5EF4-FFF2-40B4-BE49-F238E27FC236}">
              <a16:creationId xmlns:a16="http://schemas.microsoft.com/office/drawing/2014/main" xmlns="" id="{00000000-0008-0000-0200-0000B110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274" name="Text Box 1">
          <a:extLst>
            <a:ext uri="{FF2B5EF4-FFF2-40B4-BE49-F238E27FC236}">
              <a16:creationId xmlns:a16="http://schemas.microsoft.com/office/drawing/2014/main" xmlns="" id="{00000000-0008-0000-0200-0000B210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275" name="Text Box 4">
          <a:extLst>
            <a:ext uri="{FF2B5EF4-FFF2-40B4-BE49-F238E27FC236}">
              <a16:creationId xmlns:a16="http://schemas.microsoft.com/office/drawing/2014/main" xmlns="" id="{00000000-0008-0000-0200-0000B310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4276" name="Text Box 1">
          <a:extLst>
            <a:ext uri="{FF2B5EF4-FFF2-40B4-BE49-F238E27FC236}">
              <a16:creationId xmlns:a16="http://schemas.microsoft.com/office/drawing/2014/main" xmlns="" id="{00000000-0008-0000-0200-0000B410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4277" name="Text Box 4">
          <a:extLst>
            <a:ext uri="{FF2B5EF4-FFF2-40B4-BE49-F238E27FC236}">
              <a16:creationId xmlns:a16="http://schemas.microsoft.com/office/drawing/2014/main" xmlns="" id="{00000000-0008-0000-0200-0000B510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278" name="Text Box 1">
          <a:extLst>
            <a:ext uri="{FF2B5EF4-FFF2-40B4-BE49-F238E27FC236}">
              <a16:creationId xmlns:a16="http://schemas.microsoft.com/office/drawing/2014/main" xmlns="" id="{00000000-0008-0000-0200-0000B610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279" name="Text Box 2">
          <a:extLst>
            <a:ext uri="{FF2B5EF4-FFF2-40B4-BE49-F238E27FC236}">
              <a16:creationId xmlns:a16="http://schemas.microsoft.com/office/drawing/2014/main" xmlns="" id="{00000000-0008-0000-0200-0000B710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280" name="Text Box 1">
          <a:extLst>
            <a:ext uri="{FF2B5EF4-FFF2-40B4-BE49-F238E27FC236}">
              <a16:creationId xmlns:a16="http://schemas.microsoft.com/office/drawing/2014/main" xmlns="" id="{00000000-0008-0000-0200-0000B810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281" name="Text Box 2">
          <a:extLst>
            <a:ext uri="{FF2B5EF4-FFF2-40B4-BE49-F238E27FC236}">
              <a16:creationId xmlns:a16="http://schemas.microsoft.com/office/drawing/2014/main" xmlns="" id="{00000000-0008-0000-0200-0000B910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4282" name="Text Box 1">
          <a:extLst>
            <a:ext uri="{FF2B5EF4-FFF2-40B4-BE49-F238E27FC236}">
              <a16:creationId xmlns:a16="http://schemas.microsoft.com/office/drawing/2014/main" xmlns="" id="{00000000-0008-0000-0200-0000BA10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4283" name="Text Box 4">
          <a:extLst>
            <a:ext uri="{FF2B5EF4-FFF2-40B4-BE49-F238E27FC236}">
              <a16:creationId xmlns:a16="http://schemas.microsoft.com/office/drawing/2014/main" xmlns="" id="{00000000-0008-0000-0200-0000BB10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4284" name="Text Box 1">
          <a:extLst>
            <a:ext uri="{FF2B5EF4-FFF2-40B4-BE49-F238E27FC236}">
              <a16:creationId xmlns:a16="http://schemas.microsoft.com/office/drawing/2014/main" xmlns="" id="{00000000-0008-0000-0200-0000BC10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4285" name="Text Box 4">
          <a:extLst>
            <a:ext uri="{FF2B5EF4-FFF2-40B4-BE49-F238E27FC236}">
              <a16:creationId xmlns:a16="http://schemas.microsoft.com/office/drawing/2014/main" xmlns="" id="{00000000-0008-0000-0200-0000BD10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286" name="Text Box 1">
          <a:extLst>
            <a:ext uri="{FF2B5EF4-FFF2-40B4-BE49-F238E27FC236}">
              <a16:creationId xmlns:a16="http://schemas.microsoft.com/office/drawing/2014/main" xmlns="" id="{00000000-0008-0000-0200-0000BE10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287" name="Text Box 2">
          <a:extLst>
            <a:ext uri="{FF2B5EF4-FFF2-40B4-BE49-F238E27FC236}">
              <a16:creationId xmlns:a16="http://schemas.microsoft.com/office/drawing/2014/main" xmlns="" id="{00000000-0008-0000-0200-0000BF10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288" name="Text Box 1">
          <a:extLst>
            <a:ext uri="{FF2B5EF4-FFF2-40B4-BE49-F238E27FC236}">
              <a16:creationId xmlns:a16="http://schemas.microsoft.com/office/drawing/2014/main" xmlns="" id="{00000000-0008-0000-0200-0000C010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289" name="Text Box 2">
          <a:extLst>
            <a:ext uri="{FF2B5EF4-FFF2-40B4-BE49-F238E27FC236}">
              <a16:creationId xmlns:a16="http://schemas.microsoft.com/office/drawing/2014/main" xmlns="" id="{00000000-0008-0000-0200-0000C110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290" name="Text Box 1">
          <a:extLst>
            <a:ext uri="{FF2B5EF4-FFF2-40B4-BE49-F238E27FC236}">
              <a16:creationId xmlns:a16="http://schemas.microsoft.com/office/drawing/2014/main" xmlns="" id="{00000000-0008-0000-0200-0000C210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291" name="Text Box 2">
          <a:extLst>
            <a:ext uri="{FF2B5EF4-FFF2-40B4-BE49-F238E27FC236}">
              <a16:creationId xmlns:a16="http://schemas.microsoft.com/office/drawing/2014/main" xmlns="" id="{00000000-0008-0000-0200-0000C310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292" name="Text Box 1">
          <a:extLst>
            <a:ext uri="{FF2B5EF4-FFF2-40B4-BE49-F238E27FC236}">
              <a16:creationId xmlns:a16="http://schemas.microsoft.com/office/drawing/2014/main" xmlns="" id="{00000000-0008-0000-0200-0000C410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293" name="Text Box 2">
          <a:extLst>
            <a:ext uri="{FF2B5EF4-FFF2-40B4-BE49-F238E27FC236}">
              <a16:creationId xmlns:a16="http://schemas.microsoft.com/office/drawing/2014/main" xmlns="" id="{00000000-0008-0000-0200-0000C510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294" name="Text Box 1">
          <a:extLst>
            <a:ext uri="{FF2B5EF4-FFF2-40B4-BE49-F238E27FC236}">
              <a16:creationId xmlns:a16="http://schemas.microsoft.com/office/drawing/2014/main" xmlns="" id="{00000000-0008-0000-0200-0000C610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4295" name="Text Box 4">
          <a:extLst>
            <a:ext uri="{FF2B5EF4-FFF2-40B4-BE49-F238E27FC236}">
              <a16:creationId xmlns:a16="http://schemas.microsoft.com/office/drawing/2014/main" xmlns="" id="{00000000-0008-0000-0200-0000C710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4296" name="Text Box 1">
          <a:extLst>
            <a:ext uri="{FF2B5EF4-FFF2-40B4-BE49-F238E27FC236}">
              <a16:creationId xmlns:a16="http://schemas.microsoft.com/office/drawing/2014/main" xmlns="" id="{00000000-0008-0000-0200-0000C810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4297" name="Text Box 4">
          <a:extLst>
            <a:ext uri="{FF2B5EF4-FFF2-40B4-BE49-F238E27FC236}">
              <a16:creationId xmlns:a16="http://schemas.microsoft.com/office/drawing/2014/main" xmlns="" id="{00000000-0008-0000-0200-0000C910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298" name="Text Box 1">
          <a:extLst>
            <a:ext uri="{FF2B5EF4-FFF2-40B4-BE49-F238E27FC236}">
              <a16:creationId xmlns:a16="http://schemas.microsoft.com/office/drawing/2014/main" xmlns="" id="{00000000-0008-0000-0200-0000CA10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299" name="Text Box 2">
          <a:extLst>
            <a:ext uri="{FF2B5EF4-FFF2-40B4-BE49-F238E27FC236}">
              <a16:creationId xmlns:a16="http://schemas.microsoft.com/office/drawing/2014/main" xmlns="" id="{00000000-0008-0000-0200-0000CB10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300" name="Text Box 1">
          <a:extLst>
            <a:ext uri="{FF2B5EF4-FFF2-40B4-BE49-F238E27FC236}">
              <a16:creationId xmlns:a16="http://schemas.microsoft.com/office/drawing/2014/main" xmlns="" id="{00000000-0008-0000-0200-0000CC10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301" name="Text Box 2">
          <a:extLst>
            <a:ext uri="{FF2B5EF4-FFF2-40B4-BE49-F238E27FC236}">
              <a16:creationId xmlns:a16="http://schemas.microsoft.com/office/drawing/2014/main" xmlns="" id="{00000000-0008-0000-0200-0000CD10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302" name="Text Box 1">
          <a:extLst>
            <a:ext uri="{FF2B5EF4-FFF2-40B4-BE49-F238E27FC236}">
              <a16:creationId xmlns:a16="http://schemas.microsoft.com/office/drawing/2014/main" xmlns="" id="{00000000-0008-0000-0200-0000CE10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303" name="Text Box 1">
          <a:extLst>
            <a:ext uri="{FF2B5EF4-FFF2-40B4-BE49-F238E27FC236}">
              <a16:creationId xmlns:a16="http://schemas.microsoft.com/office/drawing/2014/main" xmlns="" id="{00000000-0008-0000-0200-0000CF10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304" name="Text Box 4">
          <a:extLst>
            <a:ext uri="{FF2B5EF4-FFF2-40B4-BE49-F238E27FC236}">
              <a16:creationId xmlns:a16="http://schemas.microsoft.com/office/drawing/2014/main" xmlns="" id="{00000000-0008-0000-0200-0000D010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4305" name="Text Box 1">
          <a:extLst>
            <a:ext uri="{FF2B5EF4-FFF2-40B4-BE49-F238E27FC236}">
              <a16:creationId xmlns:a16="http://schemas.microsoft.com/office/drawing/2014/main" xmlns="" id="{00000000-0008-0000-0200-0000D110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4306" name="Text Box 4">
          <a:extLst>
            <a:ext uri="{FF2B5EF4-FFF2-40B4-BE49-F238E27FC236}">
              <a16:creationId xmlns:a16="http://schemas.microsoft.com/office/drawing/2014/main" xmlns="" id="{00000000-0008-0000-0200-0000D210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307" name="Text Box 1">
          <a:extLst>
            <a:ext uri="{FF2B5EF4-FFF2-40B4-BE49-F238E27FC236}">
              <a16:creationId xmlns:a16="http://schemas.microsoft.com/office/drawing/2014/main" xmlns="" id="{00000000-0008-0000-0200-0000D310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308" name="Text Box 2">
          <a:extLst>
            <a:ext uri="{FF2B5EF4-FFF2-40B4-BE49-F238E27FC236}">
              <a16:creationId xmlns:a16="http://schemas.microsoft.com/office/drawing/2014/main" xmlns="" id="{00000000-0008-0000-0200-0000D410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309" name="Text Box 1">
          <a:extLst>
            <a:ext uri="{FF2B5EF4-FFF2-40B4-BE49-F238E27FC236}">
              <a16:creationId xmlns:a16="http://schemas.microsoft.com/office/drawing/2014/main" xmlns="" id="{00000000-0008-0000-0200-0000D510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310" name="Text Box 2">
          <a:extLst>
            <a:ext uri="{FF2B5EF4-FFF2-40B4-BE49-F238E27FC236}">
              <a16:creationId xmlns:a16="http://schemas.microsoft.com/office/drawing/2014/main" xmlns="" id="{00000000-0008-0000-0200-0000D610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4311" name="Text Box 1">
          <a:extLst>
            <a:ext uri="{FF2B5EF4-FFF2-40B4-BE49-F238E27FC236}">
              <a16:creationId xmlns:a16="http://schemas.microsoft.com/office/drawing/2014/main" xmlns="" id="{00000000-0008-0000-0200-0000D710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4312" name="Text Box 1">
          <a:extLst>
            <a:ext uri="{FF2B5EF4-FFF2-40B4-BE49-F238E27FC236}">
              <a16:creationId xmlns:a16="http://schemas.microsoft.com/office/drawing/2014/main" xmlns="" id="{00000000-0008-0000-0200-0000D810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4313" name="Text Box 4">
          <a:extLst>
            <a:ext uri="{FF2B5EF4-FFF2-40B4-BE49-F238E27FC236}">
              <a16:creationId xmlns:a16="http://schemas.microsoft.com/office/drawing/2014/main" xmlns="" id="{00000000-0008-0000-0200-0000D910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4314" name="Text Box 1">
          <a:extLst>
            <a:ext uri="{FF2B5EF4-FFF2-40B4-BE49-F238E27FC236}">
              <a16:creationId xmlns:a16="http://schemas.microsoft.com/office/drawing/2014/main" xmlns="" id="{00000000-0008-0000-0200-0000DA10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4315" name="Text Box 4">
          <a:extLst>
            <a:ext uri="{FF2B5EF4-FFF2-40B4-BE49-F238E27FC236}">
              <a16:creationId xmlns:a16="http://schemas.microsoft.com/office/drawing/2014/main" xmlns="" id="{00000000-0008-0000-0200-0000DB10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316" name="Text Box 1">
          <a:extLst>
            <a:ext uri="{FF2B5EF4-FFF2-40B4-BE49-F238E27FC236}">
              <a16:creationId xmlns:a16="http://schemas.microsoft.com/office/drawing/2014/main" xmlns="" id="{00000000-0008-0000-0200-0000DC10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317" name="Text Box 1">
          <a:extLst>
            <a:ext uri="{FF2B5EF4-FFF2-40B4-BE49-F238E27FC236}">
              <a16:creationId xmlns:a16="http://schemas.microsoft.com/office/drawing/2014/main" xmlns="" id="{00000000-0008-0000-0200-0000DD10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318" name="Text Box 4">
          <a:extLst>
            <a:ext uri="{FF2B5EF4-FFF2-40B4-BE49-F238E27FC236}">
              <a16:creationId xmlns:a16="http://schemas.microsoft.com/office/drawing/2014/main" xmlns="" id="{00000000-0008-0000-0200-0000DE10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4319" name="Text Box 1">
          <a:extLst>
            <a:ext uri="{FF2B5EF4-FFF2-40B4-BE49-F238E27FC236}">
              <a16:creationId xmlns:a16="http://schemas.microsoft.com/office/drawing/2014/main" xmlns="" id="{00000000-0008-0000-0200-0000DF10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4320" name="Text Box 4">
          <a:extLst>
            <a:ext uri="{FF2B5EF4-FFF2-40B4-BE49-F238E27FC236}">
              <a16:creationId xmlns:a16="http://schemas.microsoft.com/office/drawing/2014/main" xmlns="" id="{00000000-0008-0000-0200-0000E010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321" name="Text Box 1">
          <a:extLst>
            <a:ext uri="{FF2B5EF4-FFF2-40B4-BE49-F238E27FC236}">
              <a16:creationId xmlns:a16="http://schemas.microsoft.com/office/drawing/2014/main" xmlns="" id="{00000000-0008-0000-0200-0000E110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322" name="Text Box 2">
          <a:extLst>
            <a:ext uri="{FF2B5EF4-FFF2-40B4-BE49-F238E27FC236}">
              <a16:creationId xmlns:a16="http://schemas.microsoft.com/office/drawing/2014/main" xmlns="" id="{00000000-0008-0000-0200-0000E210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323" name="Text Box 1">
          <a:extLst>
            <a:ext uri="{FF2B5EF4-FFF2-40B4-BE49-F238E27FC236}">
              <a16:creationId xmlns:a16="http://schemas.microsoft.com/office/drawing/2014/main" xmlns="" id="{00000000-0008-0000-0200-0000E310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324" name="Text Box 2">
          <a:extLst>
            <a:ext uri="{FF2B5EF4-FFF2-40B4-BE49-F238E27FC236}">
              <a16:creationId xmlns:a16="http://schemas.microsoft.com/office/drawing/2014/main" xmlns="" id="{00000000-0008-0000-0200-0000E410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4325" name="Text Box 1">
          <a:extLst>
            <a:ext uri="{FF2B5EF4-FFF2-40B4-BE49-F238E27FC236}">
              <a16:creationId xmlns:a16="http://schemas.microsoft.com/office/drawing/2014/main" xmlns="" id="{00000000-0008-0000-0200-0000E510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4326" name="Text Box 4">
          <a:extLst>
            <a:ext uri="{FF2B5EF4-FFF2-40B4-BE49-F238E27FC236}">
              <a16:creationId xmlns:a16="http://schemas.microsoft.com/office/drawing/2014/main" xmlns="" id="{00000000-0008-0000-0200-0000E610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4327" name="Text Box 1">
          <a:extLst>
            <a:ext uri="{FF2B5EF4-FFF2-40B4-BE49-F238E27FC236}">
              <a16:creationId xmlns:a16="http://schemas.microsoft.com/office/drawing/2014/main" xmlns="" id="{00000000-0008-0000-0200-0000E710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4328" name="Text Box 4">
          <a:extLst>
            <a:ext uri="{FF2B5EF4-FFF2-40B4-BE49-F238E27FC236}">
              <a16:creationId xmlns:a16="http://schemas.microsoft.com/office/drawing/2014/main" xmlns="" id="{00000000-0008-0000-0200-0000E810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329" name="Text Box 1">
          <a:extLst>
            <a:ext uri="{FF2B5EF4-FFF2-40B4-BE49-F238E27FC236}">
              <a16:creationId xmlns:a16="http://schemas.microsoft.com/office/drawing/2014/main" xmlns="" id="{00000000-0008-0000-0200-0000E910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330" name="Text Box 2">
          <a:extLst>
            <a:ext uri="{FF2B5EF4-FFF2-40B4-BE49-F238E27FC236}">
              <a16:creationId xmlns:a16="http://schemas.microsoft.com/office/drawing/2014/main" xmlns="" id="{00000000-0008-0000-0200-0000EA10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331" name="Text Box 1">
          <a:extLst>
            <a:ext uri="{FF2B5EF4-FFF2-40B4-BE49-F238E27FC236}">
              <a16:creationId xmlns:a16="http://schemas.microsoft.com/office/drawing/2014/main" xmlns="" id="{00000000-0008-0000-0200-0000EB10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332" name="Text Box 2">
          <a:extLst>
            <a:ext uri="{FF2B5EF4-FFF2-40B4-BE49-F238E27FC236}">
              <a16:creationId xmlns:a16="http://schemas.microsoft.com/office/drawing/2014/main" xmlns="" id="{00000000-0008-0000-0200-0000EC10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333" name="Text Box 1">
          <a:extLst>
            <a:ext uri="{FF2B5EF4-FFF2-40B4-BE49-F238E27FC236}">
              <a16:creationId xmlns:a16="http://schemas.microsoft.com/office/drawing/2014/main" xmlns="" id="{00000000-0008-0000-0200-0000ED10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334" name="Text Box 2">
          <a:extLst>
            <a:ext uri="{FF2B5EF4-FFF2-40B4-BE49-F238E27FC236}">
              <a16:creationId xmlns:a16="http://schemas.microsoft.com/office/drawing/2014/main" xmlns="" id="{00000000-0008-0000-0200-0000EE10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335" name="Text Box 1">
          <a:extLst>
            <a:ext uri="{FF2B5EF4-FFF2-40B4-BE49-F238E27FC236}">
              <a16:creationId xmlns:a16="http://schemas.microsoft.com/office/drawing/2014/main" xmlns="" id="{00000000-0008-0000-0200-0000EF10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336" name="Text Box 2">
          <a:extLst>
            <a:ext uri="{FF2B5EF4-FFF2-40B4-BE49-F238E27FC236}">
              <a16:creationId xmlns:a16="http://schemas.microsoft.com/office/drawing/2014/main" xmlns="" id="{00000000-0008-0000-0200-0000F010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337" name="Text Box 1">
          <a:extLst>
            <a:ext uri="{FF2B5EF4-FFF2-40B4-BE49-F238E27FC236}">
              <a16:creationId xmlns:a16="http://schemas.microsoft.com/office/drawing/2014/main" xmlns="" id="{00000000-0008-0000-0200-0000F110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4338" name="Text Box 4">
          <a:extLst>
            <a:ext uri="{FF2B5EF4-FFF2-40B4-BE49-F238E27FC236}">
              <a16:creationId xmlns:a16="http://schemas.microsoft.com/office/drawing/2014/main" xmlns="" id="{00000000-0008-0000-0200-0000F210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4339" name="Text Box 1">
          <a:extLst>
            <a:ext uri="{FF2B5EF4-FFF2-40B4-BE49-F238E27FC236}">
              <a16:creationId xmlns:a16="http://schemas.microsoft.com/office/drawing/2014/main" xmlns="" id="{00000000-0008-0000-0200-0000F310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4340" name="Text Box 4">
          <a:extLst>
            <a:ext uri="{FF2B5EF4-FFF2-40B4-BE49-F238E27FC236}">
              <a16:creationId xmlns:a16="http://schemas.microsoft.com/office/drawing/2014/main" xmlns="" id="{00000000-0008-0000-0200-0000F410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341" name="Text Box 1">
          <a:extLst>
            <a:ext uri="{FF2B5EF4-FFF2-40B4-BE49-F238E27FC236}">
              <a16:creationId xmlns:a16="http://schemas.microsoft.com/office/drawing/2014/main" xmlns="" id="{00000000-0008-0000-0200-0000F510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342" name="Text Box 2">
          <a:extLst>
            <a:ext uri="{FF2B5EF4-FFF2-40B4-BE49-F238E27FC236}">
              <a16:creationId xmlns:a16="http://schemas.microsoft.com/office/drawing/2014/main" xmlns="" id="{00000000-0008-0000-0200-0000F610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343" name="Text Box 1">
          <a:extLst>
            <a:ext uri="{FF2B5EF4-FFF2-40B4-BE49-F238E27FC236}">
              <a16:creationId xmlns:a16="http://schemas.microsoft.com/office/drawing/2014/main" xmlns="" id="{00000000-0008-0000-0200-0000F710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344" name="Text Box 2">
          <a:extLst>
            <a:ext uri="{FF2B5EF4-FFF2-40B4-BE49-F238E27FC236}">
              <a16:creationId xmlns:a16="http://schemas.microsoft.com/office/drawing/2014/main" xmlns="" id="{00000000-0008-0000-0200-0000F810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345" name="Text Box 1">
          <a:extLst>
            <a:ext uri="{FF2B5EF4-FFF2-40B4-BE49-F238E27FC236}">
              <a16:creationId xmlns:a16="http://schemas.microsoft.com/office/drawing/2014/main" xmlns="" id="{00000000-0008-0000-0200-0000F910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346" name="Text Box 1">
          <a:extLst>
            <a:ext uri="{FF2B5EF4-FFF2-40B4-BE49-F238E27FC236}">
              <a16:creationId xmlns:a16="http://schemas.microsoft.com/office/drawing/2014/main" xmlns="" id="{00000000-0008-0000-0200-0000FA10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347" name="Text Box 4">
          <a:extLst>
            <a:ext uri="{FF2B5EF4-FFF2-40B4-BE49-F238E27FC236}">
              <a16:creationId xmlns:a16="http://schemas.microsoft.com/office/drawing/2014/main" xmlns="" id="{00000000-0008-0000-0200-0000FB10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348" name="Text Box 1">
          <a:extLst>
            <a:ext uri="{FF2B5EF4-FFF2-40B4-BE49-F238E27FC236}">
              <a16:creationId xmlns:a16="http://schemas.microsoft.com/office/drawing/2014/main" xmlns="" id="{00000000-0008-0000-0200-0000FC10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349" name="Text Box 4">
          <a:extLst>
            <a:ext uri="{FF2B5EF4-FFF2-40B4-BE49-F238E27FC236}">
              <a16:creationId xmlns:a16="http://schemas.microsoft.com/office/drawing/2014/main" xmlns="" id="{00000000-0008-0000-0200-0000FD10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350" name="Text Box 1">
          <a:extLst>
            <a:ext uri="{FF2B5EF4-FFF2-40B4-BE49-F238E27FC236}">
              <a16:creationId xmlns:a16="http://schemas.microsoft.com/office/drawing/2014/main" xmlns="" id="{00000000-0008-0000-0200-0000FE10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351" name="Text Box 2">
          <a:extLst>
            <a:ext uri="{FF2B5EF4-FFF2-40B4-BE49-F238E27FC236}">
              <a16:creationId xmlns:a16="http://schemas.microsoft.com/office/drawing/2014/main" xmlns="" id="{00000000-0008-0000-0200-0000FF10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352" name="Text Box 1">
          <a:extLst>
            <a:ext uri="{FF2B5EF4-FFF2-40B4-BE49-F238E27FC236}">
              <a16:creationId xmlns:a16="http://schemas.microsoft.com/office/drawing/2014/main" xmlns="" id="{00000000-0008-0000-0200-0000001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353" name="Text Box 2">
          <a:extLst>
            <a:ext uri="{FF2B5EF4-FFF2-40B4-BE49-F238E27FC236}">
              <a16:creationId xmlns:a16="http://schemas.microsoft.com/office/drawing/2014/main" xmlns="" id="{00000000-0008-0000-0200-0000011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4354" name="Text Box 1">
          <a:extLst>
            <a:ext uri="{FF2B5EF4-FFF2-40B4-BE49-F238E27FC236}">
              <a16:creationId xmlns:a16="http://schemas.microsoft.com/office/drawing/2014/main" xmlns="" id="{00000000-0008-0000-0200-00000211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355" name="Text Box 1">
          <a:extLst>
            <a:ext uri="{FF2B5EF4-FFF2-40B4-BE49-F238E27FC236}">
              <a16:creationId xmlns:a16="http://schemas.microsoft.com/office/drawing/2014/main" xmlns="" id="{00000000-0008-0000-0200-00000311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356" name="Text Box 4">
          <a:extLst>
            <a:ext uri="{FF2B5EF4-FFF2-40B4-BE49-F238E27FC236}">
              <a16:creationId xmlns:a16="http://schemas.microsoft.com/office/drawing/2014/main" xmlns="" id="{00000000-0008-0000-0200-00000411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4357" name="Text Box 1">
          <a:extLst>
            <a:ext uri="{FF2B5EF4-FFF2-40B4-BE49-F238E27FC236}">
              <a16:creationId xmlns:a16="http://schemas.microsoft.com/office/drawing/2014/main" xmlns="" id="{00000000-0008-0000-0200-00000511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4358" name="Text Box 4">
          <a:extLst>
            <a:ext uri="{FF2B5EF4-FFF2-40B4-BE49-F238E27FC236}">
              <a16:creationId xmlns:a16="http://schemas.microsoft.com/office/drawing/2014/main" xmlns="" id="{00000000-0008-0000-0200-00000611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359" name="Text Box 1">
          <a:extLst>
            <a:ext uri="{FF2B5EF4-FFF2-40B4-BE49-F238E27FC236}">
              <a16:creationId xmlns:a16="http://schemas.microsoft.com/office/drawing/2014/main" xmlns="" id="{00000000-0008-0000-0200-00000711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360" name="Text Box 1">
          <a:extLst>
            <a:ext uri="{FF2B5EF4-FFF2-40B4-BE49-F238E27FC236}">
              <a16:creationId xmlns:a16="http://schemas.microsoft.com/office/drawing/2014/main" xmlns="" id="{00000000-0008-0000-0200-00000811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361" name="Text Box 4">
          <a:extLst>
            <a:ext uri="{FF2B5EF4-FFF2-40B4-BE49-F238E27FC236}">
              <a16:creationId xmlns:a16="http://schemas.microsoft.com/office/drawing/2014/main" xmlns="" id="{00000000-0008-0000-0200-00000911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362" name="Text Box 1">
          <a:extLst>
            <a:ext uri="{FF2B5EF4-FFF2-40B4-BE49-F238E27FC236}">
              <a16:creationId xmlns:a16="http://schemas.microsoft.com/office/drawing/2014/main" xmlns="" id="{00000000-0008-0000-0200-00000A11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363" name="Text Box 4">
          <a:extLst>
            <a:ext uri="{FF2B5EF4-FFF2-40B4-BE49-F238E27FC236}">
              <a16:creationId xmlns:a16="http://schemas.microsoft.com/office/drawing/2014/main" xmlns="" id="{00000000-0008-0000-0200-00000B11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364" name="Text Box 1">
          <a:extLst>
            <a:ext uri="{FF2B5EF4-FFF2-40B4-BE49-F238E27FC236}">
              <a16:creationId xmlns:a16="http://schemas.microsoft.com/office/drawing/2014/main" xmlns="" id="{00000000-0008-0000-0200-00000C1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365" name="Text Box 2">
          <a:extLst>
            <a:ext uri="{FF2B5EF4-FFF2-40B4-BE49-F238E27FC236}">
              <a16:creationId xmlns:a16="http://schemas.microsoft.com/office/drawing/2014/main" xmlns="" id="{00000000-0008-0000-0200-00000D1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366" name="Text Box 1">
          <a:extLst>
            <a:ext uri="{FF2B5EF4-FFF2-40B4-BE49-F238E27FC236}">
              <a16:creationId xmlns:a16="http://schemas.microsoft.com/office/drawing/2014/main" xmlns="" id="{00000000-0008-0000-0200-00000E1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367" name="Text Box 2">
          <a:extLst>
            <a:ext uri="{FF2B5EF4-FFF2-40B4-BE49-F238E27FC236}">
              <a16:creationId xmlns:a16="http://schemas.microsoft.com/office/drawing/2014/main" xmlns="" id="{00000000-0008-0000-0200-00000F1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368" name="Text Box 1">
          <a:extLst>
            <a:ext uri="{FF2B5EF4-FFF2-40B4-BE49-F238E27FC236}">
              <a16:creationId xmlns:a16="http://schemas.microsoft.com/office/drawing/2014/main" xmlns="" id="{00000000-0008-0000-0200-00001011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369" name="Text Box 4">
          <a:extLst>
            <a:ext uri="{FF2B5EF4-FFF2-40B4-BE49-F238E27FC236}">
              <a16:creationId xmlns:a16="http://schemas.microsoft.com/office/drawing/2014/main" xmlns="" id="{00000000-0008-0000-0200-00001111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4370" name="Text Box 1">
          <a:extLst>
            <a:ext uri="{FF2B5EF4-FFF2-40B4-BE49-F238E27FC236}">
              <a16:creationId xmlns:a16="http://schemas.microsoft.com/office/drawing/2014/main" xmlns="" id="{00000000-0008-0000-0200-00001211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4371" name="Text Box 4">
          <a:extLst>
            <a:ext uri="{FF2B5EF4-FFF2-40B4-BE49-F238E27FC236}">
              <a16:creationId xmlns:a16="http://schemas.microsoft.com/office/drawing/2014/main" xmlns="" id="{00000000-0008-0000-0200-00001311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2" name="Text Box 1">
          <a:extLst>
            <a:ext uri="{FF2B5EF4-FFF2-40B4-BE49-F238E27FC236}">
              <a16:creationId xmlns:a16="http://schemas.microsoft.com/office/drawing/2014/main" xmlns="" id="{00000000-0008-0000-0200-0000141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3" name="Text Box 2">
          <a:extLst>
            <a:ext uri="{FF2B5EF4-FFF2-40B4-BE49-F238E27FC236}">
              <a16:creationId xmlns:a16="http://schemas.microsoft.com/office/drawing/2014/main" xmlns="" id="{00000000-0008-0000-0200-0000151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4" name="Text Box 1">
          <a:extLst>
            <a:ext uri="{FF2B5EF4-FFF2-40B4-BE49-F238E27FC236}">
              <a16:creationId xmlns:a16="http://schemas.microsoft.com/office/drawing/2014/main" xmlns="" id="{00000000-0008-0000-0200-0000161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5" name="Text Box 2">
          <a:extLst>
            <a:ext uri="{FF2B5EF4-FFF2-40B4-BE49-F238E27FC236}">
              <a16:creationId xmlns:a16="http://schemas.microsoft.com/office/drawing/2014/main" xmlns="" id="{00000000-0008-0000-0200-0000171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6" name="Text Box 1">
          <a:extLst>
            <a:ext uri="{FF2B5EF4-FFF2-40B4-BE49-F238E27FC236}">
              <a16:creationId xmlns:a16="http://schemas.microsoft.com/office/drawing/2014/main" xmlns="" id="{00000000-0008-0000-0200-0000181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7" name="Text Box 2">
          <a:extLst>
            <a:ext uri="{FF2B5EF4-FFF2-40B4-BE49-F238E27FC236}">
              <a16:creationId xmlns:a16="http://schemas.microsoft.com/office/drawing/2014/main" xmlns="" id="{00000000-0008-0000-0200-0000191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8" name="Text Box 1">
          <a:extLst>
            <a:ext uri="{FF2B5EF4-FFF2-40B4-BE49-F238E27FC236}">
              <a16:creationId xmlns:a16="http://schemas.microsoft.com/office/drawing/2014/main" xmlns="" id="{00000000-0008-0000-0200-00001A1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379" name="Text Box 2">
          <a:extLst>
            <a:ext uri="{FF2B5EF4-FFF2-40B4-BE49-F238E27FC236}">
              <a16:creationId xmlns:a16="http://schemas.microsoft.com/office/drawing/2014/main" xmlns="" id="{00000000-0008-0000-0200-00001B11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4380" name="Text Box 4">
          <a:extLst>
            <a:ext uri="{FF2B5EF4-FFF2-40B4-BE49-F238E27FC236}">
              <a16:creationId xmlns:a16="http://schemas.microsoft.com/office/drawing/2014/main" xmlns="" id="{00000000-0008-0000-0200-00001C11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4381" name="Text Box 1">
          <a:extLst>
            <a:ext uri="{FF2B5EF4-FFF2-40B4-BE49-F238E27FC236}">
              <a16:creationId xmlns:a16="http://schemas.microsoft.com/office/drawing/2014/main" xmlns="" id="{00000000-0008-0000-0200-00001D11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4382" name="Text Box 4">
          <a:extLst>
            <a:ext uri="{FF2B5EF4-FFF2-40B4-BE49-F238E27FC236}">
              <a16:creationId xmlns:a16="http://schemas.microsoft.com/office/drawing/2014/main" xmlns="" id="{00000000-0008-0000-0200-00001E11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383" name="Text Box 1">
          <a:extLst>
            <a:ext uri="{FF2B5EF4-FFF2-40B4-BE49-F238E27FC236}">
              <a16:creationId xmlns:a16="http://schemas.microsoft.com/office/drawing/2014/main" xmlns="" id="{00000000-0008-0000-0200-00001F1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384" name="Text Box 2">
          <a:extLst>
            <a:ext uri="{FF2B5EF4-FFF2-40B4-BE49-F238E27FC236}">
              <a16:creationId xmlns:a16="http://schemas.microsoft.com/office/drawing/2014/main" xmlns="" id="{00000000-0008-0000-0200-0000201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385" name="Text Box 1">
          <a:extLst>
            <a:ext uri="{FF2B5EF4-FFF2-40B4-BE49-F238E27FC236}">
              <a16:creationId xmlns:a16="http://schemas.microsoft.com/office/drawing/2014/main" xmlns="" id="{00000000-0008-0000-0200-0000211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386" name="Text Box 2">
          <a:extLst>
            <a:ext uri="{FF2B5EF4-FFF2-40B4-BE49-F238E27FC236}">
              <a16:creationId xmlns:a16="http://schemas.microsoft.com/office/drawing/2014/main" xmlns="" id="{00000000-0008-0000-0200-0000221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387" name="Text Box 1">
          <a:extLst>
            <a:ext uri="{FF2B5EF4-FFF2-40B4-BE49-F238E27FC236}">
              <a16:creationId xmlns:a16="http://schemas.microsoft.com/office/drawing/2014/main" xmlns="" id="{00000000-0008-0000-0200-00002311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388" name="Text Box 4">
          <a:extLst>
            <a:ext uri="{FF2B5EF4-FFF2-40B4-BE49-F238E27FC236}">
              <a16:creationId xmlns:a16="http://schemas.microsoft.com/office/drawing/2014/main" xmlns="" id="{00000000-0008-0000-0200-00002411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389" name="Text Box 1">
          <a:extLst>
            <a:ext uri="{FF2B5EF4-FFF2-40B4-BE49-F238E27FC236}">
              <a16:creationId xmlns:a16="http://schemas.microsoft.com/office/drawing/2014/main" xmlns="" id="{00000000-0008-0000-0200-00002511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390" name="Text Box 4">
          <a:extLst>
            <a:ext uri="{FF2B5EF4-FFF2-40B4-BE49-F238E27FC236}">
              <a16:creationId xmlns:a16="http://schemas.microsoft.com/office/drawing/2014/main" xmlns="" id="{00000000-0008-0000-0200-00002611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391" name="Text Box 1">
          <a:extLst>
            <a:ext uri="{FF2B5EF4-FFF2-40B4-BE49-F238E27FC236}">
              <a16:creationId xmlns:a16="http://schemas.microsoft.com/office/drawing/2014/main" xmlns="" id="{00000000-0008-0000-0200-00002711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392" name="Text Box 2">
          <a:extLst>
            <a:ext uri="{FF2B5EF4-FFF2-40B4-BE49-F238E27FC236}">
              <a16:creationId xmlns:a16="http://schemas.microsoft.com/office/drawing/2014/main" xmlns="" id="{00000000-0008-0000-0200-00002811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393" name="Text Box 1">
          <a:extLst>
            <a:ext uri="{FF2B5EF4-FFF2-40B4-BE49-F238E27FC236}">
              <a16:creationId xmlns:a16="http://schemas.microsoft.com/office/drawing/2014/main" xmlns="" id="{00000000-0008-0000-0200-00002911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394" name="Text Box 2">
          <a:extLst>
            <a:ext uri="{FF2B5EF4-FFF2-40B4-BE49-F238E27FC236}">
              <a16:creationId xmlns:a16="http://schemas.microsoft.com/office/drawing/2014/main" xmlns="" id="{00000000-0008-0000-0200-00002A11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4395" name="Text Box 1">
          <a:extLst>
            <a:ext uri="{FF2B5EF4-FFF2-40B4-BE49-F238E27FC236}">
              <a16:creationId xmlns:a16="http://schemas.microsoft.com/office/drawing/2014/main" xmlns="" id="{00000000-0008-0000-0200-00002B11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396" name="Text Box 1">
          <a:extLst>
            <a:ext uri="{FF2B5EF4-FFF2-40B4-BE49-F238E27FC236}">
              <a16:creationId xmlns:a16="http://schemas.microsoft.com/office/drawing/2014/main" xmlns="" id="{00000000-0008-0000-0200-00002C11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397" name="Text Box 4">
          <a:extLst>
            <a:ext uri="{FF2B5EF4-FFF2-40B4-BE49-F238E27FC236}">
              <a16:creationId xmlns:a16="http://schemas.microsoft.com/office/drawing/2014/main" xmlns="" id="{00000000-0008-0000-0200-00002D11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4398" name="Text Box 1">
          <a:extLst>
            <a:ext uri="{FF2B5EF4-FFF2-40B4-BE49-F238E27FC236}">
              <a16:creationId xmlns:a16="http://schemas.microsoft.com/office/drawing/2014/main" xmlns="" id="{00000000-0008-0000-0200-00002E11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4399" name="Text Box 4">
          <a:extLst>
            <a:ext uri="{FF2B5EF4-FFF2-40B4-BE49-F238E27FC236}">
              <a16:creationId xmlns:a16="http://schemas.microsoft.com/office/drawing/2014/main" xmlns="" id="{00000000-0008-0000-0200-00002F11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400" name="Text Box 1">
          <a:extLst>
            <a:ext uri="{FF2B5EF4-FFF2-40B4-BE49-F238E27FC236}">
              <a16:creationId xmlns:a16="http://schemas.microsoft.com/office/drawing/2014/main" xmlns="" id="{00000000-0008-0000-0200-00003011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401" name="Text Box 4">
          <a:extLst>
            <a:ext uri="{FF2B5EF4-FFF2-40B4-BE49-F238E27FC236}">
              <a16:creationId xmlns:a16="http://schemas.microsoft.com/office/drawing/2014/main" xmlns="" id="{00000000-0008-0000-0200-00003111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402" name="Text Box 1">
          <a:extLst>
            <a:ext uri="{FF2B5EF4-FFF2-40B4-BE49-F238E27FC236}">
              <a16:creationId xmlns:a16="http://schemas.microsoft.com/office/drawing/2014/main" xmlns="" id="{00000000-0008-0000-0200-00003211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403" name="Text Box 4">
          <a:extLst>
            <a:ext uri="{FF2B5EF4-FFF2-40B4-BE49-F238E27FC236}">
              <a16:creationId xmlns:a16="http://schemas.microsoft.com/office/drawing/2014/main" xmlns="" id="{00000000-0008-0000-0200-00003311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404" name="Text Box 1">
          <a:extLst>
            <a:ext uri="{FF2B5EF4-FFF2-40B4-BE49-F238E27FC236}">
              <a16:creationId xmlns:a16="http://schemas.microsoft.com/office/drawing/2014/main" xmlns="" id="{00000000-0008-0000-0200-0000341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405" name="Text Box 2">
          <a:extLst>
            <a:ext uri="{FF2B5EF4-FFF2-40B4-BE49-F238E27FC236}">
              <a16:creationId xmlns:a16="http://schemas.microsoft.com/office/drawing/2014/main" xmlns="" id="{00000000-0008-0000-0200-0000351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406" name="Text Box 1">
          <a:extLst>
            <a:ext uri="{FF2B5EF4-FFF2-40B4-BE49-F238E27FC236}">
              <a16:creationId xmlns:a16="http://schemas.microsoft.com/office/drawing/2014/main" xmlns="" id="{00000000-0008-0000-0200-0000361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407" name="Text Box 2">
          <a:extLst>
            <a:ext uri="{FF2B5EF4-FFF2-40B4-BE49-F238E27FC236}">
              <a16:creationId xmlns:a16="http://schemas.microsoft.com/office/drawing/2014/main" xmlns="" id="{00000000-0008-0000-0200-00003711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408" name="Text Box 1">
          <a:extLst>
            <a:ext uri="{FF2B5EF4-FFF2-40B4-BE49-F238E27FC236}">
              <a16:creationId xmlns:a16="http://schemas.microsoft.com/office/drawing/2014/main" xmlns="" id="{00000000-0008-0000-0200-00003811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409" name="Text Box 4">
          <a:extLst>
            <a:ext uri="{FF2B5EF4-FFF2-40B4-BE49-F238E27FC236}">
              <a16:creationId xmlns:a16="http://schemas.microsoft.com/office/drawing/2014/main" xmlns="" id="{00000000-0008-0000-0200-00003911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4410" name="Text Box 1">
          <a:extLst>
            <a:ext uri="{FF2B5EF4-FFF2-40B4-BE49-F238E27FC236}">
              <a16:creationId xmlns:a16="http://schemas.microsoft.com/office/drawing/2014/main" xmlns="" id="{00000000-0008-0000-0200-00003A11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4411" name="Text Box 4">
          <a:extLst>
            <a:ext uri="{FF2B5EF4-FFF2-40B4-BE49-F238E27FC236}">
              <a16:creationId xmlns:a16="http://schemas.microsoft.com/office/drawing/2014/main" xmlns="" id="{00000000-0008-0000-0200-00003B11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412" name="Text Box 1">
          <a:extLst>
            <a:ext uri="{FF2B5EF4-FFF2-40B4-BE49-F238E27FC236}">
              <a16:creationId xmlns:a16="http://schemas.microsoft.com/office/drawing/2014/main" xmlns="" id="{00000000-0008-0000-0200-00003C1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413" name="Text Box 2">
          <a:extLst>
            <a:ext uri="{FF2B5EF4-FFF2-40B4-BE49-F238E27FC236}">
              <a16:creationId xmlns:a16="http://schemas.microsoft.com/office/drawing/2014/main" xmlns="" id="{00000000-0008-0000-0200-00003D1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414" name="Text Box 1">
          <a:extLst>
            <a:ext uri="{FF2B5EF4-FFF2-40B4-BE49-F238E27FC236}">
              <a16:creationId xmlns:a16="http://schemas.microsoft.com/office/drawing/2014/main" xmlns="" id="{00000000-0008-0000-0200-00003E1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415" name="Text Box 2">
          <a:extLst>
            <a:ext uri="{FF2B5EF4-FFF2-40B4-BE49-F238E27FC236}">
              <a16:creationId xmlns:a16="http://schemas.microsoft.com/office/drawing/2014/main" xmlns="" id="{00000000-0008-0000-0200-00003F1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416" name="Text Box 1">
          <a:extLst>
            <a:ext uri="{FF2B5EF4-FFF2-40B4-BE49-F238E27FC236}">
              <a16:creationId xmlns:a16="http://schemas.microsoft.com/office/drawing/2014/main" xmlns="" id="{00000000-0008-0000-0200-0000401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417" name="Text Box 2">
          <a:extLst>
            <a:ext uri="{FF2B5EF4-FFF2-40B4-BE49-F238E27FC236}">
              <a16:creationId xmlns:a16="http://schemas.microsoft.com/office/drawing/2014/main" xmlns="" id="{00000000-0008-0000-0200-0000411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418" name="Text Box 1">
          <a:extLst>
            <a:ext uri="{FF2B5EF4-FFF2-40B4-BE49-F238E27FC236}">
              <a16:creationId xmlns:a16="http://schemas.microsoft.com/office/drawing/2014/main" xmlns="" id="{00000000-0008-0000-0200-0000421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419" name="Text Box 2">
          <a:extLst>
            <a:ext uri="{FF2B5EF4-FFF2-40B4-BE49-F238E27FC236}">
              <a16:creationId xmlns:a16="http://schemas.microsoft.com/office/drawing/2014/main" xmlns="" id="{00000000-0008-0000-0200-00004311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4420" name="Text Box 4">
          <a:extLst>
            <a:ext uri="{FF2B5EF4-FFF2-40B4-BE49-F238E27FC236}">
              <a16:creationId xmlns:a16="http://schemas.microsoft.com/office/drawing/2014/main" xmlns="" id="{00000000-0008-0000-0200-00004411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4421" name="Text Box 1">
          <a:extLst>
            <a:ext uri="{FF2B5EF4-FFF2-40B4-BE49-F238E27FC236}">
              <a16:creationId xmlns:a16="http://schemas.microsoft.com/office/drawing/2014/main" xmlns="" id="{00000000-0008-0000-0200-00004511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4422" name="Text Box 4">
          <a:extLst>
            <a:ext uri="{FF2B5EF4-FFF2-40B4-BE49-F238E27FC236}">
              <a16:creationId xmlns:a16="http://schemas.microsoft.com/office/drawing/2014/main" xmlns="" id="{00000000-0008-0000-0200-00004611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423" name="Text Box 1">
          <a:extLst>
            <a:ext uri="{FF2B5EF4-FFF2-40B4-BE49-F238E27FC236}">
              <a16:creationId xmlns:a16="http://schemas.microsoft.com/office/drawing/2014/main" xmlns="" id="{00000000-0008-0000-0200-0000471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424" name="Text Box 2">
          <a:extLst>
            <a:ext uri="{FF2B5EF4-FFF2-40B4-BE49-F238E27FC236}">
              <a16:creationId xmlns:a16="http://schemas.microsoft.com/office/drawing/2014/main" xmlns="" id="{00000000-0008-0000-0200-0000481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425" name="Text Box 1">
          <a:extLst>
            <a:ext uri="{FF2B5EF4-FFF2-40B4-BE49-F238E27FC236}">
              <a16:creationId xmlns:a16="http://schemas.microsoft.com/office/drawing/2014/main" xmlns="" id="{00000000-0008-0000-0200-0000491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426" name="Text Box 2">
          <a:extLst>
            <a:ext uri="{FF2B5EF4-FFF2-40B4-BE49-F238E27FC236}">
              <a16:creationId xmlns:a16="http://schemas.microsoft.com/office/drawing/2014/main" xmlns="" id="{00000000-0008-0000-0200-00004A1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427" name="Text Box 1">
          <a:extLst>
            <a:ext uri="{FF2B5EF4-FFF2-40B4-BE49-F238E27FC236}">
              <a16:creationId xmlns:a16="http://schemas.microsoft.com/office/drawing/2014/main" xmlns="" id="{00000000-0008-0000-0200-00004B11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428" name="Text Box 4">
          <a:extLst>
            <a:ext uri="{FF2B5EF4-FFF2-40B4-BE49-F238E27FC236}">
              <a16:creationId xmlns:a16="http://schemas.microsoft.com/office/drawing/2014/main" xmlns="" id="{00000000-0008-0000-0200-00004C11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429" name="Text Box 1">
          <a:extLst>
            <a:ext uri="{FF2B5EF4-FFF2-40B4-BE49-F238E27FC236}">
              <a16:creationId xmlns:a16="http://schemas.microsoft.com/office/drawing/2014/main" xmlns="" id="{00000000-0008-0000-0200-00004D11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430" name="Text Box 4">
          <a:extLst>
            <a:ext uri="{FF2B5EF4-FFF2-40B4-BE49-F238E27FC236}">
              <a16:creationId xmlns:a16="http://schemas.microsoft.com/office/drawing/2014/main" xmlns="" id="{00000000-0008-0000-0200-00004E11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431" name="Text Box 1">
          <a:extLst>
            <a:ext uri="{FF2B5EF4-FFF2-40B4-BE49-F238E27FC236}">
              <a16:creationId xmlns:a16="http://schemas.microsoft.com/office/drawing/2014/main" xmlns="" id="{00000000-0008-0000-0200-00004F11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432" name="Text Box 2">
          <a:extLst>
            <a:ext uri="{FF2B5EF4-FFF2-40B4-BE49-F238E27FC236}">
              <a16:creationId xmlns:a16="http://schemas.microsoft.com/office/drawing/2014/main" xmlns="" id="{00000000-0008-0000-0200-00005011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433" name="Text Box 1">
          <a:extLst>
            <a:ext uri="{FF2B5EF4-FFF2-40B4-BE49-F238E27FC236}">
              <a16:creationId xmlns:a16="http://schemas.microsoft.com/office/drawing/2014/main" xmlns="" id="{00000000-0008-0000-0200-00005111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434" name="Text Box 2">
          <a:extLst>
            <a:ext uri="{FF2B5EF4-FFF2-40B4-BE49-F238E27FC236}">
              <a16:creationId xmlns:a16="http://schemas.microsoft.com/office/drawing/2014/main" xmlns="" id="{00000000-0008-0000-0200-00005211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4435" name="Text Box 1">
          <a:extLst>
            <a:ext uri="{FF2B5EF4-FFF2-40B4-BE49-F238E27FC236}">
              <a16:creationId xmlns:a16="http://schemas.microsoft.com/office/drawing/2014/main" xmlns="" id="{00000000-0008-0000-0200-00005311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436" name="Text Box 1">
          <a:extLst>
            <a:ext uri="{FF2B5EF4-FFF2-40B4-BE49-F238E27FC236}">
              <a16:creationId xmlns:a16="http://schemas.microsoft.com/office/drawing/2014/main" xmlns="" id="{00000000-0008-0000-0200-00005411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437" name="Text Box 4">
          <a:extLst>
            <a:ext uri="{FF2B5EF4-FFF2-40B4-BE49-F238E27FC236}">
              <a16:creationId xmlns:a16="http://schemas.microsoft.com/office/drawing/2014/main" xmlns="" id="{00000000-0008-0000-0200-00005511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4438" name="Text Box 1">
          <a:extLst>
            <a:ext uri="{FF2B5EF4-FFF2-40B4-BE49-F238E27FC236}">
              <a16:creationId xmlns:a16="http://schemas.microsoft.com/office/drawing/2014/main" xmlns="" id="{00000000-0008-0000-0200-00005611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4439" name="Text Box 4">
          <a:extLst>
            <a:ext uri="{FF2B5EF4-FFF2-40B4-BE49-F238E27FC236}">
              <a16:creationId xmlns:a16="http://schemas.microsoft.com/office/drawing/2014/main" xmlns="" id="{00000000-0008-0000-0200-00005711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440" name="Text Box 1">
          <a:extLst>
            <a:ext uri="{FF2B5EF4-FFF2-40B4-BE49-F238E27FC236}">
              <a16:creationId xmlns:a16="http://schemas.microsoft.com/office/drawing/2014/main" xmlns="" id="{00000000-0008-0000-0200-00005811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441" name="Text Box 4">
          <a:extLst>
            <a:ext uri="{FF2B5EF4-FFF2-40B4-BE49-F238E27FC236}">
              <a16:creationId xmlns:a16="http://schemas.microsoft.com/office/drawing/2014/main" xmlns="" id="{00000000-0008-0000-0200-00005911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442" name="Text Box 1">
          <a:extLst>
            <a:ext uri="{FF2B5EF4-FFF2-40B4-BE49-F238E27FC236}">
              <a16:creationId xmlns:a16="http://schemas.microsoft.com/office/drawing/2014/main" xmlns="" id="{00000000-0008-0000-0200-00005A11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443" name="Text Box 4">
          <a:extLst>
            <a:ext uri="{FF2B5EF4-FFF2-40B4-BE49-F238E27FC236}">
              <a16:creationId xmlns:a16="http://schemas.microsoft.com/office/drawing/2014/main" xmlns="" id="{00000000-0008-0000-0200-00005B11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444" name="Text Box 1">
          <a:extLst>
            <a:ext uri="{FF2B5EF4-FFF2-40B4-BE49-F238E27FC236}">
              <a16:creationId xmlns:a16="http://schemas.microsoft.com/office/drawing/2014/main" xmlns="" id="{00000000-0008-0000-0200-00005C1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445" name="Text Box 2">
          <a:extLst>
            <a:ext uri="{FF2B5EF4-FFF2-40B4-BE49-F238E27FC236}">
              <a16:creationId xmlns:a16="http://schemas.microsoft.com/office/drawing/2014/main" xmlns="" id="{00000000-0008-0000-0200-00005D1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446" name="Text Box 1">
          <a:extLst>
            <a:ext uri="{FF2B5EF4-FFF2-40B4-BE49-F238E27FC236}">
              <a16:creationId xmlns:a16="http://schemas.microsoft.com/office/drawing/2014/main" xmlns="" id="{00000000-0008-0000-0200-00005E1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447" name="Text Box 2">
          <a:extLst>
            <a:ext uri="{FF2B5EF4-FFF2-40B4-BE49-F238E27FC236}">
              <a16:creationId xmlns:a16="http://schemas.microsoft.com/office/drawing/2014/main" xmlns="" id="{00000000-0008-0000-0200-00005F11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4448" name="Text Box 1">
          <a:extLst>
            <a:ext uri="{FF2B5EF4-FFF2-40B4-BE49-F238E27FC236}">
              <a16:creationId xmlns:a16="http://schemas.microsoft.com/office/drawing/2014/main" xmlns="" id="{00000000-0008-0000-0200-00006011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4449" name="Text Box 4">
          <a:extLst>
            <a:ext uri="{FF2B5EF4-FFF2-40B4-BE49-F238E27FC236}">
              <a16:creationId xmlns:a16="http://schemas.microsoft.com/office/drawing/2014/main" xmlns="" id="{00000000-0008-0000-0200-00006111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4450" name="Text Box 1">
          <a:extLst>
            <a:ext uri="{FF2B5EF4-FFF2-40B4-BE49-F238E27FC236}">
              <a16:creationId xmlns:a16="http://schemas.microsoft.com/office/drawing/2014/main" xmlns="" id="{00000000-0008-0000-0200-00006211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4451" name="Text Box 4">
          <a:extLst>
            <a:ext uri="{FF2B5EF4-FFF2-40B4-BE49-F238E27FC236}">
              <a16:creationId xmlns:a16="http://schemas.microsoft.com/office/drawing/2014/main" xmlns="" id="{00000000-0008-0000-0200-00006311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452" name="Text Box 1">
          <a:extLst>
            <a:ext uri="{FF2B5EF4-FFF2-40B4-BE49-F238E27FC236}">
              <a16:creationId xmlns:a16="http://schemas.microsoft.com/office/drawing/2014/main" xmlns="" id="{00000000-0008-0000-0200-0000641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453" name="Text Box 2">
          <a:extLst>
            <a:ext uri="{FF2B5EF4-FFF2-40B4-BE49-F238E27FC236}">
              <a16:creationId xmlns:a16="http://schemas.microsoft.com/office/drawing/2014/main" xmlns="" id="{00000000-0008-0000-0200-0000651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454" name="Text Box 1">
          <a:extLst>
            <a:ext uri="{FF2B5EF4-FFF2-40B4-BE49-F238E27FC236}">
              <a16:creationId xmlns:a16="http://schemas.microsoft.com/office/drawing/2014/main" xmlns="" id="{00000000-0008-0000-0200-0000661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455" name="Text Box 2">
          <a:extLst>
            <a:ext uri="{FF2B5EF4-FFF2-40B4-BE49-F238E27FC236}">
              <a16:creationId xmlns:a16="http://schemas.microsoft.com/office/drawing/2014/main" xmlns="" id="{00000000-0008-0000-0200-0000671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456" name="Text Box 1">
          <a:extLst>
            <a:ext uri="{FF2B5EF4-FFF2-40B4-BE49-F238E27FC236}">
              <a16:creationId xmlns:a16="http://schemas.microsoft.com/office/drawing/2014/main" xmlns="" id="{00000000-0008-0000-0200-0000681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457" name="Text Box 2">
          <a:extLst>
            <a:ext uri="{FF2B5EF4-FFF2-40B4-BE49-F238E27FC236}">
              <a16:creationId xmlns:a16="http://schemas.microsoft.com/office/drawing/2014/main" xmlns="" id="{00000000-0008-0000-0200-0000691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458" name="Text Box 1">
          <a:extLst>
            <a:ext uri="{FF2B5EF4-FFF2-40B4-BE49-F238E27FC236}">
              <a16:creationId xmlns:a16="http://schemas.microsoft.com/office/drawing/2014/main" xmlns="" id="{00000000-0008-0000-0200-00006A1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459" name="Text Box 2">
          <a:extLst>
            <a:ext uri="{FF2B5EF4-FFF2-40B4-BE49-F238E27FC236}">
              <a16:creationId xmlns:a16="http://schemas.microsoft.com/office/drawing/2014/main" xmlns="" id="{00000000-0008-0000-0200-00006B11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460" name="Text Box 1">
          <a:extLst>
            <a:ext uri="{FF2B5EF4-FFF2-40B4-BE49-F238E27FC236}">
              <a16:creationId xmlns:a16="http://schemas.microsoft.com/office/drawing/2014/main" xmlns="" id="{00000000-0008-0000-0200-00006C11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4461" name="Text Box 4">
          <a:extLst>
            <a:ext uri="{FF2B5EF4-FFF2-40B4-BE49-F238E27FC236}">
              <a16:creationId xmlns:a16="http://schemas.microsoft.com/office/drawing/2014/main" xmlns="" id="{00000000-0008-0000-0200-00006D11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4462" name="Text Box 1">
          <a:extLst>
            <a:ext uri="{FF2B5EF4-FFF2-40B4-BE49-F238E27FC236}">
              <a16:creationId xmlns:a16="http://schemas.microsoft.com/office/drawing/2014/main" xmlns="" id="{00000000-0008-0000-0200-00006E11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4463" name="Text Box 4">
          <a:extLst>
            <a:ext uri="{FF2B5EF4-FFF2-40B4-BE49-F238E27FC236}">
              <a16:creationId xmlns:a16="http://schemas.microsoft.com/office/drawing/2014/main" xmlns="" id="{00000000-0008-0000-0200-00006F11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464" name="Text Box 1">
          <a:extLst>
            <a:ext uri="{FF2B5EF4-FFF2-40B4-BE49-F238E27FC236}">
              <a16:creationId xmlns:a16="http://schemas.microsoft.com/office/drawing/2014/main" xmlns="" id="{00000000-0008-0000-0200-00007011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465" name="Text Box 2">
          <a:extLst>
            <a:ext uri="{FF2B5EF4-FFF2-40B4-BE49-F238E27FC236}">
              <a16:creationId xmlns:a16="http://schemas.microsoft.com/office/drawing/2014/main" xmlns="" id="{00000000-0008-0000-0200-00007111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466" name="Text Box 1">
          <a:extLst>
            <a:ext uri="{FF2B5EF4-FFF2-40B4-BE49-F238E27FC236}">
              <a16:creationId xmlns:a16="http://schemas.microsoft.com/office/drawing/2014/main" xmlns="" id="{00000000-0008-0000-0200-00007211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467" name="Text Box 2">
          <a:extLst>
            <a:ext uri="{FF2B5EF4-FFF2-40B4-BE49-F238E27FC236}">
              <a16:creationId xmlns:a16="http://schemas.microsoft.com/office/drawing/2014/main" xmlns="" id="{00000000-0008-0000-0200-00007311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468" name="Text Box 1">
          <a:extLst>
            <a:ext uri="{FF2B5EF4-FFF2-40B4-BE49-F238E27FC236}">
              <a16:creationId xmlns:a16="http://schemas.microsoft.com/office/drawing/2014/main" xmlns="" id="{00000000-0008-0000-0200-00007411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469" name="Text Box 1">
          <a:extLst>
            <a:ext uri="{FF2B5EF4-FFF2-40B4-BE49-F238E27FC236}">
              <a16:creationId xmlns:a16="http://schemas.microsoft.com/office/drawing/2014/main" xmlns="" id="{00000000-0008-0000-0200-00007511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470" name="Text Box 4">
          <a:extLst>
            <a:ext uri="{FF2B5EF4-FFF2-40B4-BE49-F238E27FC236}">
              <a16:creationId xmlns:a16="http://schemas.microsoft.com/office/drawing/2014/main" xmlns="" id="{00000000-0008-0000-0200-00007611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4471" name="Text Box 1">
          <a:extLst>
            <a:ext uri="{FF2B5EF4-FFF2-40B4-BE49-F238E27FC236}">
              <a16:creationId xmlns:a16="http://schemas.microsoft.com/office/drawing/2014/main" xmlns="" id="{00000000-0008-0000-0200-00007711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4472" name="Text Box 4">
          <a:extLst>
            <a:ext uri="{FF2B5EF4-FFF2-40B4-BE49-F238E27FC236}">
              <a16:creationId xmlns:a16="http://schemas.microsoft.com/office/drawing/2014/main" xmlns="" id="{00000000-0008-0000-0200-00007811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473" name="Text Box 1">
          <a:extLst>
            <a:ext uri="{FF2B5EF4-FFF2-40B4-BE49-F238E27FC236}">
              <a16:creationId xmlns:a16="http://schemas.microsoft.com/office/drawing/2014/main" xmlns="" id="{00000000-0008-0000-0200-00007911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474" name="Text Box 2">
          <a:extLst>
            <a:ext uri="{FF2B5EF4-FFF2-40B4-BE49-F238E27FC236}">
              <a16:creationId xmlns:a16="http://schemas.microsoft.com/office/drawing/2014/main" xmlns="" id="{00000000-0008-0000-0200-00007A11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475" name="Text Box 1">
          <a:extLst>
            <a:ext uri="{FF2B5EF4-FFF2-40B4-BE49-F238E27FC236}">
              <a16:creationId xmlns:a16="http://schemas.microsoft.com/office/drawing/2014/main" xmlns="" id="{00000000-0008-0000-0200-00007B11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476" name="Text Box 2">
          <a:extLst>
            <a:ext uri="{FF2B5EF4-FFF2-40B4-BE49-F238E27FC236}">
              <a16:creationId xmlns:a16="http://schemas.microsoft.com/office/drawing/2014/main" xmlns="" id="{00000000-0008-0000-0200-00007C11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4477" name="Text Box 1">
          <a:extLst>
            <a:ext uri="{FF2B5EF4-FFF2-40B4-BE49-F238E27FC236}">
              <a16:creationId xmlns:a16="http://schemas.microsoft.com/office/drawing/2014/main" xmlns="" id="{00000000-0008-0000-0200-00007D11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4478" name="Text Box 1">
          <a:extLst>
            <a:ext uri="{FF2B5EF4-FFF2-40B4-BE49-F238E27FC236}">
              <a16:creationId xmlns:a16="http://schemas.microsoft.com/office/drawing/2014/main" xmlns="" id="{00000000-0008-0000-0200-00007E11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4479" name="Text Box 4">
          <a:extLst>
            <a:ext uri="{FF2B5EF4-FFF2-40B4-BE49-F238E27FC236}">
              <a16:creationId xmlns:a16="http://schemas.microsoft.com/office/drawing/2014/main" xmlns="" id="{00000000-0008-0000-0200-00007F11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4480" name="Text Box 1">
          <a:extLst>
            <a:ext uri="{FF2B5EF4-FFF2-40B4-BE49-F238E27FC236}">
              <a16:creationId xmlns:a16="http://schemas.microsoft.com/office/drawing/2014/main" xmlns="" id="{00000000-0008-0000-0200-00008011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4481" name="Text Box 4">
          <a:extLst>
            <a:ext uri="{FF2B5EF4-FFF2-40B4-BE49-F238E27FC236}">
              <a16:creationId xmlns:a16="http://schemas.microsoft.com/office/drawing/2014/main" xmlns="" id="{00000000-0008-0000-0200-00008111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482" name="Text Box 1">
          <a:extLst>
            <a:ext uri="{FF2B5EF4-FFF2-40B4-BE49-F238E27FC236}">
              <a16:creationId xmlns:a16="http://schemas.microsoft.com/office/drawing/2014/main" xmlns="" id="{00000000-0008-0000-0200-00008211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483" name="Text Box 1">
          <a:extLst>
            <a:ext uri="{FF2B5EF4-FFF2-40B4-BE49-F238E27FC236}">
              <a16:creationId xmlns:a16="http://schemas.microsoft.com/office/drawing/2014/main" xmlns="" id="{00000000-0008-0000-0200-00008311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484" name="Text Box 4">
          <a:extLst>
            <a:ext uri="{FF2B5EF4-FFF2-40B4-BE49-F238E27FC236}">
              <a16:creationId xmlns:a16="http://schemas.microsoft.com/office/drawing/2014/main" xmlns="" id="{00000000-0008-0000-0200-00008411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4485" name="Text Box 1">
          <a:extLst>
            <a:ext uri="{FF2B5EF4-FFF2-40B4-BE49-F238E27FC236}">
              <a16:creationId xmlns:a16="http://schemas.microsoft.com/office/drawing/2014/main" xmlns="" id="{00000000-0008-0000-0200-00008511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4486" name="Text Box 4">
          <a:extLst>
            <a:ext uri="{FF2B5EF4-FFF2-40B4-BE49-F238E27FC236}">
              <a16:creationId xmlns:a16="http://schemas.microsoft.com/office/drawing/2014/main" xmlns="" id="{00000000-0008-0000-0200-00008611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487" name="Text Box 1">
          <a:extLst>
            <a:ext uri="{FF2B5EF4-FFF2-40B4-BE49-F238E27FC236}">
              <a16:creationId xmlns:a16="http://schemas.microsoft.com/office/drawing/2014/main" xmlns="" id="{00000000-0008-0000-0200-00008711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488" name="Text Box 2">
          <a:extLst>
            <a:ext uri="{FF2B5EF4-FFF2-40B4-BE49-F238E27FC236}">
              <a16:creationId xmlns:a16="http://schemas.microsoft.com/office/drawing/2014/main" xmlns="" id="{00000000-0008-0000-0200-00008811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489" name="Text Box 1">
          <a:extLst>
            <a:ext uri="{FF2B5EF4-FFF2-40B4-BE49-F238E27FC236}">
              <a16:creationId xmlns:a16="http://schemas.microsoft.com/office/drawing/2014/main" xmlns="" id="{00000000-0008-0000-0200-00008911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490" name="Text Box 2">
          <a:extLst>
            <a:ext uri="{FF2B5EF4-FFF2-40B4-BE49-F238E27FC236}">
              <a16:creationId xmlns:a16="http://schemas.microsoft.com/office/drawing/2014/main" xmlns="" id="{00000000-0008-0000-0200-00008A11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4491" name="Text Box 1">
          <a:extLst>
            <a:ext uri="{FF2B5EF4-FFF2-40B4-BE49-F238E27FC236}">
              <a16:creationId xmlns:a16="http://schemas.microsoft.com/office/drawing/2014/main" xmlns="" id="{00000000-0008-0000-0200-00008B11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4492" name="Text Box 4">
          <a:extLst>
            <a:ext uri="{FF2B5EF4-FFF2-40B4-BE49-F238E27FC236}">
              <a16:creationId xmlns:a16="http://schemas.microsoft.com/office/drawing/2014/main" xmlns="" id="{00000000-0008-0000-0200-00008C11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4493" name="Text Box 1">
          <a:extLst>
            <a:ext uri="{FF2B5EF4-FFF2-40B4-BE49-F238E27FC236}">
              <a16:creationId xmlns:a16="http://schemas.microsoft.com/office/drawing/2014/main" xmlns="" id="{00000000-0008-0000-0200-00008D11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4494" name="Text Box 4">
          <a:extLst>
            <a:ext uri="{FF2B5EF4-FFF2-40B4-BE49-F238E27FC236}">
              <a16:creationId xmlns:a16="http://schemas.microsoft.com/office/drawing/2014/main" xmlns="" id="{00000000-0008-0000-0200-00008E11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495" name="Text Box 1">
          <a:extLst>
            <a:ext uri="{FF2B5EF4-FFF2-40B4-BE49-F238E27FC236}">
              <a16:creationId xmlns:a16="http://schemas.microsoft.com/office/drawing/2014/main" xmlns="" id="{00000000-0008-0000-0200-00008F11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496" name="Text Box 2">
          <a:extLst>
            <a:ext uri="{FF2B5EF4-FFF2-40B4-BE49-F238E27FC236}">
              <a16:creationId xmlns:a16="http://schemas.microsoft.com/office/drawing/2014/main" xmlns="" id="{00000000-0008-0000-0200-00009011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497" name="Text Box 1">
          <a:extLst>
            <a:ext uri="{FF2B5EF4-FFF2-40B4-BE49-F238E27FC236}">
              <a16:creationId xmlns:a16="http://schemas.microsoft.com/office/drawing/2014/main" xmlns="" id="{00000000-0008-0000-0200-00009111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498" name="Text Box 2">
          <a:extLst>
            <a:ext uri="{FF2B5EF4-FFF2-40B4-BE49-F238E27FC236}">
              <a16:creationId xmlns:a16="http://schemas.microsoft.com/office/drawing/2014/main" xmlns="" id="{00000000-0008-0000-0200-00009211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499" name="Text Box 1">
          <a:extLst>
            <a:ext uri="{FF2B5EF4-FFF2-40B4-BE49-F238E27FC236}">
              <a16:creationId xmlns:a16="http://schemas.microsoft.com/office/drawing/2014/main" xmlns="" id="{00000000-0008-0000-0200-00009311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500" name="Text Box 2">
          <a:extLst>
            <a:ext uri="{FF2B5EF4-FFF2-40B4-BE49-F238E27FC236}">
              <a16:creationId xmlns:a16="http://schemas.microsoft.com/office/drawing/2014/main" xmlns="" id="{00000000-0008-0000-0200-00009411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501" name="Text Box 1">
          <a:extLst>
            <a:ext uri="{FF2B5EF4-FFF2-40B4-BE49-F238E27FC236}">
              <a16:creationId xmlns:a16="http://schemas.microsoft.com/office/drawing/2014/main" xmlns="" id="{00000000-0008-0000-0200-00009511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502" name="Text Box 2">
          <a:extLst>
            <a:ext uri="{FF2B5EF4-FFF2-40B4-BE49-F238E27FC236}">
              <a16:creationId xmlns:a16="http://schemas.microsoft.com/office/drawing/2014/main" xmlns="" id="{00000000-0008-0000-0200-00009611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503" name="Text Box 1">
          <a:extLst>
            <a:ext uri="{FF2B5EF4-FFF2-40B4-BE49-F238E27FC236}">
              <a16:creationId xmlns:a16="http://schemas.microsoft.com/office/drawing/2014/main" xmlns="" id="{00000000-0008-0000-0200-00009711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4504" name="Text Box 4">
          <a:extLst>
            <a:ext uri="{FF2B5EF4-FFF2-40B4-BE49-F238E27FC236}">
              <a16:creationId xmlns:a16="http://schemas.microsoft.com/office/drawing/2014/main" xmlns="" id="{00000000-0008-0000-0200-00009811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4505" name="Text Box 1">
          <a:extLst>
            <a:ext uri="{FF2B5EF4-FFF2-40B4-BE49-F238E27FC236}">
              <a16:creationId xmlns:a16="http://schemas.microsoft.com/office/drawing/2014/main" xmlns="" id="{00000000-0008-0000-0200-00009911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4506" name="Text Box 4">
          <a:extLst>
            <a:ext uri="{FF2B5EF4-FFF2-40B4-BE49-F238E27FC236}">
              <a16:creationId xmlns:a16="http://schemas.microsoft.com/office/drawing/2014/main" xmlns="" id="{00000000-0008-0000-0200-00009A11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507" name="Text Box 1">
          <a:extLst>
            <a:ext uri="{FF2B5EF4-FFF2-40B4-BE49-F238E27FC236}">
              <a16:creationId xmlns:a16="http://schemas.microsoft.com/office/drawing/2014/main" xmlns="" id="{00000000-0008-0000-0200-00009B11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508" name="Text Box 2">
          <a:extLst>
            <a:ext uri="{FF2B5EF4-FFF2-40B4-BE49-F238E27FC236}">
              <a16:creationId xmlns:a16="http://schemas.microsoft.com/office/drawing/2014/main" xmlns="" id="{00000000-0008-0000-0200-00009C11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509" name="Text Box 1">
          <a:extLst>
            <a:ext uri="{FF2B5EF4-FFF2-40B4-BE49-F238E27FC236}">
              <a16:creationId xmlns:a16="http://schemas.microsoft.com/office/drawing/2014/main" xmlns="" id="{00000000-0008-0000-0200-00009D11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510" name="Text Box 2">
          <a:extLst>
            <a:ext uri="{FF2B5EF4-FFF2-40B4-BE49-F238E27FC236}">
              <a16:creationId xmlns:a16="http://schemas.microsoft.com/office/drawing/2014/main" xmlns="" id="{00000000-0008-0000-0200-00009E11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511" name="Text Box 1">
          <a:extLst>
            <a:ext uri="{FF2B5EF4-FFF2-40B4-BE49-F238E27FC236}">
              <a16:creationId xmlns:a16="http://schemas.microsoft.com/office/drawing/2014/main" xmlns="" id="{00000000-0008-0000-0200-00009F11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512" name="Text Box 1">
          <a:extLst>
            <a:ext uri="{FF2B5EF4-FFF2-40B4-BE49-F238E27FC236}">
              <a16:creationId xmlns:a16="http://schemas.microsoft.com/office/drawing/2014/main" xmlns="" id="{00000000-0008-0000-0200-0000A011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513" name="Text Box 4">
          <a:extLst>
            <a:ext uri="{FF2B5EF4-FFF2-40B4-BE49-F238E27FC236}">
              <a16:creationId xmlns:a16="http://schemas.microsoft.com/office/drawing/2014/main" xmlns="" id="{00000000-0008-0000-0200-0000A111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4514" name="Text Box 1">
          <a:extLst>
            <a:ext uri="{FF2B5EF4-FFF2-40B4-BE49-F238E27FC236}">
              <a16:creationId xmlns:a16="http://schemas.microsoft.com/office/drawing/2014/main" xmlns="" id="{00000000-0008-0000-0200-0000A211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4515" name="Text Box 4">
          <a:extLst>
            <a:ext uri="{FF2B5EF4-FFF2-40B4-BE49-F238E27FC236}">
              <a16:creationId xmlns:a16="http://schemas.microsoft.com/office/drawing/2014/main" xmlns="" id="{00000000-0008-0000-0200-0000A311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516" name="Text Box 1">
          <a:extLst>
            <a:ext uri="{FF2B5EF4-FFF2-40B4-BE49-F238E27FC236}">
              <a16:creationId xmlns:a16="http://schemas.microsoft.com/office/drawing/2014/main" xmlns="" id="{00000000-0008-0000-0200-0000A411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517" name="Text Box 2">
          <a:extLst>
            <a:ext uri="{FF2B5EF4-FFF2-40B4-BE49-F238E27FC236}">
              <a16:creationId xmlns:a16="http://schemas.microsoft.com/office/drawing/2014/main" xmlns="" id="{00000000-0008-0000-0200-0000A511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518" name="Text Box 1">
          <a:extLst>
            <a:ext uri="{FF2B5EF4-FFF2-40B4-BE49-F238E27FC236}">
              <a16:creationId xmlns:a16="http://schemas.microsoft.com/office/drawing/2014/main" xmlns="" id="{00000000-0008-0000-0200-0000A611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519" name="Text Box 2">
          <a:extLst>
            <a:ext uri="{FF2B5EF4-FFF2-40B4-BE49-F238E27FC236}">
              <a16:creationId xmlns:a16="http://schemas.microsoft.com/office/drawing/2014/main" xmlns="" id="{00000000-0008-0000-0200-0000A711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4520" name="Text Box 1">
          <a:extLst>
            <a:ext uri="{FF2B5EF4-FFF2-40B4-BE49-F238E27FC236}">
              <a16:creationId xmlns:a16="http://schemas.microsoft.com/office/drawing/2014/main" xmlns="" id="{00000000-0008-0000-0200-0000A811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4521" name="Text Box 1">
          <a:extLst>
            <a:ext uri="{FF2B5EF4-FFF2-40B4-BE49-F238E27FC236}">
              <a16:creationId xmlns:a16="http://schemas.microsoft.com/office/drawing/2014/main" xmlns="" id="{00000000-0008-0000-0200-0000A911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4522" name="Text Box 4">
          <a:extLst>
            <a:ext uri="{FF2B5EF4-FFF2-40B4-BE49-F238E27FC236}">
              <a16:creationId xmlns:a16="http://schemas.microsoft.com/office/drawing/2014/main" xmlns="" id="{00000000-0008-0000-0200-0000AA11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4523" name="Text Box 1">
          <a:extLst>
            <a:ext uri="{FF2B5EF4-FFF2-40B4-BE49-F238E27FC236}">
              <a16:creationId xmlns:a16="http://schemas.microsoft.com/office/drawing/2014/main" xmlns="" id="{00000000-0008-0000-0200-0000AB11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4524" name="Text Box 4">
          <a:extLst>
            <a:ext uri="{FF2B5EF4-FFF2-40B4-BE49-F238E27FC236}">
              <a16:creationId xmlns:a16="http://schemas.microsoft.com/office/drawing/2014/main" xmlns="" id="{00000000-0008-0000-0200-0000AC11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525" name="Text Box 1">
          <a:extLst>
            <a:ext uri="{FF2B5EF4-FFF2-40B4-BE49-F238E27FC236}">
              <a16:creationId xmlns:a16="http://schemas.microsoft.com/office/drawing/2014/main" xmlns="" id="{00000000-0008-0000-0200-0000AD11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526" name="Text Box 1">
          <a:extLst>
            <a:ext uri="{FF2B5EF4-FFF2-40B4-BE49-F238E27FC236}">
              <a16:creationId xmlns:a16="http://schemas.microsoft.com/office/drawing/2014/main" xmlns="" id="{00000000-0008-0000-0200-0000AE11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527" name="Text Box 4">
          <a:extLst>
            <a:ext uri="{FF2B5EF4-FFF2-40B4-BE49-F238E27FC236}">
              <a16:creationId xmlns:a16="http://schemas.microsoft.com/office/drawing/2014/main" xmlns="" id="{00000000-0008-0000-0200-0000AF11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4528" name="Text Box 1">
          <a:extLst>
            <a:ext uri="{FF2B5EF4-FFF2-40B4-BE49-F238E27FC236}">
              <a16:creationId xmlns:a16="http://schemas.microsoft.com/office/drawing/2014/main" xmlns="" id="{00000000-0008-0000-0200-0000B011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4529" name="Text Box 4">
          <a:extLst>
            <a:ext uri="{FF2B5EF4-FFF2-40B4-BE49-F238E27FC236}">
              <a16:creationId xmlns:a16="http://schemas.microsoft.com/office/drawing/2014/main" xmlns="" id="{00000000-0008-0000-0200-0000B111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530" name="Text Box 1">
          <a:extLst>
            <a:ext uri="{FF2B5EF4-FFF2-40B4-BE49-F238E27FC236}">
              <a16:creationId xmlns:a16="http://schemas.microsoft.com/office/drawing/2014/main" xmlns="" id="{00000000-0008-0000-0200-0000B211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531" name="Text Box 2">
          <a:extLst>
            <a:ext uri="{FF2B5EF4-FFF2-40B4-BE49-F238E27FC236}">
              <a16:creationId xmlns:a16="http://schemas.microsoft.com/office/drawing/2014/main" xmlns="" id="{00000000-0008-0000-0200-0000B311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532" name="Text Box 1">
          <a:extLst>
            <a:ext uri="{FF2B5EF4-FFF2-40B4-BE49-F238E27FC236}">
              <a16:creationId xmlns:a16="http://schemas.microsoft.com/office/drawing/2014/main" xmlns="" id="{00000000-0008-0000-0200-0000B411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533" name="Text Box 2">
          <a:extLst>
            <a:ext uri="{FF2B5EF4-FFF2-40B4-BE49-F238E27FC236}">
              <a16:creationId xmlns:a16="http://schemas.microsoft.com/office/drawing/2014/main" xmlns="" id="{00000000-0008-0000-0200-0000B511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4534" name="Text Box 1">
          <a:extLst>
            <a:ext uri="{FF2B5EF4-FFF2-40B4-BE49-F238E27FC236}">
              <a16:creationId xmlns:a16="http://schemas.microsoft.com/office/drawing/2014/main" xmlns="" id="{00000000-0008-0000-0200-0000B611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4535" name="Text Box 4">
          <a:extLst>
            <a:ext uri="{FF2B5EF4-FFF2-40B4-BE49-F238E27FC236}">
              <a16:creationId xmlns:a16="http://schemas.microsoft.com/office/drawing/2014/main" xmlns="" id="{00000000-0008-0000-0200-0000B711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4536" name="Text Box 1">
          <a:extLst>
            <a:ext uri="{FF2B5EF4-FFF2-40B4-BE49-F238E27FC236}">
              <a16:creationId xmlns:a16="http://schemas.microsoft.com/office/drawing/2014/main" xmlns="" id="{00000000-0008-0000-0200-0000B811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4537" name="Text Box 4">
          <a:extLst>
            <a:ext uri="{FF2B5EF4-FFF2-40B4-BE49-F238E27FC236}">
              <a16:creationId xmlns:a16="http://schemas.microsoft.com/office/drawing/2014/main" xmlns="" id="{00000000-0008-0000-0200-0000B911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538" name="Text Box 1">
          <a:extLst>
            <a:ext uri="{FF2B5EF4-FFF2-40B4-BE49-F238E27FC236}">
              <a16:creationId xmlns:a16="http://schemas.microsoft.com/office/drawing/2014/main" xmlns="" id="{00000000-0008-0000-0200-0000BA1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539" name="Text Box 2">
          <a:extLst>
            <a:ext uri="{FF2B5EF4-FFF2-40B4-BE49-F238E27FC236}">
              <a16:creationId xmlns:a16="http://schemas.microsoft.com/office/drawing/2014/main" xmlns="" id="{00000000-0008-0000-0200-0000BB1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540" name="Text Box 1">
          <a:extLst>
            <a:ext uri="{FF2B5EF4-FFF2-40B4-BE49-F238E27FC236}">
              <a16:creationId xmlns:a16="http://schemas.microsoft.com/office/drawing/2014/main" xmlns="" id="{00000000-0008-0000-0200-0000BC1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541" name="Text Box 2">
          <a:extLst>
            <a:ext uri="{FF2B5EF4-FFF2-40B4-BE49-F238E27FC236}">
              <a16:creationId xmlns:a16="http://schemas.microsoft.com/office/drawing/2014/main" xmlns="" id="{00000000-0008-0000-0200-0000BD1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542" name="Text Box 1">
          <a:extLst>
            <a:ext uri="{FF2B5EF4-FFF2-40B4-BE49-F238E27FC236}">
              <a16:creationId xmlns:a16="http://schemas.microsoft.com/office/drawing/2014/main" xmlns="" id="{00000000-0008-0000-0200-0000BE1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543" name="Text Box 2">
          <a:extLst>
            <a:ext uri="{FF2B5EF4-FFF2-40B4-BE49-F238E27FC236}">
              <a16:creationId xmlns:a16="http://schemas.microsoft.com/office/drawing/2014/main" xmlns="" id="{00000000-0008-0000-0200-0000BF1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544" name="Text Box 1">
          <a:extLst>
            <a:ext uri="{FF2B5EF4-FFF2-40B4-BE49-F238E27FC236}">
              <a16:creationId xmlns:a16="http://schemas.microsoft.com/office/drawing/2014/main" xmlns="" id="{00000000-0008-0000-0200-0000C01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545" name="Text Box 2">
          <a:extLst>
            <a:ext uri="{FF2B5EF4-FFF2-40B4-BE49-F238E27FC236}">
              <a16:creationId xmlns:a16="http://schemas.microsoft.com/office/drawing/2014/main" xmlns="" id="{00000000-0008-0000-0200-0000C111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546" name="Text Box 1">
          <a:extLst>
            <a:ext uri="{FF2B5EF4-FFF2-40B4-BE49-F238E27FC236}">
              <a16:creationId xmlns:a16="http://schemas.microsoft.com/office/drawing/2014/main" xmlns="" id="{00000000-0008-0000-0200-0000C211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4547" name="Text Box 4">
          <a:extLst>
            <a:ext uri="{FF2B5EF4-FFF2-40B4-BE49-F238E27FC236}">
              <a16:creationId xmlns:a16="http://schemas.microsoft.com/office/drawing/2014/main" xmlns="" id="{00000000-0008-0000-0200-0000C311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4548" name="Text Box 1">
          <a:extLst>
            <a:ext uri="{FF2B5EF4-FFF2-40B4-BE49-F238E27FC236}">
              <a16:creationId xmlns:a16="http://schemas.microsoft.com/office/drawing/2014/main" xmlns="" id="{00000000-0008-0000-0200-0000C411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4549" name="Text Box 4">
          <a:extLst>
            <a:ext uri="{FF2B5EF4-FFF2-40B4-BE49-F238E27FC236}">
              <a16:creationId xmlns:a16="http://schemas.microsoft.com/office/drawing/2014/main" xmlns="" id="{00000000-0008-0000-0200-0000C511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550" name="Text Box 1">
          <a:extLst>
            <a:ext uri="{FF2B5EF4-FFF2-40B4-BE49-F238E27FC236}">
              <a16:creationId xmlns:a16="http://schemas.microsoft.com/office/drawing/2014/main" xmlns="" id="{00000000-0008-0000-0200-0000C61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551" name="Text Box 2">
          <a:extLst>
            <a:ext uri="{FF2B5EF4-FFF2-40B4-BE49-F238E27FC236}">
              <a16:creationId xmlns:a16="http://schemas.microsoft.com/office/drawing/2014/main" xmlns="" id="{00000000-0008-0000-0200-0000C71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552" name="Text Box 1">
          <a:extLst>
            <a:ext uri="{FF2B5EF4-FFF2-40B4-BE49-F238E27FC236}">
              <a16:creationId xmlns:a16="http://schemas.microsoft.com/office/drawing/2014/main" xmlns="" id="{00000000-0008-0000-0200-0000C81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553" name="Text Box 2">
          <a:extLst>
            <a:ext uri="{FF2B5EF4-FFF2-40B4-BE49-F238E27FC236}">
              <a16:creationId xmlns:a16="http://schemas.microsoft.com/office/drawing/2014/main" xmlns="" id="{00000000-0008-0000-0200-0000C91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554" name="Text Box 1">
          <a:extLst>
            <a:ext uri="{FF2B5EF4-FFF2-40B4-BE49-F238E27FC236}">
              <a16:creationId xmlns:a16="http://schemas.microsoft.com/office/drawing/2014/main" xmlns="" id="{00000000-0008-0000-0200-0000CA11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555" name="Text Box 1">
          <a:extLst>
            <a:ext uri="{FF2B5EF4-FFF2-40B4-BE49-F238E27FC236}">
              <a16:creationId xmlns:a16="http://schemas.microsoft.com/office/drawing/2014/main" xmlns="" id="{00000000-0008-0000-0200-0000CB11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556" name="Text Box 4">
          <a:extLst>
            <a:ext uri="{FF2B5EF4-FFF2-40B4-BE49-F238E27FC236}">
              <a16:creationId xmlns:a16="http://schemas.microsoft.com/office/drawing/2014/main" xmlns="" id="{00000000-0008-0000-0200-0000CC11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4557" name="Text Box 1">
          <a:extLst>
            <a:ext uri="{FF2B5EF4-FFF2-40B4-BE49-F238E27FC236}">
              <a16:creationId xmlns:a16="http://schemas.microsoft.com/office/drawing/2014/main" xmlns="" id="{00000000-0008-0000-0200-0000CD11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4558" name="Text Box 4">
          <a:extLst>
            <a:ext uri="{FF2B5EF4-FFF2-40B4-BE49-F238E27FC236}">
              <a16:creationId xmlns:a16="http://schemas.microsoft.com/office/drawing/2014/main" xmlns="" id="{00000000-0008-0000-0200-0000CE11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559" name="Text Box 1">
          <a:extLst>
            <a:ext uri="{FF2B5EF4-FFF2-40B4-BE49-F238E27FC236}">
              <a16:creationId xmlns:a16="http://schemas.microsoft.com/office/drawing/2014/main" xmlns="" id="{00000000-0008-0000-0200-0000CF11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560" name="Text Box 2">
          <a:extLst>
            <a:ext uri="{FF2B5EF4-FFF2-40B4-BE49-F238E27FC236}">
              <a16:creationId xmlns:a16="http://schemas.microsoft.com/office/drawing/2014/main" xmlns="" id="{00000000-0008-0000-0200-0000D011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561" name="Text Box 1">
          <a:extLst>
            <a:ext uri="{FF2B5EF4-FFF2-40B4-BE49-F238E27FC236}">
              <a16:creationId xmlns:a16="http://schemas.microsoft.com/office/drawing/2014/main" xmlns="" id="{00000000-0008-0000-0200-0000D111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562" name="Text Box 2">
          <a:extLst>
            <a:ext uri="{FF2B5EF4-FFF2-40B4-BE49-F238E27FC236}">
              <a16:creationId xmlns:a16="http://schemas.microsoft.com/office/drawing/2014/main" xmlns="" id="{00000000-0008-0000-0200-0000D211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4563" name="Text Box 1">
          <a:extLst>
            <a:ext uri="{FF2B5EF4-FFF2-40B4-BE49-F238E27FC236}">
              <a16:creationId xmlns:a16="http://schemas.microsoft.com/office/drawing/2014/main" xmlns="" id="{00000000-0008-0000-0200-0000D311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4564" name="Text Box 1">
          <a:extLst>
            <a:ext uri="{FF2B5EF4-FFF2-40B4-BE49-F238E27FC236}">
              <a16:creationId xmlns:a16="http://schemas.microsoft.com/office/drawing/2014/main" xmlns="" id="{00000000-0008-0000-0200-0000D411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4565" name="Text Box 4">
          <a:extLst>
            <a:ext uri="{FF2B5EF4-FFF2-40B4-BE49-F238E27FC236}">
              <a16:creationId xmlns:a16="http://schemas.microsoft.com/office/drawing/2014/main" xmlns="" id="{00000000-0008-0000-0200-0000D511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4566" name="Text Box 1">
          <a:extLst>
            <a:ext uri="{FF2B5EF4-FFF2-40B4-BE49-F238E27FC236}">
              <a16:creationId xmlns:a16="http://schemas.microsoft.com/office/drawing/2014/main" xmlns="" id="{00000000-0008-0000-0200-0000D611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4567" name="Text Box 4">
          <a:extLst>
            <a:ext uri="{FF2B5EF4-FFF2-40B4-BE49-F238E27FC236}">
              <a16:creationId xmlns:a16="http://schemas.microsoft.com/office/drawing/2014/main" xmlns="" id="{00000000-0008-0000-0200-0000D711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568" name="Text Box 1">
          <a:extLst>
            <a:ext uri="{FF2B5EF4-FFF2-40B4-BE49-F238E27FC236}">
              <a16:creationId xmlns:a16="http://schemas.microsoft.com/office/drawing/2014/main" xmlns="" id="{00000000-0008-0000-0200-0000D811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569" name="Text Box 1">
          <a:extLst>
            <a:ext uri="{FF2B5EF4-FFF2-40B4-BE49-F238E27FC236}">
              <a16:creationId xmlns:a16="http://schemas.microsoft.com/office/drawing/2014/main" xmlns="" id="{00000000-0008-0000-0200-0000D911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570" name="Text Box 4">
          <a:extLst>
            <a:ext uri="{FF2B5EF4-FFF2-40B4-BE49-F238E27FC236}">
              <a16:creationId xmlns:a16="http://schemas.microsoft.com/office/drawing/2014/main" xmlns="" id="{00000000-0008-0000-0200-0000DA11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4571" name="Text Box 1">
          <a:extLst>
            <a:ext uri="{FF2B5EF4-FFF2-40B4-BE49-F238E27FC236}">
              <a16:creationId xmlns:a16="http://schemas.microsoft.com/office/drawing/2014/main" xmlns="" id="{00000000-0008-0000-0200-0000DB11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4572" name="Text Box 4">
          <a:extLst>
            <a:ext uri="{FF2B5EF4-FFF2-40B4-BE49-F238E27FC236}">
              <a16:creationId xmlns:a16="http://schemas.microsoft.com/office/drawing/2014/main" xmlns="" id="{00000000-0008-0000-0200-0000DC11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573" name="Text Box 1">
          <a:extLst>
            <a:ext uri="{FF2B5EF4-FFF2-40B4-BE49-F238E27FC236}">
              <a16:creationId xmlns:a16="http://schemas.microsoft.com/office/drawing/2014/main" xmlns="" id="{00000000-0008-0000-0200-0000DD1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574" name="Text Box 2">
          <a:extLst>
            <a:ext uri="{FF2B5EF4-FFF2-40B4-BE49-F238E27FC236}">
              <a16:creationId xmlns:a16="http://schemas.microsoft.com/office/drawing/2014/main" xmlns="" id="{00000000-0008-0000-0200-0000DE1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575" name="Text Box 1">
          <a:extLst>
            <a:ext uri="{FF2B5EF4-FFF2-40B4-BE49-F238E27FC236}">
              <a16:creationId xmlns:a16="http://schemas.microsoft.com/office/drawing/2014/main" xmlns="" id="{00000000-0008-0000-0200-0000DF1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576" name="Text Box 2">
          <a:extLst>
            <a:ext uri="{FF2B5EF4-FFF2-40B4-BE49-F238E27FC236}">
              <a16:creationId xmlns:a16="http://schemas.microsoft.com/office/drawing/2014/main" xmlns="" id="{00000000-0008-0000-0200-0000E011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4577" name="Text Box 1">
          <a:extLst>
            <a:ext uri="{FF2B5EF4-FFF2-40B4-BE49-F238E27FC236}">
              <a16:creationId xmlns:a16="http://schemas.microsoft.com/office/drawing/2014/main" xmlns="" id="{00000000-0008-0000-0200-0000E111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4578" name="Text Box 4">
          <a:extLst>
            <a:ext uri="{FF2B5EF4-FFF2-40B4-BE49-F238E27FC236}">
              <a16:creationId xmlns:a16="http://schemas.microsoft.com/office/drawing/2014/main" xmlns="" id="{00000000-0008-0000-0200-0000E211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4579" name="Text Box 1">
          <a:extLst>
            <a:ext uri="{FF2B5EF4-FFF2-40B4-BE49-F238E27FC236}">
              <a16:creationId xmlns:a16="http://schemas.microsoft.com/office/drawing/2014/main" xmlns="" id="{00000000-0008-0000-0200-0000E311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4580" name="Text Box 4">
          <a:extLst>
            <a:ext uri="{FF2B5EF4-FFF2-40B4-BE49-F238E27FC236}">
              <a16:creationId xmlns:a16="http://schemas.microsoft.com/office/drawing/2014/main" xmlns="" id="{00000000-0008-0000-0200-0000E411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581" name="Text Box 1">
          <a:extLst>
            <a:ext uri="{FF2B5EF4-FFF2-40B4-BE49-F238E27FC236}">
              <a16:creationId xmlns:a16="http://schemas.microsoft.com/office/drawing/2014/main" xmlns="" id="{00000000-0008-0000-0200-0000E51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582" name="Text Box 2">
          <a:extLst>
            <a:ext uri="{FF2B5EF4-FFF2-40B4-BE49-F238E27FC236}">
              <a16:creationId xmlns:a16="http://schemas.microsoft.com/office/drawing/2014/main" xmlns="" id="{00000000-0008-0000-0200-0000E61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583" name="Text Box 1">
          <a:extLst>
            <a:ext uri="{FF2B5EF4-FFF2-40B4-BE49-F238E27FC236}">
              <a16:creationId xmlns:a16="http://schemas.microsoft.com/office/drawing/2014/main" xmlns="" id="{00000000-0008-0000-0200-0000E71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584" name="Text Box 2">
          <a:extLst>
            <a:ext uri="{FF2B5EF4-FFF2-40B4-BE49-F238E27FC236}">
              <a16:creationId xmlns:a16="http://schemas.microsoft.com/office/drawing/2014/main" xmlns="" id="{00000000-0008-0000-0200-0000E81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585" name="Text Box 1">
          <a:extLst>
            <a:ext uri="{FF2B5EF4-FFF2-40B4-BE49-F238E27FC236}">
              <a16:creationId xmlns:a16="http://schemas.microsoft.com/office/drawing/2014/main" xmlns="" id="{00000000-0008-0000-0200-0000E91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586" name="Text Box 2">
          <a:extLst>
            <a:ext uri="{FF2B5EF4-FFF2-40B4-BE49-F238E27FC236}">
              <a16:creationId xmlns:a16="http://schemas.microsoft.com/office/drawing/2014/main" xmlns="" id="{00000000-0008-0000-0200-0000EA1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587" name="Text Box 1">
          <a:extLst>
            <a:ext uri="{FF2B5EF4-FFF2-40B4-BE49-F238E27FC236}">
              <a16:creationId xmlns:a16="http://schemas.microsoft.com/office/drawing/2014/main" xmlns="" id="{00000000-0008-0000-0200-0000EB1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588" name="Text Box 2">
          <a:extLst>
            <a:ext uri="{FF2B5EF4-FFF2-40B4-BE49-F238E27FC236}">
              <a16:creationId xmlns:a16="http://schemas.microsoft.com/office/drawing/2014/main" xmlns="" id="{00000000-0008-0000-0200-0000EC11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589" name="Text Box 1">
          <a:extLst>
            <a:ext uri="{FF2B5EF4-FFF2-40B4-BE49-F238E27FC236}">
              <a16:creationId xmlns:a16="http://schemas.microsoft.com/office/drawing/2014/main" xmlns="" id="{00000000-0008-0000-0200-0000ED11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4590" name="Text Box 4">
          <a:extLst>
            <a:ext uri="{FF2B5EF4-FFF2-40B4-BE49-F238E27FC236}">
              <a16:creationId xmlns:a16="http://schemas.microsoft.com/office/drawing/2014/main" xmlns="" id="{00000000-0008-0000-0200-0000EE11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4591" name="Text Box 1">
          <a:extLst>
            <a:ext uri="{FF2B5EF4-FFF2-40B4-BE49-F238E27FC236}">
              <a16:creationId xmlns:a16="http://schemas.microsoft.com/office/drawing/2014/main" xmlns="" id="{00000000-0008-0000-0200-0000EF11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4592" name="Text Box 4">
          <a:extLst>
            <a:ext uri="{FF2B5EF4-FFF2-40B4-BE49-F238E27FC236}">
              <a16:creationId xmlns:a16="http://schemas.microsoft.com/office/drawing/2014/main" xmlns="" id="{00000000-0008-0000-0200-0000F011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593" name="Text Box 1">
          <a:extLst>
            <a:ext uri="{FF2B5EF4-FFF2-40B4-BE49-F238E27FC236}">
              <a16:creationId xmlns:a16="http://schemas.microsoft.com/office/drawing/2014/main" xmlns="" id="{00000000-0008-0000-0200-0000F11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594" name="Text Box 2">
          <a:extLst>
            <a:ext uri="{FF2B5EF4-FFF2-40B4-BE49-F238E27FC236}">
              <a16:creationId xmlns:a16="http://schemas.microsoft.com/office/drawing/2014/main" xmlns="" id="{00000000-0008-0000-0200-0000F21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595" name="Text Box 1">
          <a:extLst>
            <a:ext uri="{FF2B5EF4-FFF2-40B4-BE49-F238E27FC236}">
              <a16:creationId xmlns:a16="http://schemas.microsoft.com/office/drawing/2014/main" xmlns="" id="{00000000-0008-0000-0200-0000F31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596" name="Text Box 2">
          <a:extLst>
            <a:ext uri="{FF2B5EF4-FFF2-40B4-BE49-F238E27FC236}">
              <a16:creationId xmlns:a16="http://schemas.microsoft.com/office/drawing/2014/main" xmlns="" id="{00000000-0008-0000-0200-0000F411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597" name="Text Box 1">
          <a:extLst>
            <a:ext uri="{FF2B5EF4-FFF2-40B4-BE49-F238E27FC236}">
              <a16:creationId xmlns:a16="http://schemas.microsoft.com/office/drawing/2014/main" xmlns="" id="{00000000-0008-0000-0200-0000F511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598" name="Text Box 1">
          <a:extLst>
            <a:ext uri="{FF2B5EF4-FFF2-40B4-BE49-F238E27FC236}">
              <a16:creationId xmlns:a16="http://schemas.microsoft.com/office/drawing/2014/main" xmlns="" id="{00000000-0008-0000-0200-0000F611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599" name="Text Box 4">
          <a:extLst>
            <a:ext uri="{FF2B5EF4-FFF2-40B4-BE49-F238E27FC236}">
              <a16:creationId xmlns:a16="http://schemas.microsoft.com/office/drawing/2014/main" xmlns="" id="{00000000-0008-0000-0200-0000F711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600" name="Text Box 1">
          <a:extLst>
            <a:ext uri="{FF2B5EF4-FFF2-40B4-BE49-F238E27FC236}">
              <a16:creationId xmlns:a16="http://schemas.microsoft.com/office/drawing/2014/main" xmlns="" id="{00000000-0008-0000-0200-0000F811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601" name="Text Box 4">
          <a:extLst>
            <a:ext uri="{FF2B5EF4-FFF2-40B4-BE49-F238E27FC236}">
              <a16:creationId xmlns:a16="http://schemas.microsoft.com/office/drawing/2014/main" xmlns="" id="{00000000-0008-0000-0200-0000F911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602" name="Text Box 1">
          <a:extLst>
            <a:ext uri="{FF2B5EF4-FFF2-40B4-BE49-F238E27FC236}">
              <a16:creationId xmlns:a16="http://schemas.microsoft.com/office/drawing/2014/main" xmlns="" id="{00000000-0008-0000-0200-0000FA1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603" name="Text Box 2">
          <a:extLst>
            <a:ext uri="{FF2B5EF4-FFF2-40B4-BE49-F238E27FC236}">
              <a16:creationId xmlns:a16="http://schemas.microsoft.com/office/drawing/2014/main" xmlns="" id="{00000000-0008-0000-0200-0000FB1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604" name="Text Box 1">
          <a:extLst>
            <a:ext uri="{FF2B5EF4-FFF2-40B4-BE49-F238E27FC236}">
              <a16:creationId xmlns:a16="http://schemas.microsoft.com/office/drawing/2014/main" xmlns="" id="{00000000-0008-0000-0200-0000FC1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605" name="Text Box 2">
          <a:extLst>
            <a:ext uri="{FF2B5EF4-FFF2-40B4-BE49-F238E27FC236}">
              <a16:creationId xmlns:a16="http://schemas.microsoft.com/office/drawing/2014/main" xmlns="" id="{00000000-0008-0000-0200-0000FD11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4606" name="Text Box 1">
          <a:extLst>
            <a:ext uri="{FF2B5EF4-FFF2-40B4-BE49-F238E27FC236}">
              <a16:creationId xmlns:a16="http://schemas.microsoft.com/office/drawing/2014/main" xmlns="" id="{00000000-0008-0000-0200-0000FE11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607" name="Text Box 1">
          <a:extLst>
            <a:ext uri="{FF2B5EF4-FFF2-40B4-BE49-F238E27FC236}">
              <a16:creationId xmlns:a16="http://schemas.microsoft.com/office/drawing/2014/main" xmlns="" id="{00000000-0008-0000-0200-0000FF11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608" name="Text Box 4">
          <a:extLst>
            <a:ext uri="{FF2B5EF4-FFF2-40B4-BE49-F238E27FC236}">
              <a16:creationId xmlns:a16="http://schemas.microsoft.com/office/drawing/2014/main" xmlns="" id="{00000000-0008-0000-0200-00000012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4609" name="Text Box 1">
          <a:extLst>
            <a:ext uri="{FF2B5EF4-FFF2-40B4-BE49-F238E27FC236}">
              <a16:creationId xmlns:a16="http://schemas.microsoft.com/office/drawing/2014/main" xmlns="" id="{00000000-0008-0000-0200-00000112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4610" name="Text Box 4">
          <a:extLst>
            <a:ext uri="{FF2B5EF4-FFF2-40B4-BE49-F238E27FC236}">
              <a16:creationId xmlns:a16="http://schemas.microsoft.com/office/drawing/2014/main" xmlns="" id="{00000000-0008-0000-0200-00000212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611" name="Text Box 1">
          <a:extLst>
            <a:ext uri="{FF2B5EF4-FFF2-40B4-BE49-F238E27FC236}">
              <a16:creationId xmlns:a16="http://schemas.microsoft.com/office/drawing/2014/main" xmlns="" id="{00000000-0008-0000-0200-00000312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612" name="Text Box 1">
          <a:extLst>
            <a:ext uri="{FF2B5EF4-FFF2-40B4-BE49-F238E27FC236}">
              <a16:creationId xmlns:a16="http://schemas.microsoft.com/office/drawing/2014/main" xmlns="" id="{00000000-0008-0000-0200-00000412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613" name="Text Box 4">
          <a:extLst>
            <a:ext uri="{FF2B5EF4-FFF2-40B4-BE49-F238E27FC236}">
              <a16:creationId xmlns:a16="http://schemas.microsoft.com/office/drawing/2014/main" xmlns="" id="{00000000-0008-0000-0200-00000512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614" name="Text Box 1">
          <a:extLst>
            <a:ext uri="{FF2B5EF4-FFF2-40B4-BE49-F238E27FC236}">
              <a16:creationId xmlns:a16="http://schemas.microsoft.com/office/drawing/2014/main" xmlns="" id="{00000000-0008-0000-0200-00000612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615" name="Text Box 4">
          <a:extLst>
            <a:ext uri="{FF2B5EF4-FFF2-40B4-BE49-F238E27FC236}">
              <a16:creationId xmlns:a16="http://schemas.microsoft.com/office/drawing/2014/main" xmlns="" id="{00000000-0008-0000-0200-00000712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616" name="Text Box 1">
          <a:extLst>
            <a:ext uri="{FF2B5EF4-FFF2-40B4-BE49-F238E27FC236}">
              <a16:creationId xmlns:a16="http://schemas.microsoft.com/office/drawing/2014/main" xmlns="" id="{00000000-0008-0000-0200-0000081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617" name="Text Box 2">
          <a:extLst>
            <a:ext uri="{FF2B5EF4-FFF2-40B4-BE49-F238E27FC236}">
              <a16:creationId xmlns:a16="http://schemas.microsoft.com/office/drawing/2014/main" xmlns="" id="{00000000-0008-0000-0200-0000091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618" name="Text Box 1">
          <a:extLst>
            <a:ext uri="{FF2B5EF4-FFF2-40B4-BE49-F238E27FC236}">
              <a16:creationId xmlns:a16="http://schemas.microsoft.com/office/drawing/2014/main" xmlns="" id="{00000000-0008-0000-0200-00000A1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619" name="Text Box 2">
          <a:extLst>
            <a:ext uri="{FF2B5EF4-FFF2-40B4-BE49-F238E27FC236}">
              <a16:creationId xmlns:a16="http://schemas.microsoft.com/office/drawing/2014/main" xmlns="" id="{00000000-0008-0000-0200-00000B1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620" name="Text Box 1">
          <a:extLst>
            <a:ext uri="{FF2B5EF4-FFF2-40B4-BE49-F238E27FC236}">
              <a16:creationId xmlns:a16="http://schemas.microsoft.com/office/drawing/2014/main" xmlns="" id="{00000000-0008-0000-0200-00000C12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621" name="Text Box 4">
          <a:extLst>
            <a:ext uri="{FF2B5EF4-FFF2-40B4-BE49-F238E27FC236}">
              <a16:creationId xmlns:a16="http://schemas.microsoft.com/office/drawing/2014/main" xmlns="" id="{00000000-0008-0000-0200-00000D12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4622" name="Text Box 1">
          <a:extLst>
            <a:ext uri="{FF2B5EF4-FFF2-40B4-BE49-F238E27FC236}">
              <a16:creationId xmlns:a16="http://schemas.microsoft.com/office/drawing/2014/main" xmlns="" id="{00000000-0008-0000-0200-00000E12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4623" name="Text Box 4">
          <a:extLst>
            <a:ext uri="{FF2B5EF4-FFF2-40B4-BE49-F238E27FC236}">
              <a16:creationId xmlns:a16="http://schemas.microsoft.com/office/drawing/2014/main" xmlns="" id="{00000000-0008-0000-0200-00000F12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624" name="Text Box 1">
          <a:extLst>
            <a:ext uri="{FF2B5EF4-FFF2-40B4-BE49-F238E27FC236}">
              <a16:creationId xmlns:a16="http://schemas.microsoft.com/office/drawing/2014/main" xmlns="" id="{00000000-0008-0000-0200-0000101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625" name="Text Box 2">
          <a:extLst>
            <a:ext uri="{FF2B5EF4-FFF2-40B4-BE49-F238E27FC236}">
              <a16:creationId xmlns:a16="http://schemas.microsoft.com/office/drawing/2014/main" xmlns="" id="{00000000-0008-0000-0200-0000111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626" name="Text Box 1">
          <a:extLst>
            <a:ext uri="{FF2B5EF4-FFF2-40B4-BE49-F238E27FC236}">
              <a16:creationId xmlns:a16="http://schemas.microsoft.com/office/drawing/2014/main" xmlns="" id="{00000000-0008-0000-0200-0000121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627" name="Text Box 2">
          <a:extLst>
            <a:ext uri="{FF2B5EF4-FFF2-40B4-BE49-F238E27FC236}">
              <a16:creationId xmlns:a16="http://schemas.microsoft.com/office/drawing/2014/main" xmlns="" id="{00000000-0008-0000-0200-0000131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628" name="Text Box 1">
          <a:extLst>
            <a:ext uri="{FF2B5EF4-FFF2-40B4-BE49-F238E27FC236}">
              <a16:creationId xmlns:a16="http://schemas.microsoft.com/office/drawing/2014/main" xmlns="" id="{00000000-0008-0000-0200-0000141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629" name="Text Box 2">
          <a:extLst>
            <a:ext uri="{FF2B5EF4-FFF2-40B4-BE49-F238E27FC236}">
              <a16:creationId xmlns:a16="http://schemas.microsoft.com/office/drawing/2014/main" xmlns="" id="{00000000-0008-0000-0200-0000151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630" name="Text Box 1">
          <a:extLst>
            <a:ext uri="{FF2B5EF4-FFF2-40B4-BE49-F238E27FC236}">
              <a16:creationId xmlns:a16="http://schemas.microsoft.com/office/drawing/2014/main" xmlns="" id="{00000000-0008-0000-0200-0000161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631" name="Text Box 2">
          <a:extLst>
            <a:ext uri="{FF2B5EF4-FFF2-40B4-BE49-F238E27FC236}">
              <a16:creationId xmlns:a16="http://schemas.microsoft.com/office/drawing/2014/main" xmlns="" id="{00000000-0008-0000-0200-00001712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4632" name="Text Box 4">
          <a:extLst>
            <a:ext uri="{FF2B5EF4-FFF2-40B4-BE49-F238E27FC236}">
              <a16:creationId xmlns:a16="http://schemas.microsoft.com/office/drawing/2014/main" xmlns="" id="{00000000-0008-0000-0200-00001812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4633" name="Text Box 1">
          <a:extLst>
            <a:ext uri="{FF2B5EF4-FFF2-40B4-BE49-F238E27FC236}">
              <a16:creationId xmlns:a16="http://schemas.microsoft.com/office/drawing/2014/main" xmlns="" id="{00000000-0008-0000-0200-00001912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4634" name="Text Box 4">
          <a:extLst>
            <a:ext uri="{FF2B5EF4-FFF2-40B4-BE49-F238E27FC236}">
              <a16:creationId xmlns:a16="http://schemas.microsoft.com/office/drawing/2014/main" xmlns="" id="{00000000-0008-0000-0200-00001A12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35" name="Text Box 1">
          <a:extLst>
            <a:ext uri="{FF2B5EF4-FFF2-40B4-BE49-F238E27FC236}">
              <a16:creationId xmlns:a16="http://schemas.microsoft.com/office/drawing/2014/main" xmlns="" id="{00000000-0008-0000-0200-00001B1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36" name="Text Box 2">
          <a:extLst>
            <a:ext uri="{FF2B5EF4-FFF2-40B4-BE49-F238E27FC236}">
              <a16:creationId xmlns:a16="http://schemas.microsoft.com/office/drawing/2014/main" xmlns="" id="{00000000-0008-0000-0200-00001C1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37" name="Text Box 1">
          <a:extLst>
            <a:ext uri="{FF2B5EF4-FFF2-40B4-BE49-F238E27FC236}">
              <a16:creationId xmlns:a16="http://schemas.microsoft.com/office/drawing/2014/main" xmlns="" id="{00000000-0008-0000-0200-00001D1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38" name="Text Box 2">
          <a:extLst>
            <a:ext uri="{FF2B5EF4-FFF2-40B4-BE49-F238E27FC236}">
              <a16:creationId xmlns:a16="http://schemas.microsoft.com/office/drawing/2014/main" xmlns="" id="{00000000-0008-0000-0200-00001E1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639" name="Text Box 1">
          <a:extLst>
            <a:ext uri="{FF2B5EF4-FFF2-40B4-BE49-F238E27FC236}">
              <a16:creationId xmlns:a16="http://schemas.microsoft.com/office/drawing/2014/main" xmlns="" id="{00000000-0008-0000-0200-00001F12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640" name="Text Box 4">
          <a:extLst>
            <a:ext uri="{FF2B5EF4-FFF2-40B4-BE49-F238E27FC236}">
              <a16:creationId xmlns:a16="http://schemas.microsoft.com/office/drawing/2014/main" xmlns="" id="{00000000-0008-0000-0200-00002012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641" name="Text Box 1">
          <a:extLst>
            <a:ext uri="{FF2B5EF4-FFF2-40B4-BE49-F238E27FC236}">
              <a16:creationId xmlns:a16="http://schemas.microsoft.com/office/drawing/2014/main" xmlns="" id="{00000000-0008-0000-0200-00002112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642" name="Text Box 4">
          <a:extLst>
            <a:ext uri="{FF2B5EF4-FFF2-40B4-BE49-F238E27FC236}">
              <a16:creationId xmlns:a16="http://schemas.microsoft.com/office/drawing/2014/main" xmlns="" id="{00000000-0008-0000-0200-00002212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643" name="Text Box 1">
          <a:extLst>
            <a:ext uri="{FF2B5EF4-FFF2-40B4-BE49-F238E27FC236}">
              <a16:creationId xmlns:a16="http://schemas.microsoft.com/office/drawing/2014/main" xmlns="" id="{00000000-0008-0000-0200-00002312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644" name="Text Box 2">
          <a:extLst>
            <a:ext uri="{FF2B5EF4-FFF2-40B4-BE49-F238E27FC236}">
              <a16:creationId xmlns:a16="http://schemas.microsoft.com/office/drawing/2014/main" xmlns="" id="{00000000-0008-0000-0200-00002412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645" name="Text Box 1">
          <a:extLst>
            <a:ext uri="{FF2B5EF4-FFF2-40B4-BE49-F238E27FC236}">
              <a16:creationId xmlns:a16="http://schemas.microsoft.com/office/drawing/2014/main" xmlns="" id="{00000000-0008-0000-0200-00002512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646" name="Text Box 2">
          <a:extLst>
            <a:ext uri="{FF2B5EF4-FFF2-40B4-BE49-F238E27FC236}">
              <a16:creationId xmlns:a16="http://schemas.microsoft.com/office/drawing/2014/main" xmlns="" id="{00000000-0008-0000-0200-00002612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4647" name="Text Box 1">
          <a:extLst>
            <a:ext uri="{FF2B5EF4-FFF2-40B4-BE49-F238E27FC236}">
              <a16:creationId xmlns:a16="http://schemas.microsoft.com/office/drawing/2014/main" xmlns="" id="{00000000-0008-0000-0200-00002712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648" name="Text Box 1">
          <a:extLst>
            <a:ext uri="{FF2B5EF4-FFF2-40B4-BE49-F238E27FC236}">
              <a16:creationId xmlns:a16="http://schemas.microsoft.com/office/drawing/2014/main" xmlns="" id="{00000000-0008-0000-0200-00002812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649" name="Text Box 4">
          <a:extLst>
            <a:ext uri="{FF2B5EF4-FFF2-40B4-BE49-F238E27FC236}">
              <a16:creationId xmlns:a16="http://schemas.microsoft.com/office/drawing/2014/main" xmlns="" id="{00000000-0008-0000-0200-00002912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4650" name="Text Box 1">
          <a:extLst>
            <a:ext uri="{FF2B5EF4-FFF2-40B4-BE49-F238E27FC236}">
              <a16:creationId xmlns:a16="http://schemas.microsoft.com/office/drawing/2014/main" xmlns="" id="{00000000-0008-0000-0200-00002A12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4651" name="Text Box 4">
          <a:extLst>
            <a:ext uri="{FF2B5EF4-FFF2-40B4-BE49-F238E27FC236}">
              <a16:creationId xmlns:a16="http://schemas.microsoft.com/office/drawing/2014/main" xmlns="" id="{00000000-0008-0000-0200-00002B12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652" name="Text Box 1">
          <a:extLst>
            <a:ext uri="{FF2B5EF4-FFF2-40B4-BE49-F238E27FC236}">
              <a16:creationId xmlns:a16="http://schemas.microsoft.com/office/drawing/2014/main" xmlns="" id="{00000000-0008-0000-0200-00002C12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653" name="Text Box 4">
          <a:extLst>
            <a:ext uri="{FF2B5EF4-FFF2-40B4-BE49-F238E27FC236}">
              <a16:creationId xmlns:a16="http://schemas.microsoft.com/office/drawing/2014/main" xmlns="" id="{00000000-0008-0000-0200-00002D12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654" name="Text Box 1">
          <a:extLst>
            <a:ext uri="{FF2B5EF4-FFF2-40B4-BE49-F238E27FC236}">
              <a16:creationId xmlns:a16="http://schemas.microsoft.com/office/drawing/2014/main" xmlns="" id="{00000000-0008-0000-0200-00002E12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655" name="Text Box 4">
          <a:extLst>
            <a:ext uri="{FF2B5EF4-FFF2-40B4-BE49-F238E27FC236}">
              <a16:creationId xmlns:a16="http://schemas.microsoft.com/office/drawing/2014/main" xmlns="" id="{00000000-0008-0000-0200-00002F12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56" name="Text Box 1">
          <a:extLst>
            <a:ext uri="{FF2B5EF4-FFF2-40B4-BE49-F238E27FC236}">
              <a16:creationId xmlns:a16="http://schemas.microsoft.com/office/drawing/2014/main" xmlns="" id="{00000000-0008-0000-0200-0000301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57" name="Text Box 2">
          <a:extLst>
            <a:ext uri="{FF2B5EF4-FFF2-40B4-BE49-F238E27FC236}">
              <a16:creationId xmlns:a16="http://schemas.microsoft.com/office/drawing/2014/main" xmlns="" id="{00000000-0008-0000-0200-0000311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58" name="Text Box 1">
          <a:extLst>
            <a:ext uri="{FF2B5EF4-FFF2-40B4-BE49-F238E27FC236}">
              <a16:creationId xmlns:a16="http://schemas.microsoft.com/office/drawing/2014/main" xmlns="" id="{00000000-0008-0000-0200-0000321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659" name="Text Box 2">
          <a:extLst>
            <a:ext uri="{FF2B5EF4-FFF2-40B4-BE49-F238E27FC236}">
              <a16:creationId xmlns:a16="http://schemas.microsoft.com/office/drawing/2014/main" xmlns="" id="{00000000-0008-0000-0200-00003312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660" name="Text Box 1">
          <a:extLst>
            <a:ext uri="{FF2B5EF4-FFF2-40B4-BE49-F238E27FC236}">
              <a16:creationId xmlns:a16="http://schemas.microsoft.com/office/drawing/2014/main" xmlns="" id="{00000000-0008-0000-0200-00003412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661" name="Text Box 4">
          <a:extLst>
            <a:ext uri="{FF2B5EF4-FFF2-40B4-BE49-F238E27FC236}">
              <a16:creationId xmlns:a16="http://schemas.microsoft.com/office/drawing/2014/main" xmlns="" id="{00000000-0008-0000-0200-00003512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4662" name="Text Box 1">
          <a:extLst>
            <a:ext uri="{FF2B5EF4-FFF2-40B4-BE49-F238E27FC236}">
              <a16:creationId xmlns:a16="http://schemas.microsoft.com/office/drawing/2014/main" xmlns="" id="{00000000-0008-0000-0200-00003612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4663" name="Text Box 4">
          <a:extLst>
            <a:ext uri="{FF2B5EF4-FFF2-40B4-BE49-F238E27FC236}">
              <a16:creationId xmlns:a16="http://schemas.microsoft.com/office/drawing/2014/main" xmlns="" id="{00000000-0008-0000-0200-00003712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664" name="Text Box 1">
          <a:extLst>
            <a:ext uri="{FF2B5EF4-FFF2-40B4-BE49-F238E27FC236}">
              <a16:creationId xmlns:a16="http://schemas.microsoft.com/office/drawing/2014/main" xmlns="" id="{00000000-0008-0000-0200-0000381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665" name="Text Box 2">
          <a:extLst>
            <a:ext uri="{FF2B5EF4-FFF2-40B4-BE49-F238E27FC236}">
              <a16:creationId xmlns:a16="http://schemas.microsoft.com/office/drawing/2014/main" xmlns="" id="{00000000-0008-0000-0200-0000391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666" name="Text Box 1">
          <a:extLst>
            <a:ext uri="{FF2B5EF4-FFF2-40B4-BE49-F238E27FC236}">
              <a16:creationId xmlns:a16="http://schemas.microsoft.com/office/drawing/2014/main" xmlns="" id="{00000000-0008-0000-0200-00003A1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667" name="Text Box 2">
          <a:extLst>
            <a:ext uri="{FF2B5EF4-FFF2-40B4-BE49-F238E27FC236}">
              <a16:creationId xmlns:a16="http://schemas.microsoft.com/office/drawing/2014/main" xmlns="" id="{00000000-0008-0000-0200-00003B1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668" name="Text Box 1">
          <a:extLst>
            <a:ext uri="{FF2B5EF4-FFF2-40B4-BE49-F238E27FC236}">
              <a16:creationId xmlns:a16="http://schemas.microsoft.com/office/drawing/2014/main" xmlns="" id="{00000000-0008-0000-0200-00003C1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669" name="Text Box 2">
          <a:extLst>
            <a:ext uri="{FF2B5EF4-FFF2-40B4-BE49-F238E27FC236}">
              <a16:creationId xmlns:a16="http://schemas.microsoft.com/office/drawing/2014/main" xmlns="" id="{00000000-0008-0000-0200-00003D1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670" name="Text Box 1">
          <a:extLst>
            <a:ext uri="{FF2B5EF4-FFF2-40B4-BE49-F238E27FC236}">
              <a16:creationId xmlns:a16="http://schemas.microsoft.com/office/drawing/2014/main" xmlns="" id="{00000000-0008-0000-0200-00003E1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671" name="Text Box 2">
          <a:extLst>
            <a:ext uri="{FF2B5EF4-FFF2-40B4-BE49-F238E27FC236}">
              <a16:creationId xmlns:a16="http://schemas.microsoft.com/office/drawing/2014/main" xmlns="" id="{00000000-0008-0000-0200-00003F12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4672" name="Text Box 4">
          <a:extLst>
            <a:ext uri="{FF2B5EF4-FFF2-40B4-BE49-F238E27FC236}">
              <a16:creationId xmlns:a16="http://schemas.microsoft.com/office/drawing/2014/main" xmlns="" id="{00000000-0008-0000-0200-00004012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4673" name="Text Box 1">
          <a:extLst>
            <a:ext uri="{FF2B5EF4-FFF2-40B4-BE49-F238E27FC236}">
              <a16:creationId xmlns:a16="http://schemas.microsoft.com/office/drawing/2014/main" xmlns="" id="{00000000-0008-0000-0200-00004112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4674" name="Text Box 4">
          <a:extLst>
            <a:ext uri="{FF2B5EF4-FFF2-40B4-BE49-F238E27FC236}">
              <a16:creationId xmlns:a16="http://schemas.microsoft.com/office/drawing/2014/main" xmlns="" id="{00000000-0008-0000-0200-00004212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675" name="Text Box 1">
          <a:extLst>
            <a:ext uri="{FF2B5EF4-FFF2-40B4-BE49-F238E27FC236}">
              <a16:creationId xmlns:a16="http://schemas.microsoft.com/office/drawing/2014/main" xmlns="" id="{00000000-0008-0000-0200-0000431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676" name="Text Box 2">
          <a:extLst>
            <a:ext uri="{FF2B5EF4-FFF2-40B4-BE49-F238E27FC236}">
              <a16:creationId xmlns:a16="http://schemas.microsoft.com/office/drawing/2014/main" xmlns="" id="{00000000-0008-0000-0200-0000441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677" name="Text Box 1">
          <a:extLst>
            <a:ext uri="{FF2B5EF4-FFF2-40B4-BE49-F238E27FC236}">
              <a16:creationId xmlns:a16="http://schemas.microsoft.com/office/drawing/2014/main" xmlns="" id="{00000000-0008-0000-0200-0000451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678" name="Text Box 2">
          <a:extLst>
            <a:ext uri="{FF2B5EF4-FFF2-40B4-BE49-F238E27FC236}">
              <a16:creationId xmlns:a16="http://schemas.microsoft.com/office/drawing/2014/main" xmlns="" id="{00000000-0008-0000-0200-0000461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679" name="Text Box 1">
          <a:extLst>
            <a:ext uri="{FF2B5EF4-FFF2-40B4-BE49-F238E27FC236}">
              <a16:creationId xmlns:a16="http://schemas.microsoft.com/office/drawing/2014/main" xmlns="" id="{00000000-0008-0000-0200-00004712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680" name="Text Box 4">
          <a:extLst>
            <a:ext uri="{FF2B5EF4-FFF2-40B4-BE49-F238E27FC236}">
              <a16:creationId xmlns:a16="http://schemas.microsoft.com/office/drawing/2014/main" xmlns="" id="{00000000-0008-0000-0200-00004812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681" name="Text Box 1">
          <a:extLst>
            <a:ext uri="{FF2B5EF4-FFF2-40B4-BE49-F238E27FC236}">
              <a16:creationId xmlns:a16="http://schemas.microsoft.com/office/drawing/2014/main" xmlns="" id="{00000000-0008-0000-0200-00004912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682" name="Text Box 4">
          <a:extLst>
            <a:ext uri="{FF2B5EF4-FFF2-40B4-BE49-F238E27FC236}">
              <a16:creationId xmlns:a16="http://schemas.microsoft.com/office/drawing/2014/main" xmlns="" id="{00000000-0008-0000-0200-00004A12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683" name="Text Box 1">
          <a:extLst>
            <a:ext uri="{FF2B5EF4-FFF2-40B4-BE49-F238E27FC236}">
              <a16:creationId xmlns:a16="http://schemas.microsoft.com/office/drawing/2014/main" xmlns="" id="{00000000-0008-0000-0200-00004B12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684" name="Text Box 2">
          <a:extLst>
            <a:ext uri="{FF2B5EF4-FFF2-40B4-BE49-F238E27FC236}">
              <a16:creationId xmlns:a16="http://schemas.microsoft.com/office/drawing/2014/main" xmlns="" id="{00000000-0008-0000-0200-00004C12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685" name="Text Box 1">
          <a:extLst>
            <a:ext uri="{FF2B5EF4-FFF2-40B4-BE49-F238E27FC236}">
              <a16:creationId xmlns:a16="http://schemas.microsoft.com/office/drawing/2014/main" xmlns="" id="{00000000-0008-0000-0200-00004D12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686" name="Text Box 2">
          <a:extLst>
            <a:ext uri="{FF2B5EF4-FFF2-40B4-BE49-F238E27FC236}">
              <a16:creationId xmlns:a16="http://schemas.microsoft.com/office/drawing/2014/main" xmlns="" id="{00000000-0008-0000-0200-00004E12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4687" name="Text Box 1">
          <a:extLst>
            <a:ext uri="{FF2B5EF4-FFF2-40B4-BE49-F238E27FC236}">
              <a16:creationId xmlns:a16="http://schemas.microsoft.com/office/drawing/2014/main" xmlns="" id="{00000000-0008-0000-0200-00004F12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688" name="Text Box 1">
          <a:extLst>
            <a:ext uri="{FF2B5EF4-FFF2-40B4-BE49-F238E27FC236}">
              <a16:creationId xmlns:a16="http://schemas.microsoft.com/office/drawing/2014/main" xmlns="" id="{00000000-0008-0000-0200-00005012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689" name="Text Box 4">
          <a:extLst>
            <a:ext uri="{FF2B5EF4-FFF2-40B4-BE49-F238E27FC236}">
              <a16:creationId xmlns:a16="http://schemas.microsoft.com/office/drawing/2014/main" xmlns="" id="{00000000-0008-0000-0200-00005112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4690" name="Text Box 1">
          <a:extLst>
            <a:ext uri="{FF2B5EF4-FFF2-40B4-BE49-F238E27FC236}">
              <a16:creationId xmlns:a16="http://schemas.microsoft.com/office/drawing/2014/main" xmlns="" id="{00000000-0008-0000-0200-00005212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4691" name="Text Box 4">
          <a:extLst>
            <a:ext uri="{FF2B5EF4-FFF2-40B4-BE49-F238E27FC236}">
              <a16:creationId xmlns:a16="http://schemas.microsoft.com/office/drawing/2014/main" xmlns="" id="{00000000-0008-0000-0200-00005312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692" name="Text Box 1">
          <a:extLst>
            <a:ext uri="{FF2B5EF4-FFF2-40B4-BE49-F238E27FC236}">
              <a16:creationId xmlns:a16="http://schemas.microsoft.com/office/drawing/2014/main" xmlns="" id="{00000000-0008-0000-0200-00005412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693" name="Text Box 4">
          <a:extLst>
            <a:ext uri="{FF2B5EF4-FFF2-40B4-BE49-F238E27FC236}">
              <a16:creationId xmlns:a16="http://schemas.microsoft.com/office/drawing/2014/main" xmlns="" id="{00000000-0008-0000-0200-00005512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694" name="Text Box 1">
          <a:extLst>
            <a:ext uri="{FF2B5EF4-FFF2-40B4-BE49-F238E27FC236}">
              <a16:creationId xmlns:a16="http://schemas.microsoft.com/office/drawing/2014/main" xmlns="" id="{00000000-0008-0000-0200-00005612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695" name="Text Box 4">
          <a:extLst>
            <a:ext uri="{FF2B5EF4-FFF2-40B4-BE49-F238E27FC236}">
              <a16:creationId xmlns:a16="http://schemas.microsoft.com/office/drawing/2014/main" xmlns="" id="{00000000-0008-0000-0200-00005712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696" name="Text Box 1">
          <a:extLst>
            <a:ext uri="{FF2B5EF4-FFF2-40B4-BE49-F238E27FC236}">
              <a16:creationId xmlns:a16="http://schemas.microsoft.com/office/drawing/2014/main" xmlns="" id="{00000000-0008-0000-0200-0000581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697" name="Text Box 2">
          <a:extLst>
            <a:ext uri="{FF2B5EF4-FFF2-40B4-BE49-F238E27FC236}">
              <a16:creationId xmlns:a16="http://schemas.microsoft.com/office/drawing/2014/main" xmlns="" id="{00000000-0008-0000-0200-0000591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698" name="Text Box 1">
          <a:extLst>
            <a:ext uri="{FF2B5EF4-FFF2-40B4-BE49-F238E27FC236}">
              <a16:creationId xmlns:a16="http://schemas.microsoft.com/office/drawing/2014/main" xmlns="" id="{00000000-0008-0000-0200-00005A1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699" name="Text Box 2">
          <a:extLst>
            <a:ext uri="{FF2B5EF4-FFF2-40B4-BE49-F238E27FC236}">
              <a16:creationId xmlns:a16="http://schemas.microsoft.com/office/drawing/2014/main" xmlns="" id="{00000000-0008-0000-0200-00005B12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4700" name="Text Box 1">
          <a:extLst>
            <a:ext uri="{FF2B5EF4-FFF2-40B4-BE49-F238E27FC236}">
              <a16:creationId xmlns:a16="http://schemas.microsoft.com/office/drawing/2014/main" xmlns="" id="{00000000-0008-0000-0200-00005C12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4701" name="Text Box 4">
          <a:extLst>
            <a:ext uri="{FF2B5EF4-FFF2-40B4-BE49-F238E27FC236}">
              <a16:creationId xmlns:a16="http://schemas.microsoft.com/office/drawing/2014/main" xmlns="" id="{00000000-0008-0000-0200-00005D12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4702" name="Text Box 1">
          <a:extLst>
            <a:ext uri="{FF2B5EF4-FFF2-40B4-BE49-F238E27FC236}">
              <a16:creationId xmlns:a16="http://schemas.microsoft.com/office/drawing/2014/main" xmlns="" id="{00000000-0008-0000-0200-00005E12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4703" name="Text Box 4">
          <a:extLst>
            <a:ext uri="{FF2B5EF4-FFF2-40B4-BE49-F238E27FC236}">
              <a16:creationId xmlns:a16="http://schemas.microsoft.com/office/drawing/2014/main" xmlns="" id="{00000000-0008-0000-0200-00005F12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704" name="Text Box 1">
          <a:extLst>
            <a:ext uri="{FF2B5EF4-FFF2-40B4-BE49-F238E27FC236}">
              <a16:creationId xmlns:a16="http://schemas.microsoft.com/office/drawing/2014/main" xmlns="" id="{00000000-0008-0000-0200-0000601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705" name="Text Box 2">
          <a:extLst>
            <a:ext uri="{FF2B5EF4-FFF2-40B4-BE49-F238E27FC236}">
              <a16:creationId xmlns:a16="http://schemas.microsoft.com/office/drawing/2014/main" xmlns="" id="{00000000-0008-0000-0200-0000611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706" name="Text Box 1">
          <a:extLst>
            <a:ext uri="{FF2B5EF4-FFF2-40B4-BE49-F238E27FC236}">
              <a16:creationId xmlns:a16="http://schemas.microsoft.com/office/drawing/2014/main" xmlns="" id="{00000000-0008-0000-0200-0000621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707" name="Text Box 2">
          <a:extLst>
            <a:ext uri="{FF2B5EF4-FFF2-40B4-BE49-F238E27FC236}">
              <a16:creationId xmlns:a16="http://schemas.microsoft.com/office/drawing/2014/main" xmlns="" id="{00000000-0008-0000-0200-0000631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708" name="Text Box 1">
          <a:extLst>
            <a:ext uri="{FF2B5EF4-FFF2-40B4-BE49-F238E27FC236}">
              <a16:creationId xmlns:a16="http://schemas.microsoft.com/office/drawing/2014/main" xmlns="" id="{00000000-0008-0000-0200-0000641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709" name="Text Box 2">
          <a:extLst>
            <a:ext uri="{FF2B5EF4-FFF2-40B4-BE49-F238E27FC236}">
              <a16:creationId xmlns:a16="http://schemas.microsoft.com/office/drawing/2014/main" xmlns="" id="{00000000-0008-0000-0200-0000651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710" name="Text Box 1">
          <a:extLst>
            <a:ext uri="{FF2B5EF4-FFF2-40B4-BE49-F238E27FC236}">
              <a16:creationId xmlns:a16="http://schemas.microsoft.com/office/drawing/2014/main" xmlns="" id="{00000000-0008-0000-0200-0000661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711" name="Text Box 2">
          <a:extLst>
            <a:ext uri="{FF2B5EF4-FFF2-40B4-BE49-F238E27FC236}">
              <a16:creationId xmlns:a16="http://schemas.microsoft.com/office/drawing/2014/main" xmlns="" id="{00000000-0008-0000-0200-00006712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712" name="Text Box 1">
          <a:extLst>
            <a:ext uri="{FF2B5EF4-FFF2-40B4-BE49-F238E27FC236}">
              <a16:creationId xmlns:a16="http://schemas.microsoft.com/office/drawing/2014/main" xmlns="" id="{00000000-0008-0000-0200-00006812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4713" name="Text Box 4">
          <a:extLst>
            <a:ext uri="{FF2B5EF4-FFF2-40B4-BE49-F238E27FC236}">
              <a16:creationId xmlns:a16="http://schemas.microsoft.com/office/drawing/2014/main" xmlns="" id="{00000000-0008-0000-0200-00006912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4714" name="Text Box 1">
          <a:extLst>
            <a:ext uri="{FF2B5EF4-FFF2-40B4-BE49-F238E27FC236}">
              <a16:creationId xmlns:a16="http://schemas.microsoft.com/office/drawing/2014/main" xmlns="" id="{00000000-0008-0000-0200-00006A12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4715" name="Text Box 4">
          <a:extLst>
            <a:ext uri="{FF2B5EF4-FFF2-40B4-BE49-F238E27FC236}">
              <a16:creationId xmlns:a16="http://schemas.microsoft.com/office/drawing/2014/main" xmlns="" id="{00000000-0008-0000-0200-00006B12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716" name="Text Box 1">
          <a:extLst>
            <a:ext uri="{FF2B5EF4-FFF2-40B4-BE49-F238E27FC236}">
              <a16:creationId xmlns:a16="http://schemas.microsoft.com/office/drawing/2014/main" xmlns="" id="{00000000-0008-0000-0200-00006C1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717" name="Text Box 2">
          <a:extLst>
            <a:ext uri="{FF2B5EF4-FFF2-40B4-BE49-F238E27FC236}">
              <a16:creationId xmlns:a16="http://schemas.microsoft.com/office/drawing/2014/main" xmlns="" id="{00000000-0008-0000-0200-00006D1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718" name="Text Box 1">
          <a:extLst>
            <a:ext uri="{FF2B5EF4-FFF2-40B4-BE49-F238E27FC236}">
              <a16:creationId xmlns:a16="http://schemas.microsoft.com/office/drawing/2014/main" xmlns="" id="{00000000-0008-0000-0200-00006E1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719" name="Text Box 2">
          <a:extLst>
            <a:ext uri="{FF2B5EF4-FFF2-40B4-BE49-F238E27FC236}">
              <a16:creationId xmlns:a16="http://schemas.microsoft.com/office/drawing/2014/main" xmlns="" id="{00000000-0008-0000-0200-00006F1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720" name="Text Box 1">
          <a:extLst>
            <a:ext uri="{FF2B5EF4-FFF2-40B4-BE49-F238E27FC236}">
              <a16:creationId xmlns:a16="http://schemas.microsoft.com/office/drawing/2014/main" xmlns="" id="{00000000-0008-0000-0200-00007012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721" name="Text Box 1">
          <a:extLst>
            <a:ext uri="{FF2B5EF4-FFF2-40B4-BE49-F238E27FC236}">
              <a16:creationId xmlns:a16="http://schemas.microsoft.com/office/drawing/2014/main" xmlns="" id="{00000000-0008-0000-0200-00007112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722" name="Text Box 4">
          <a:extLst>
            <a:ext uri="{FF2B5EF4-FFF2-40B4-BE49-F238E27FC236}">
              <a16:creationId xmlns:a16="http://schemas.microsoft.com/office/drawing/2014/main" xmlns="" id="{00000000-0008-0000-0200-00007212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4723" name="Text Box 1">
          <a:extLst>
            <a:ext uri="{FF2B5EF4-FFF2-40B4-BE49-F238E27FC236}">
              <a16:creationId xmlns:a16="http://schemas.microsoft.com/office/drawing/2014/main" xmlns="" id="{00000000-0008-0000-0200-00007312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4724" name="Text Box 4">
          <a:extLst>
            <a:ext uri="{FF2B5EF4-FFF2-40B4-BE49-F238E27FC236}">
              <a16:creationId xmlns:a16="http://schemas.microsoft.com/office/drawing/2014/main" xmlns="" id="{00000000-0008-0000-0200-00007412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725" name="Text Box 1">
          <a:extLst>
            <a:ext uri="{FF2B5EF4-FFF2-40B4-BE49-F238E27FC236}">
              <a16:creationId xmlns:a16="http://schemas.microsoft.com/office/drawing/2014/main" xmlns="" id="{00000000-0008-0000-0200-00007512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726" name="Text Box 2">
          <a:extLst>
            <a:ext uri="{FF2B5EF4-FFF2-40B4-BE49-F238E27FC236}">
              <a16:creationId xmlns:a16="http://schemas.microsoft.com/office/drawing/2014/main" xmlns="" id="{00000000-0008-0000-0200-00007612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727" name="Text Box 1">
          <a:extLst>
            <a:ext uri="{FF2B5EF4-FFF2-40B4-BE49-F238E27FC236}">
              <a16:creationId xmlns:a16="http://schemas.microsoft.com/office/drawing/2014/main" xmlns="" id="{00000000-0008-0000-0200-00007712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728" name="Text Box 2">
          <a:extLst>
            <a:ext uri="{FF2B5EF4-FFF2-40B4-BE49-F238E27FC236}">
              <a16:creationId xmlns:a16="http://schemas.microsoft.com/office/drawing/2014/main" xmlns="" id="{00000000-0008-0000-0200-00007812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4729" name="Text Box 1">
          <a:extLst>
            <a:ext uri="{FF2B5EF4-FFF2-40B4-BE49-F238E27FC236}">
              <a16:creationId xmlns:a16="http://schemas.microsoft.com/office/drawing/2014/main" xmlns="" id="{00000000-0008-0000-0200-00007912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4730" name="Text Box 1">
          <a:extLst>
            <a:ext uri="{FF2B5EF4-FFF2-40B4-BE49-F238E27FC236}">
              <a16:creationId xmlns:a16="http://schemas.microsoft.com/office/drawing/2014/main" xmlns="" id="{00000000-0008-0000-0200-00007A12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4731" name="Text Box 4">
          <a:extLst>
            <a:ext uri="{FF2B5EF4-FFF2-40B4-BE49-F238E27FC236}">
              <a16:creationId xmlns:a16="http://schemas.microsoft.com/office/drawing/2014/main" xmlns="" id="{00000000-0008-0000-0200-00007B12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4732" name="Text Box 1">
          <a:extLst>
            <a:ext uri="{FF2B5EF4-FFF2-40B4-BE49-F238E27FC236}">
              <a16:creationId xmlns:a16="http://schemas.microsoft.com/office/drawing/2014/main" xmlns="" id="{00000000-0008-0000-0200-00007C12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4733" name="Text Box 4">
          <a:extLst>
            <a:ext uri="{FF2B5EF4-FFF2-40B4-BE49-F238E27FC236}">
              <a16:creationId xmlns:a16="http://schemas.microsoft.com/office/drawing/2014/main" xmlns="" id="{00000000-0008-0000-0200-00007D12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734" name="Text Box 1">
          <a:extLst>
            <a:ext uri="{FF2B5EF4-FFF2-40B4-BE49-F238E27FC236}">
              <a16:creationId xmlns:a16="http://schemas.microsoft.com/office/drawing/2014/main" xmlns="" id="{00000000-0008-0000-0200-00007E12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735" name="Text Box 1">
          <a:extLst>
            <a:ext uri="{FF2B5EF4-FFF2-40B4-BE49-F238E27FC236}">
              <a16:creationId xmlns:a16="http://schemas.microsoft.com/office/drawing/2014/main" xmlns="" id="{00000000-0008-0000-0200-00007F12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736" name="Text Box 4">
          <a:extLst>
            <a:ext uri="{FF2B5EF4-FFF2-40B4-BE49-F238E27FC236}">
              <a16:creationId xmlns:a16="http://schemas.microsoft.com/office/drawing/2014/main" xmlns="" id="{00000000-0008-0000-0200-00008012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4737" name="Text Box 1">
          <a:extLst>
            <a:ext uri="{FF2B5EF4-FFF2-40B4-BE49-F238E27FC236}">
              <a16:creationId xmlns:a16="http://schemas.microsoft.com/office/drawing/2014/main" xmlns="" id="{00000000-0008-0000-0200-00008112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4738" name="Text Box 4">
          <a:extLst>
            <a:ext uri="{FF2B5EF4-FFF2-40B4-BE49-F238E27FC236}">
              <a16:creationId xmlns:a16="http://schemas.microsoft.com/office/drawing/2014/main" xmlns="" id="{00000000-0008-0000-0200-00008212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739" name="Text Box 1">
          <a:extLst>
            <a:ext uri="{FF2B5EF4-FFF2-40B4-BE49-F238E27FC236}">
              <a16:creationId xmlns:a16="http://schemas.microsoft.com/office/drawing/2014/main" xmlns="" id="{00000000-0008-0000-0200-0000831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740" name="Text Box 2">
          <a:extLst>
            <a:ext uri="{FF2B5EF4-FFF2-40B4-BE49-F238E27FC236}">
              <a16:creationId xmlns:a16="http://schemas.microsoft.com/office/drawing/2014/main" xmlns="" id="{00000000-0008-0000-0200-0000841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741" name="Text Box 1">
          <a:extLst>
            <a:ext uri="{FF2B5EF4-FFF2-40B4-BE49-F238E27FC236}">
              <a16:creationId xmlns:a16="http://schemas.microsoft.com/office/drawing/2014/main" xmlns="" id="{00000000-0008-0000-0200-0000851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742" name="Text Box 2">
          <a:extLst>
            <a:ext uri="{FF2B5EF4-FFF2-40B4-BE49-F238E27FC236}">
              <a16:creationId xmlns:a16="http://schemas.microsoft.com/office/drawing/2014/main" xmlns="" id="{00000000-0008-0000-0200-00008612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4743" name="Text Box 1">
          <a:extLst>
            <a:ext uri="{FF2B5EF4-FFF2-40B4-BE49-F238E27FC236}">
              <a16:creationId xmlns:a16="http://schemas.microsoft.com/office/drawing/2014/main" xmlns="" id="{00000000-0008-0000-0200-00008712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4744" name="Text Box 4">
          <a:extLst>
            <a:ext uri="{FF2B5EF4-FFF2-40B4-BE49-F238E27FC236}">
              <a16:creationId xmlns:a16="http://schemas.microsoft.com/office/drawing/2014/main" xmlns="" id="{00000000-0008-0000-0200-00008812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4745" name="Text Box 1">
          <a:extLst>
            <a:ext uri="{FF2B5EF4-FFF2-40B4-BE49-F238E27FC236}">
              <a16:creationId xmlns:a16="http://schemas.microsoft.com/office/drawing/2014/main" xmlns="" id="{00000000-0008-0000-0200-00008912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4746" name="Text Box 4">
          <a:extLst>
            <a:ext uri="{FF2B5EF4-FFF2-40B4-BE49-F238E27FC236}">
              <a16:creationId xmlns:a16="http://schemas.microsoft.com/office/drawing/2014/main" xmlns="" id="{00000000-0008-0000-0200-00008A12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747" name="Text Box 1">
          <a:extLst>
            <a:ext uri="{FF2B5EF4-FFF2-40B4-BE49-F238E27FC236}">
              <a16:creationId xmlns:a16="http://schemas.microsoft.com/office/drawing/2014/main" xmlns="" id="{00000000-0008-0000-0200-00008B1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748" name="Text Box 2">
          <a:extLst>
            <a:ext uri="{FF2B5EF4-FFF2-40B4-BE49-F238E27FC236}">
              <a16:creationId xmlns:a16="http://schemas.microsoft.com/office/drawing/2014/main" xmlns="" id="{00000000-0008-0000-0200-00008C1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749" name="Text Box 1">
          <a:extLst>
            <a:ext uri="{FF2B5EF4-FFF2-40B4-BE49-F238E27FC236}">
              <a16:creationId xmlns:a16="http://schemas.microsoft.com/office/drawing/2014/main" xmlns="" id="{00000000-0008-0000-0200-00008D1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750" name="Text Box 2">
          <a:extLst>
            <a:ext uri="{FF2B5EF4-FFF2-40B4-BE49-F238E27FC236}">
              <a16:creationId xmlns:a16="http://schemas.microsoft.com/office/drawing/2014/main" xmlns="" id="{00000000-0008-0000-0200-00008E1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751" name="Text Box 1">
          <a:extLst>
            <a:ext uri="{FF2B5EF4-FFF2-40B4-BE49-F238E27FC236}">
              <a16:creationId xmlns:a16="http://schemas.microsoft.com/office/drawing/2014/main" xmlns="" id="{00000000-0008-0000-0200-00008F1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752" name="Text Box 2">
          <a:extLst>
            <a:ext uri="{FF2B5EF4-FFF2-40B4-BE49-F238E27FC236}">
              <a16:creationId xmlns:a16="http://schemas.microsoft.com/office/drawing/2014/main" xmlns="" id="{00000000-0008-0000-0200-0000901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753" name="Text Box 1">
          <a:extLst>
            <a:ext uri="{FF2B5EF4-FFF2-40B4-BE49-F238E27FC236}">
              <a16:creationId xmlns:a16="http://schemas.microsoft.com/office/drawing/2014/main" xmlns="" id="{00000000-0008-0000-0200-0000911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754" name="Text Box 2">
          <a:extLst>
            <a:ext uri="{FF2B5EF4-FFF2-40B4-BE49-F238E27FC236}">
              <a16:creationId xmlns:a16="http://schemas.microsoft.com/office/drawing/2014/main" xmlns="" id="{00000000-0008-0000-0200-00009212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755" name="Text Box 1">
          <a:extLst>
            <a:ext uri="{FF2B5EF4-FFF2-40B4-BE49-F238E27FC236}">
              <a16:creationId xmlns:a16="http://schemas.microsoft.com/office/drawing/2014/main" xmlns="" id="{00000000-0008-0000-0200-00009312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4756" name="Text Box 4">
          <a:extLst>
            <a:ext uri="{FF2B5EF4-FFF2-40B4-BE49-F238E27FC236}">
              <a16:creationId xmlns:a16="http://schemas.microsoft.com/office/drawing/2014/main" xmlns="" id="{00000000-0008-0000-0200-00009412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4757" name="Text Box 1">
          <a:extLst>
            <a:ext uri="{FF2B5EF4-FFF2-40B4-BE49-F238E27FC236}">
              <a16:creationId xmlns:a16="http://schemas.microsoft.com/office/drawing/2014/main" xmlns="" id="{00000000-0008-0000-0200-00009512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4758" name="Text Box 4">
          <a:extLst>
            <a:ext uri="{FF2B5EF4-FFF2-40B4-BE49-F238E27FC236}">
              <a16:creationId xmlns:a16="http://schemas.microsoft.com/office/drawing/2014/main" xmlns="" id="{00000000-0008-0000-0200-00009612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759" name="Text Box 1">
          <a:extLst>
            <a:ext uri="{FF2B5EF4-FFF2-40B4-BE49-F238E27FC236}">
              <a16:creationId xmlns:a16="http://schemas.microsoft.com/office/drawing/2014/main" xmlns="" id="{00000000-0008-0000-0200-0000971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760" name="Text Box 2">
          <a:extLst>
            <a:ext uri="{FF2B5EF4-FFF2-40B4-BE49-F238E27FC236}">
              <a16:creationId xmlns:a16="http://schemas.microsoft.com/office/drawing/2014/main" xmlns="" id="{00000000-0008-0000-0200-0000981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761" name="Text Box 1">
          <a:extLst>
            <a:ext uri="{FF2B5EF4-FFF2-40B4-BE49-F238E27FC236}">
              <a16:creationId xmlns:a16="http://schemas.microsoft.com/office/drawing/2014/main" xmlns="" id="{00000000-0008-0000-0200-0000991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762" name="Text Box 2">
          <a:extLst>
            <a:ext uri="{FF2B5EF4-FFF2-40B4-BE49-F238E27FC236}">
              <a16:creationId xmlns:a16="http://schemas.microsoft.com/office/drawing/2014/main" xmlns="" id="{00000000-0008-0000-0200-00009A1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763" name="Text Box 1">
          <a:extLst>
            <a:ext uri="{FF2B5EF4-FFF2-40B4-BE49-F238E27FC236}">
              <a16:creationId xmlns:a16="http://schemas.microsoft.com/office/drawing/2014/main" xmlns="" id="{00000000-0008-0000-0200-00009B12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764" name="Text Box 1">
          <a:extLst>
            <a:ext uri="{FF2B5EF4-FFF2-40B4-BE49-F238E27FC236}">
              <a16:creationId xmlns:a16="http://schemas.microsoft.com/office/drawing/2014/main" xmlns="" id="{00000000-0008-0000-0200-00009C12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765" name="Text Box 4">
          <a:extLst>
            <a:ext uri="{FF2B5EF4-FFF2-40B4-BE49-F238E27FC236}">
              <a16:creationId xmlns:a16="http://schemas.microsoft.com/office/drawing/2014/main" xmlns="" id="{00000000-0008-0000-0200-00009D12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4766" name="Text Box 1">
          <a:extLst>
            <a:ext uri="{FF2B5EF4-FFF2-40B4-BE49-F238E27FC236}">
              <a16:creationId xmlns:a16="http://schemas.microsoft.com/office/drawing/2014/main" xmlns="" id="{00000000-0008-0000-0200-00009E12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4767" name="Text Box 4">
          <a:extLst>
            <a:ext uri="{FF2B5EF4-FFF2-40B4-BE49-F238E27FC236}">
              <a16:creationId xmlns:a16="http://schemas.microsoft.com/office/drawing/2014/main" xmlns="" id="{00000000-0008-0000-0200-00009F12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768" name="Text Box 1">
          <a:extLst>
            <a:ext uri="{FF2B5EF4-FFF2-40B4-BE49-F238E27FC236}">
              <a16:creationId xmlns:a16="http://schemas.microsoft.com/office/drawing/2014/main" xmlns="" id="{00000000-0008-0000-0200-0000A012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769" name="Text Box 2">
          <a:extLst>
            <a:ext uri="{FF2B5EF4-FFF2-40B4-BE49-F238E27FC236}">
              <a16:creationId xmlns:a16="http://schemas.microsoft.com/office/drawing/2014/main" xmlns="" id="{00000000-0008-0000-0200-0000A112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770" name="Text Box 1">
          <a:extLst>
            <a:ext uri="{FF2B5EF4-FFF2-40B4-BE49-F238E27FC236}">
              <a16:creationId xmlns:a16="http://schemas.microsoft.com/office/drawing/2014/main" xmlns="" id="{00000000-0008-0000-0200-0000A212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4771" name="Text Box 2">
          <a:extLst>
            <a:ext uri="{FF2B5EF4-FFF2-40B4-BE49-F238E27FC236}">
              <a16:creationId xmlns:a16="http://schemas.microsoft.com/office/drawing/2014/main" xmlns="" id="{00000000-0008-0000-0200-0000A312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4772" name="Text Box 1">
          <a:extLst>
            <a:ext uri="{FF2B5EF4-FFF2-40B4-BE49-F238E27FC236}">
              <a16:creationId xmlns:a16="http://schemas.microsoft.com/office/drawing/2014/main" xmlns="" id="{00000000-0008-0000-0200-0000A412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4773" name="Text Box 1">
          <a:extLst>
            <a:ext uri="{FF2B5EF4-FFF2-40B4-BE49-F238E27FC236}">
              <a16:creationId xmlns:a16="http://schemas.microsoft.com/office/drawing/2014/main" xmlns="" id="{00000000-0008-0000-0200-0000A512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4774" name="Text Box 4">
          <a:extLst>
            <a:ext uri="{FF2B5EF4-FFF2-40B4-BE49-F238E27FC236}">
              <a16:creationId xmlns:a16="http://schemas.microsoft.com/office/drawing/2014/main" xmlns="" id="{00000000-0008-0000-0200-0000A612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4775" name="Text Box 1">
          <a:extLst>
            <a:ext uri="{FF2B5EF4-FFF2-40B4-BE49-F238E27FC236}">
              <a16:creationId xmlns:a16="http://schemas.microsoft.com/office/drawing/2014/main" xmlns="" id="{00000000-0008-0000-0200-0000A712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4776" name="Text Box 4">
          <a:extLst>
            <a:ext uri="{FF2B5EF4-FFF2-40B4-BE49-F238E27FC236}">
              <a16:creationId xmlns:a16="http://schemas.microsoft.com/office/drawing/2014/main" xmlns="" id="{00000000-0008-0000-0200-0000A812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4777" name="Text Box 1">
          <a:extLst>
            <a:ext uri="{FF2B5EF4-FFF2-40B4-BE49-F238E27FC236}">
              <a16:creationId xmlns:a16="http://schemas.microsoft.com/office/drawing/2014/main" xmlns="" id="{00000000-0008-0000-0200-0000A912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778" name="Text Box 1">
          <a:extLst>
            <a:ext uri="{FF2B5EF4-FFF2-40B4-BE49-F238E27FC236}">
              <a16:creationId xmlns:a16="http://schemas.microsoft.com/office/drawing/2014/main" xmlns="" id="{00000000-0008-0000-0200-0000AA12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4779" name="Text Box 4">
          <a:extLst>
            <a:ext uri="{FF2B5EF4-FFF2-40B4-BE49-F238E27FC236}">
              <a16:creationId xmlns:a16="http://schemas.microsoft.com/office/drawing/2014/main" xmlns="" id="{00000000-0008-0000-0200-0000AB12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4780" name="Text Box 1">
          <a:extLst>
            <a:ext uri="{FF2B5EF4-FFF2-40B4-BE49-F238E27FC236}">
              <a16:creationId xmlns:a16="http://schemas.microsoft.com/office/drawing/2014/main" xmlns="" id="{00000000-0008-0000-0200-0000AC12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4781" name="Text Box 4">
          <a:extLst>
            <a:ext uri="{FF2B5EF4-FFF2-40B4-BE49-F238E27FC236}">
              <a16:creationId xmlns:a16="http://schemas.microsoft.com/office/drawing/2014/main" xmlns="" id="{00000000-0008-0000-0200-0000AD12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782" name="Text Box 1">
          <a:extLst>
            <a:ext uri="{FF2B5EF4-FFF2-40B4-BE49-F238E27FC236}">
              <a16:creationId xmlns:a16="http://schemas.microsoft.com/office/drawing/2014/main" xmlns="" id="{00000000-0008-0000-0200-0000AE1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783" name="Text Box 2">
          <a:extLst>
            <a:ext uri="{FF2B5EF4-FFF2-40B4-BE49-F238E27FC236}">
              <a16:creationId xmlns:a16="http://schemas.microsoft.com/office/drawing/2014/main" xmlns="" id="{00000000-0008-0000-0200-0000AF1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784" name="Text Box 1">
          <a:extLst>
            <a:ext uri="{FF2B5EF4-FFF2-40B4-BE49-F238E27FC236}">
              <a16:creationId xmlns:a16="http://schemas.microsoft.com/office/drawing/2014/main" xmlns="" id="{00000000-0008-0000-0200-0000B01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4785" name="Text Box 2">
          <a:extLst>
            <a:ext uri="{FF2B5EF4-FFF2-40B4-BE49-F238E27FC236}">
              <a16:creationId xmlns:a16="http://schemas.microsoft.com/office/drawing/2014/main" xmlns="" id="{00000000-0008-0000-0200-0000B112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4786" name="Text Box 1">
          <a:extLst>
            <a:ext uri="{FF2B5EF4-FFF2-40B4-BE49-F238E27FC236}">
              <a16:creationId xmlns:a16="http://schemas.microsoft.com/office/drawing/2014/main" xmlns="" id="{00000000-0008-0000-0200-0000B212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4787" name="Text Box 4">
          <a:extLst>
            <a:ext uri="{FF2B5EF4-FFF2-40B4-BE49-F238E27FC236}">
              <a16:creationId xmlns:a16="http://schemas.microsoft.com/office/drawing/2014/main" xmlns="" id="{00000000-0008-0000-0200-0000B312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4788" name="Text Box 1">
          <a:extLst>
            <a:ext uri="{FF2B5EF4-FFF2-40B4-BE49-F238E27FC236}">
              <a16:creationId xmlns:a16="http://schemas.microsoft.com/office/drawing/2014/main" xmlns="" id="{00000000-0008-0000-0200-0000B412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4789" name="Text Box 4">
          <a:extLst>
            <a:ext uri="{FF2B5EF4-FFF2-40B4-BE49-F238E27FC236}">
              <a16:creationId xmlns:a16="http://schemas.microsoft.com/office/drawing/2014/main" xmlns="" id="{00000000-0008-0000-0200-0000B512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790" name="Text Box 1">
          <a:extLst>
            <a:ext uri="{FF2B5EF4-FFF2-40B4-BE49-F238E27FC236}">
              <a16:creationId xmlns:a16="http://schemas.microsoft.com/office/drawing/2014/main" xmlns="" id="{00000000-0008-0000-0200-0000B61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791" name="Text Box 2">
          <a:extLst>
            <a:ext uri="{FF2B5EF4-FFF2-40B4-BE49-F238E27FC236}">
              <a16:creationId xmlns:a16="http://schemas.microsoft.com/office/drawing/2014/main" xmlns="" id="{00000000-0008-0000-0200-0000B71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792" name="Text Box 1">
          <a:extLst>
            <a:ext uri="{FF2B5EF4-FFF2-40B4-BE49-F238E27FC236}">
              <a16:creationId xmlns:a16="http://schemas.microsoft.com/office/drawing/2014/main" xmlns="" id="{00000000-0008-0000-0200-0000B81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793" name="Text Box 2">
          <a:extLst>
            <a:ext uri="{FF2B5EF4-FFF2-40B4-BE49-F238E27FC236}">
              <a16:creationId xmlns:a16="http://schemas.microsoft.com/office/drawing/2014/main" xmlns="" id="{00000000-0008-0000-0200-0000B91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794" name="Text Box 1">
          <a:extLst>
            <a:ext uri="{FF2B5EF4-FFF2-40B4-BE49-F238E27FC236}">
              <a16:creationId xmlns:a16="http://schemas.microsoft.com/office/drawing/2014/main" xmlns="" id="{00000000-0008-0000-0200-0000BA1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795" name="Text Box 2">
          <a:extLst>
            <a:ext uri="{FF2B5EF4-FFF2-40B4-BE49-F238E27FC236}">
              <a16:creationId xmlns:a16="http://schemas.microsoft.com/office/drawing/2014/main" xmlns="" id="{00000000-0008-0000-0200-0000BB1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796" name="Text Box 1">
          <a:extLst>
            <a:ext uri="{FF2B5EF4-FFF2-40B4-BE49-F238E27FC236}">
              <a16:creationId xmlns:a16="http://schemas.microsoft.com/office/drawing/2014/main" xmlns="" id="{00000000-0008-0000-0200-0000BC1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4797" name="Text Box 2">
          <a:extLst>
            <a:ext uri="{FF2B5EF4-FFF2-40B4-BE49-F238E27FC236}">
              <a16:creationId xmlns:a16="http://schemas.microsoft.com/office/drawing/2014/main" xmlns="" id="{00000000-0008-0000-0200-0000BD12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798" name="Text Box 1">
          <a:extLst>
            <a:ext uri="{FF2B5EF4-FFF2-40B4-BE49-F238E27FC236}">
              <a16:creationId xmlns:a16="http://schemas.microsoft.com/office/drawing/2014/main" xmlns="" id="{00000000-0008-0000-0200-0000BE12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4799" name="Text Box 4">
          <a:extLst>
            <a:ext uri="{FF2B5EF4-FFF2-40B4-BE49-F238E27FC236}">
              <a16:creationId xmlns:a16="http://schemas.microsoft.com/office/drawing/2014/main" xmlns="" id="{00000000-0008-0000-0200-0000BF12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4800" name="Text Box 1">
          <a:extLst>
            <a:ext uri="{FF2B5EF4-FFF2-40B4-BE49-F238E27FC236}">
              <a16:creationId xmlns:a16="http://schemas.microsoft.com/office/drawing/2014/main" xmlns="" id="{00000000-0008-0000-0200-0000C012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4801" name="Text Box 4">
          <a:extLst>
            <a:ext uri="{FF2B5EF4-FFF2-40B4-BE49-F238E27FC236}">
              <a16:creationId xmlns:a16="http://schemas.microsoft.com/office/drawing/2014/main" xmlns="" id="{00000000-0008-0000-0200-0000C112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802" name="Text Box 1">
          <a:extLst>
            <a:ext uri="{FF2B5EF4-FFF2-40B4-BE49-F238E27FC236}">
              <a16:creationId xmlns:a16="http://schemas.microsoft.com/office/drawing/2014/main" xmlns="" id="{00000000-0008-0000-0200-0000C21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803" name="Text Box 2">
          <a:extLst>
            <a:ext uri="{FF2B5EF4-FFF2-40B4-BE49-F238E27FC236}">
              <a16:creationId xmlns:a16="http://schemas.microsoft.com/office/drawing/2014/main" xmlns="" id="{00000000-0008-0000-0200-0000C31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804" name="Text Box 1">
          <a:extLst>
            <a:ext uri="{FF2B5EF4-FFF2-40B4-BE49-F238E27FC236}">
              <a16:creationId xmlns:a16="http://schemas.microsoft.com/office/drawing/2014/main" xmlns="" id="{00000000-0008-0000-0200-0000C41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805" name="Text Box 2">
          <a:extLst>
            <a:ext uri="{FF2B5EF4-FFF2-40B4-BE49-F238E27FC236}">
              <a16:creationId xmlns:a16="http://schemas.microsoft.com/office/drawing/2014/main" xmlns="" id="{00000000-0008-0000-0200-0000C51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806" name="Text Box 1">
          <a:extLst>
            <a:ext uri="{FF2B5EF4-FFF2-40B4-BE49-F238E27FC236}">
              <a16:creationId xmlns:a16="http://schemas.microsoft.com/office/drawing/2014/main" xmlns="" id="{00000000-0008-0000-0200-0000C612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807" name="Text Box 1">
          <a:extLst>
            <a:ext uri="{FF2B5EF4-FFF2-40B4-BE49-F238E27FC236}">
              <a16:creationId xmlns:a16="http://schemas.microsoft.com/office/drawing/2014/main" xmlns="" id="{00000000-0008-0000-0200-0000C712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808" name="Text Box 4">
          <a:extLst>
            <a:ext uri="{FF2B5EF4-FFF2-40B4-BE49-F238E27FC236}">
              <a16:creationId xmlns:a16="http://schemas.microsoft.com/office/drawing/2014/main" xmlns="" id="{00000000-0008-0000-0200-0000C812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4809" name="Text Box 1">
          <a:extLst>
            <a:ext uri="{FF2B5EF4-FFF2-40B4-BE49-F238E27FC236}">
              <a16:creationId xmlns:a16="http://schemas.microsoft.com/office/drawing/2014/main" xmlns="" id="{00000000-0008-0000-0200-0000C912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4810" name="Text Box 4">
          <a:extLst>
            <a:ext uri="{FF2B5EF4-FFF2-40B4-BE49-F238E27FC236}">
              <a16:creationId xmlns:a16="http://schemas.microsoft.com/office/drawing/2014/main" xmlns="" id="{00000000-0008-0000-0200-0000CA12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811" name="Text Box 1">
          <a:extLst>
            <a:ext uri="{FF2B5EF4-FFF2-40B4-BE49-F238E27FC236}">
              <a16:creationId xmlns:a16="http://schemas.microsoft.com/office/drawing/2014/main" xmlns="" id="{00000000-0008-0000-0200-0000CB12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812" name="Text Box 2">
          <a:extLst>
            <a:ext uri="{FF2B5EF4-FFF2-40B4-BE49-F238E27FC236}">
              <a16:creationId xmlns:a16="http://schemas.microsoft.com/office/drawing/2014/main" xmlns="" id="{00000000-0008-0000-0200-0000CC12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813" name="Text Box 1">
          <a:extLst>
            <a:ext uri="{FF2B5EF4-FFF2-40B4-BE49-F238E27FC236}">
              <a16:creationId xmlns:a16="http://schemas.microsoft.com/office/drawing/2014/main" xmlns="" id="{00000000-0008-0000-0200-0000CD12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4814" name="Text Box 2">
          <a:extLst>
            <a:ext uri="{FF2B5EF4-FFF2-40B4-BE49-F238E27FC236}">
              <a16:creationId xmlns:a16="http://schemas.microsoft.com/office/drawing/2014/main" xmlns="" id="{00000000-0008-0000-0200-0000CE12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4815" name="Text Box 1">
          <a:extLst>
            <a:ext uri="{FF2B5EF4-FFF2-40B4-BE49-F238E27FC236}">
              <a16:creationId xmlns:a16="http://schemas.microsoft.com/office/drawing/2014/main" xmlns="" id="{00000000-0008-0000-0200-0000CF12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4816" name="Text Box 1">
          <a:extLst>
            <a:ext uri="{FF2B5EF4-FFF2-40B4-BE49-F238E27FC236}">
              <a16:creationId xmlns:a16="http://schemas.microsoft.com/office/drawing/2014/main" xmlns="" id="{00000000-0008-0000-0200-0000D012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4817" name="Text Box 4">
          <a:extLst>
            <a:ext uri="{FF2B5EF4-FFF2-40B4-BE49-F238E27FC236}">
              <a16:creationId xmlns:a16="http://schemas.microsoft.com/office/drawing/2014/main" xmlns="" id="{00000000-0008-0000-0200-0000D112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4818" name="Text Box 1">
          <a:extLst>
            <a:ext uri="{FF2B5EF4-FFF2-40B4-BE49-F238E27FC236}">
              <a16:creationId xmlns:a16="http://schemas.microsoft.com/office/drawing/2014/main" xmlns="" id="{00000000-0008-0000-0200-0000D212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4819" name="Text Box 4">
          <a:extLst>
            <a:ext uri="{FF2B5EF4-FFF2-40B4-BE49-F238E27FC236}">
              <a16:creationId xmlns:a16="http://schemas.microsoft.com/office/drawing/2014/main" xmlns="" id="{00000000-0008-0000-0200-0000D312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4820" name="Text Box 1">
          <a:extLst>
            <a:ext uri="{FF2B5EF4-FFF2-40B4-BE49-F238E27FC236}">
              <a16:creationId xmlns:a16="http://schemas.microsoft.com/office/drawing/2014/main" xmlns="" id="{00000000-0008-0000-0200-0000D412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821" name="Text Box 1">
          <a:extLst>
            <a:ext uri="{FF2B5EF4-FFF2-40B4-BE49-F238E27FC236}">
              <a16:creationId xmlns:a16="http://schemas.microsoft.com/office/drawing/2014/main" xmlns="" id="{00000000-0008-0000-0200-0000D512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4822" name="Text Box 4">
          <a:extLst>
            <a:ext uri="{FF2B5EF4-FFF2-40B4-BE49-F238E27FC236}">
              <a16:creationId xmlns:a16="http://schemas.microsoft.com/office/drawing/2014/main" xmlns="" id="{00000000-0008-0000-0200-0000D612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4823" name="Text Box 1">
          <a:extLst>
            <a:ext uri="{FF2B5EF4-FFF2-40B4-BE49-F238E27FC236}">
              <a16:creationId xmlns:a16="http://schemas.microsoft.com/office/drawing/2014/main" xmlns="" id="{00000000-0008-0000-0200-0000D712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4824" name="Text Box 4">
          <a:extLst>
            <a:ext uri="{FF2B5EF4-FFF2-40B4-BE49-F238E27FC236}">
              <a16:creationId xmlns:a16="http://schemas.microsoft.com/office/drawing/2014/main" xmlns="" id="{00000000-0008-0000-0200-0000D812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825" name="Text Box 1">
          <a:extLst>
            <a:ext uri="{FF2B5EF4-FFF2-40B4-BE49-F238E27FC236}">
              <a16:creationId xmlns:a16="http://schemas.microsoft.com/office/drawing/2014/main" xmlns="" id="{00000000-0008-0000-0200-0000D91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826" name="Text Box 2">
          <a:extLst>
            <a:ext uri="{FF2B5EF4-FFF2-40B4-BE49-F238E27FC236}">
              <a16:creationId xmlns:a16="http://schemas.microsoft.com/office/drawing/2014/main" xmlns="" id="{00000000-0008-0000-0200-0000DA1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827" name="Text Box 1">
          <a:extLst>
            <a:ext uri="{FF2B5EF4-FFF2-40B4-BE49-F238E27FC236}">
              <a16:creationId xmlns:a16="http://schemas.microsoft.com/office/drawing/2014/main" xmlns="" id="{00000000-0008-0000-0200-0000DB1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4828" name="Text Box 2">
          <a:extLst>
            <a:ext uri="{FF2B5EF4-FFF2-40B4-BE49-F238E27FC236}">
              <a16:creationId xmlns:a16="http://schemas.microsoft.com/office/drawing/2014/main" xmlns="" id="{00000000-0008-0000-0200-0000DC12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4829" name="Text Box 1">
          <a:extLst>
            <a:ext uri="{FF2B5EF4-FFF2-40B4-BE49-F238E27FC236}">
              <a16:creationId xmlns:a16="http://schemas.microsoft.com/office/drawing/2014/main" xmlns="" id="{00000000-0008-0000-0200-0000DD12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4830" name="Text Box 4">
          <a:extLst>
            <a:ext uri="{FF2B5EF4-FFF2-40B4-BE49-F238E27FC236}">
              <a16:creationId xmlns:a16="http://schemas.microsoft.com/office/drawing/2014/main" xmlns="" id="{00000000-0008-0000-0200-0000DE12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4831" name="Text Box 1">
          <a:extLst>
            <a:ext uri="{FF2B5EF4-FFF2-40B4-BE49-F238E27FC236}">
              <a16:creationId xmlns:a16="http://schemas.microsoft.com/office/drawing/2014/main" xmlns="" id="{00000000-0008-0000-0200-0000DF12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4832" name="Text Box 4">
          <a:extLst>
            <a:ext uri="{FF2B5EF4-FFF2-40B4-BE49-F238E27FC236}">
              <a16:creationId xmlns:a16="http://schemas.microsoft.com/office/drawing/2014/main" xmlns="" id="{00000000-0008-0000-0200-0000E012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833" name="Text Box 1">
          <a:extLst>
            <a:ext uri="{FF2B5EF4-FFF2-40B4-BE49-F238E27FC236}">
              <a16:creationId xmlns:a16="http://schemas.microsoft.com/office/drawing/2014/main" xmlns="" id="{00000000-0008-0000-0200-0000E11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834" name="Text Box 2">
          <a:extLst>
            <a:ext uri="{FF2B5EF4-FFF2-40B4-BE49-F238E27FC236}">
              <a16:creationId xmlns:a16="http://schemas.microsoft.com/office/drawing/2014/main" xmlns="" id="{00000000-0008-0000-0200-0000E21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835" name="Text Box 1">
          <a:extLst>
            <a:ext uri="{FF2B5EF4-FFF2-40B4-BE49-F238E27FC236}">
              <a16:creationId xmlns:a16="http://schemas.microsoft.com/office/drawing/2014/main" xmlns="" id="{00000000-0008-0000-0200-0000E31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836" name="Text Box 2">
          <a:extLst>
            <a:ext uri="{FF2B5EF4-FFF2-40B4-BE49-F238E27FC236}">
              <a16:creationId xmlns:a16="http://schemas.microsoft.com/office/drawing/2014/main" xmlns="" id="{00000000-0008-0000-0200-0000E41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837" name="Text Box 1">
          <a:extLst>
            <a:ext uri="{FF2B5EF4-FFF2-40B4-BE49-F238E27FC236}">
              <a16:creationId xmlns:a16="http://schemas.microsoft.com/office/drawing/2014/main" xmlns="" id="{00000000-0008-0000-0200-0000E51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838" name="Text Box 2">
          <a:extLst>
            <a:ext uri="{FF2B5EF4-FFF2-40B4-BE49-F238E27FC236}">
              <a16:creationId xmlns:a16="http://schemas.microsoft.com/office/drawing/2014/main" xmlns="" id="{00000000-0008-0000-0200-0000E61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839" name="Text Box 1">
          <a:extLst>
            <a:ext uri="{FF2B5EF4-FFF2-40B4-BE49-F238E27FC236}">
              <a16:creationId xmlns:a16="http://schemas.microsoft.com/office/drawing/2014/main" xmlns="" id="{00000000-0008-0000-0200-0000E71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4840" name="Text Box 2">
          <a:extLst>
            <a:ext uri="{FF2B5EF4-FFF2-40B4-BE49-F238E27FC236}">
              <a16:creationId xmlns:a16="http://schemas.microsoft.com/office/drawing/2014/main" xmlns="" id="{00000000-0008-0000-0200-0000E812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841" name="Text Box 1">
          <a:extLst>
            <a:ext uri="{FF2B5EF4-FFF2-40B4-BE49-F238E27FC236}">
              <a16:creationId xmlns:a16="http://schemas.microsoft.com/office/drawing/2014/main" xmlns="" id="{00000000-0008-0000-0200-0000E912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4842" name="Text Box 4">
          <a:extLst>
            <a:ext uri="{FF2B5EF4-FFF2-40B4-BE49-F238E27FC236}">
              <a16:creationId xmlns:a16="http://schemas.microsoft.com/office/drawing/2014/main" xmlns="" id="{00000000-0008-0000-0200-0000EA12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4843" name="Text Box 1">
          <a:extLst>
            <a:ext uri="{FF2B5EF4-FFF2-40B4-BE49-F238E27FC236}">
              <a16:creationId xmlns:a16="http://schemas.microsoft.com/office/drawing/2014/main" xmlns="" id="{00000000-0008-0000-0200-0000EB12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4844" name="Text Box 4">
          <a:extLst>
            <a:ext uri="{FF2B5EF4-FFF2-40B4-BE49-F238E27FC236}">
              <a16:creationId xmlns:a16="http://schemas.microsoft.com/office/drawing/2014/main" xmlns="" id="{00000000-0008-0000-0200-0000EC12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845" name="Text Box 1">
          <a:extLst>
            <a:ext uri="{FF2B5EF4-FFF2-40B4-BE49-F238E27FC236}">
              <a16:creationId xmlns:a16="http://schemas.microsoft.com/office/drawing/2014/main" xmlns="" id="{00000000-0008-0000-0200-0000ED1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846" name="Text Box 2">
          <a:extLst>
            <a:ext uri="{FF2B5EF4-FFF2-40B4-BE49-F238E27FC236}">
              <a16:creationId xmlns:a16="http://schemas.microsoft.com/office/drawing/2014/main" xmlns="" id="{00000000-0008-0000-0200-0000EE1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847" name="Text Box 1">
          <a:extLst>
            <a:ext uri="{FF2B5EF4-FFF2-40B4-BE49-F238E27FC236}">
              <a16:creationId xmlns:a16="http://schemas.microsoft.com/office/drawing/2014/main" xmlns="" id="{00000000-0008-0000-0200-0000EF1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848" name="Text Box 2">
          <a:extLst>
            <a:ext uri="{FF2B5EF4-FFF2-40B4-BE49-F238E27FC236}">
              <a16:creationId xmlns:a16="http://schemas.microsoft.com/office/drawing/2014/main" xmlns="" id="{00000000-0008-0000-0200-0000F012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849" name="Text Box 1">
          <a:extLst>
            <a:ext uri="{FF2B5EF4-FFF2-40B4-BE49-F238E27FC236}">
              <a16:creationId xmlns:a16="http://schemas.microsoft.com/office/drawing/2014/main" xmlns="" id="{00000000-0008-0000-0200-0000F112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850" name="Text Box 1">
          <a:extLst>
            <a:ext uri="{FF2B5EF4-FFF2-40B4-BE49-F238E27FC236}">
              <a16:creationId xmlns:a16="http://schemas.microsoft.com/office/drawing/2014/main" xmlns="" id="{00000000-0008-0000-0200-0000F212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851" name="Text Box 4">
          <a:extLst>
            <a:ext uri="{FF2B5EF4-FFF2-40B4-BE49-F238E27FC236}">
              <a16:creationId xmlns:a16="http://schemas.microsoft.com/office/drawing/2014/main" xmlns="" id="{00000000-0008-0000-0200-0000F312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852" name="Text Box 1">
          <a:extLst>
            <a:ext uri="{FF2B5EF4-FFF2-40B4-BE49-F238E27FC236}">
              <a16:creationId xmlns:a16="http://schemas.microsoft.com/office/drawing/2014/main" xmlns="" id="{00000000-0008-0000-0200-0000F412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853" name="Text Box 4">
          <a:extLst>
            <a:ext uri="{FF2B5EF4-FFF2-40B4-BE49-F238E27FC236}">
              <a16:creationId xmlns:a16="http://schemas.microsoft.com/office/drawing/2014/main" xmlns="" id="{00000000-0008-0000-0200-0000F512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854" name="Text Box 1">
          <a:extLst>
            <a:ext uri="{FF2B5EF4-FFF2-40B4-BE49-F238E27FC236}">
              <a16:creationId xmlns:a16="http://schemas.microsoft.com/office/drawing/2014/main" xmlns="" id="{00000000-0008-0000-0200-0000F612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855" name="Text Box 2">
          <a:extLst>
            <a:ext uri="{FF2B5EF4-FFF2-40B4-BE49-F238E27FC236}">
              <a16:creationId xmlns:a16="http://schemas.microsoft.com/office/drawing/2014/main" xmlns="" id="{00000000-0008-0000-0200-0000F712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856" name="Text Box 1">
          <a:extLst>
            <a:ext uri="{FF2B5EF4-FFF2-40B4-BE49-F238E27FC236}">
              <a16:creationId xmlns:a16="http://schemas.microsoft.com/office/drawing/2014/main" xmlns="" id="{00000000-0008-0000-0200-0000F812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4857" name="Text Box 2">
          <a:extLst>
            <a:ext uri="{FF2B5EF4-FFF2-40B4-BE49-F238E27FC236}">
              <a16:creationId xmlns:a16="http://schemas.microsoft.com/office/drawing/2014/main" xmlns="" id="{00000000-0008-0000-0200-0000F912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4858" name="Text Box 1">
          <a:extLst>
            <a:ext uri="{FF2B5EF4-FFF2-40B4-BE49-F238E27FC236}">
              <a16:creationId xmlns:a16="http://schemas.microsoft.com/office/drawing/2014/main" xmlns="" id="{00000000-0008-0000-0200-0000FA12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859" name="Text Box 1">
          <a:extLst>
            <a:ext uri="{FF2B5EF4-FFF2-40B4-BE49-F238E27FC236}">
              <a16:creationId xmlns:a16="http://schemas.microsoft.com/office/drawing/2014/main" xmlns="" id="{00000000-0008-0000-0200-0000FB12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4860" name="Text Box 4">
          <a:extLst>
            <a:ext uri="{FF2B5EF4-FFF2-40B4-BE49-F238E27FC236}">
              <a16:creationId xmlns:a16="http://schemas.microsoft.com/office/drawing/2014/main" xmlns="" id="{00000000-0008-0000-0200-0000FC12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4861" name="Text Box 1">
          <a:extLst>
            <a:ext uri="{FF2B5EF4-FFF2-40B4-BE49-F238E27FC236}">
              <a16:creationId xmlns:a16="http://schemas.microsoft.com/office/drawing/2014/main" xmlns="" id="{00000000-0008-0000-0200-0000FD12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4862" name="Text Box 4">
          <a:extLst>
            <a:ext uri="{FF2B5EF4-FFF2-40B4-BE49-F238E27FC236}">
              <a16:creationId xmlns:a16="http://schemas.microsoft.com/office/drawing/2014/main" xmlns="" id="{00000000-0008-0000-0200-0000FE12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4863" name="Text Box 1">
          <a:extLst>
            <a:ext uri="{FF2B5EF4-FFF2-40B4-BE49-F238E27FC236}">
              <a16:creationId xmlns:a16="http://schemas.microsoft.com/office/drawing/2014/main" xmlns="" id="{00000000-0008-0000-0200-0000FF12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864" name="Text Box 1">
          <a:extLst>
            <a:ext uri="{FF2B5EF4-FFF2-40B4-BE49-F238E27FC236}">
              <a16:creationId xmlns:a16="http://schemas.microsoft.com/office/drawing/2014/main" xmlns="" id="{00000000-0008-0000-0200-0000001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4865" name="Text Box 4">
          <a:extLst>
            <a:ext uri="{FF2B5EF4-FFF2-40B4-BE49-F238E27FC236}">
              <a16:creationId xmlns:a16="http://schemas.microsoft.com/office/drawing/2014/main" xmlns="" id="{00000000-0008-0000-0200-0000011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4866" name="Text Box 1">
          <a:extLst>
            <a:ext uri="{FF2B5EF4-FFF2-40B4-BE49-F238E27FC236}">
              <a16:creationId xmlns:a16="http://schemas.microsoft.com/office/drawing/2014/main" xmlns="" id="{00000000-0008-0000-0200-00000213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4867" name="Text Box 4">
          <a:extLst>
            <a:ext uri="{FF2B5EF4-FFF2-40B4-BE49-F238E27FC236}">
              <a16:creationId xmlns:a16="http://schemas.microsoft.com/office/drawing/2014/main" xmlns="" id="{00000000-0008-0000-0200-00000313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868" name="Text Box 1">
          <a:extLst>
            <a:ext uri="{FF2B5EF4-FFF2-40B4-BE49-F238E27FC236}">
              <a16:creationId xmlns:a16="http://schemas.microsoft.com/office/drawing/2014/main" xmlns="" id="{00000000-0008-0000-0200-0000041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869" name="Text Box 2">
          <a:extLst>
            <a:ext uri="{FF2B5EF4-FFF2-40B4-BE49-F238E27FC236}">
              <a16:creationId xmlns:a16="http://schemas.microsoft.com/office/drawing/2014/main" xmlns="" id="{00000000-0008-0000-0200-0000051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870" name="Text Box 1">
          <a:extLst>
            <a:ext uri="{FF2B5EF4-FFF2-40B4-BE49-F238E27FC236}">
              <a16:creationId xmlns:a16="http://schemas.microsoft.com/office/drawing/2014/main" xmlns="" id="{00000000-0008-0000-0200-0000061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4871" name="Text Box 2">
          <a:extLst>
            <a:ext uri="{FF2B5EF4-FFF2-40B4-BE49-F238E27FC236}">
              <a16:creationId xmlns:a16="http://schemas.microsoft.com/office/drawing/2014/main" xmlns="" id="{00000000-0008-0000-0200-0000071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872" name="Text Box 1">
          <a:extLst>
            <a:ext uri="{FF2B5EF4-FFF2-40B4-BE49-F238E27FC236}">
              <a16:creationId xmlns:a16="http://schemas.microsoft.com/office/drawing/2014/main" xmlns="" id="{00000000-0008-0000-0200-00000813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4873" name="Text Box 4">
          <a:extLst>
            <a:ext uri="{FF2B5EF4-FFF2-40B4-BE49-F238E27FC236}">
              <a16:creationId xmlns:a16="http://schemas.microsoft.com/office/drawing/2014/main" xmlns="" id="{00000000-0008-0000-0200-00000913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4874" name="Text Box 1">
          <a:extLst>
            <a:ext uri="{FF2B5EF4-FFF2-40B4-BE49-F238E27FC236}">
              <a16:creationId xmlns:a16="http://schemas.microsoft.com/office/drawing/2014/main" xmlns="" id="{00000000-0008-0000-0200-00000A13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4875" name="Text Box 4">
          <a:extLst>
            <a:ext uri="{FF2B5EF4-FFF2-40B4-BE49-F238E27FC236}">
              <a16:creationId xmlns:a16="http://schemas.microsoft.com/office/drawing/2014/main" xmlns="" id="{00000000-0008-0000-0200-00000B13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876" name="Text Box 1">
          <a:extLst>
            <a:ext uri="{FF2B5EF4-FFF2-40B4-BE49-F238E27FC236}">
              <a16:creationId xmlns:a16="http://schemas.microsoft.com/office/drawing/2014/main" xmlns="" id="{00000000-0008-0000-0200-00000C1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877" name="Text Box 2">
          <a:extLst>
            <a:ext uri="{FF2B5EF4-FFF2-40B4-BE49-F238E27FC236}">
              <a16:creationId xmlns:a16="http://schemas.microsoft.com/office/drawing/2014/main" xmlns="" id="{00000000-0008-0000-0200-00000D1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878" name="Text Box 1">
          <a:extLst>
            <a:ext uri="{FF2B5EF4-FFF2-40B4-BE49-F238E27FC236}">
              <a16:creationId xmlns:a16="http://schemas.microsoft.com/office/drawing/2014/main" xmlns="" id="{00000000-0008-0000-0200-00000E1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879" name="Text Box 2">
          <a:extLst>
            <a:ext uri="{FF2B5EF4-FFF2-40B4-BE49-F238E27FC236}">
              <a16:creationId xmlns:a16="http://schemas.microsoft.com/office/drawing/2014/main" xmlns="" id="{00000000-0008-0000-0200-00000F1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880" name="Text Box 1">
          <a:extLst>
            <a:ext uri="{FF2B5EF4-FFF2-40B4-BE49-F238E27FC236}">
              <a16:creationId xmlns:a16="http://schemas.microsoft.com/office/drawing/2014/main" xmlns="" id="{00000000-0008-0000-0200-0000101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881" name="Text Box 2">
          <a:extLst>
            <a:ext uri="{FF2B5EF4-FFF2-40B4-BE49-F238E27FC236}">
              <a16:creationId xmlns:a16="http://schemas.microsoft.com/office/drawing/2014/main" xmlns="" id="{00000000-0008-0000-0200-0000111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882" name="Text Box 1">
          <a:extLst>
            <a:ext uri="{FF2B5EF4-FFF2-40B4-BE49-F238E27FC236}">
              <a16:creationId xmlns:a16="http://schemas.microsoft.com/office/drawing/2014/main" xmlns="" id="{00000000-0008-0000-0200-0000121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4883" name="Text Box 2">
          <a:extLst>
            <a:ext uri="{FF2B5EF4-FFF2-40B4-BE49-F238E27FC236}">
              <a16:creationId xmlns:a16="http://schemas.microsoft.com/office/drawing/2014/main" xmlns="" id="{00000000-0008-0000-0200-00001313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4884" name="Text Box 4">
          <a:extLst>
            <a:ext uri="{FF2B5EF4-FFF2-40B4-BE49-F238E27FC236}">
              <a16:creationId xmlns:a16="http://schemas.microsoft.com/office/drawing/2014/main" xmlns="" id="{00000000-0008-0000-0200-00001413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4885" name="Text Box 1">
          <a:extLst>
            <a:ext uri="{FF2B5EF4-FFF2-40B4-BE49-F238E27FC236}">
              <a16:creationId xmlns:a16="http://schemas.microsoft.com/office/drawing/2014/main" xmlns="" id="{00000000-0008-0000-0200-00001513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4886" name="Text Box 4">
          <a:extLst>
            <a:ext uri="{FF2B5EF4-FFF2-40B4-BE49-F238E27FC236}">
              <a16:creationId xmlns:a16="http://schemas.microsoft.com/office/drawing/2014/main" xmlns="" id="{00000000-0008-0000-0200-00001613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887" name="Text Box 1">
          <a:extLst>
            <a:ext uri="{FF2B5EF4-FFF2-40B4-BE49-F238E27FC236}">
              <a16:creationId xmlns:a16="http://schemas.microsoft.com/office/drawing/2014/main" xmlns="" id="{00000000-0008-0000-0200-0000171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888" name="Text Box 2">
          <a:extLst>
            <a:ext uri="{FF2B5EF4-FFF2-40B4-BE49-F238E27FC236}">
              <a16:creationId xmlns:a16="http://schemas.microsoft.com/office/drawing/2014/main" xmlns="" id="{00000000-0008-0000-0200-0000181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889" name="Text Box 1">
          <a:extLst>
            <a:ext uri="{FF2B5EF4-FFF2-40B4-BE49-F238E27FC236}">
              <a16:creationId xmlns:a16="http://schemas.microsoft.com/office/drawing/2014/main" xmlns="" id="{00000000-0008-0000-0200-0000191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890" name="Text Box 2">
          <a:extLst>
            <a:ext uri="{FF2B5EF4-FFF2-40B4-BE49-F238E27FC236}">
              <a16:creationId xmlns:a16="http://schemas.microsoft.com/office/drawing/2014/main" xmlns="" id="{00000000-0008-0000-0200-00001A1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891" name="Text Box 1">
          <a:extLst>
            <a:ext uri="{FF2B5EF4-FFF2-40B4-BE49-F238E27FC236}">
              <a16:creationId xmlns:a16="http://schemas.microsoft.com/office/drawing/2014/main" xmlns="" id="{00000000-0008-0000-0200-00001B13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892" name="Text Box 4">
          <a:extLst>
            <a:ext uri="{FF2B5EF4-FFF2-40B4-BE49-F238E27FC236}">
              <a16:creationId xmlns:a16="http://schemas.microsoft.com/office/drawing/2014/main" xmlns="" id="{00000000-0008-0000-0200-00001C13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893" name="Text Box 1">
          <a:extLst>
            <a:ext uri="{FF2B5EF4-FFF2-40B4-BE49-F238E27FC236}">
              <a16:creationId xmlns:a16="http://schemas.microsoft.com/office/drawing/2014/main" xmlns="" id="{00000000-0008-0000-0200-00001D13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894" name="Text Box 4">
          <a:extLst>
            <a:ext uri="{FF2B5EF4-FFF2-40B4-BE49-F238E27FC236}">
              <a16:creationId xmlns:a16="http://schemas.microsoft.com/office/drawing/2014/main" xmlns="" id="{00000000-0008-0000-0200-00001E13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895" name="Text Box 1">
          <a:extLst>
            <a:ext uri="{FF2B5EF4-FFF2-40B4-BE49-F238E27FC236}">
              <a16:creationId xmlns:a16="http://schemas.microsoft.com/office/drawing/2014/main" xmlns="" id="{00000000-0008-0000-0200-00001F13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896" name="Text Box 2">
          <a:extLst>
            <a:ext uri="{FF2B5EF4-FFF2-40B4-BE49-F238E27FC236}">
              <a16:creationId xmlns:a16="http://schemas.microsoft.com/office/drawing/2014/main" xmlns="" id="{00000000-0008-0000-0200-00002013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897" name="Text Box 1">
          <a:extLst>
            <a:ext uri="{FF2B5EF4-FFF2-40B4-BE49-F238E27FC236}">
              <a16:creationId xmlns:a16="http://schemas.microsoft.com/office/drawing/2014/main" xmlns="" id="{00000000-0008-0000-0200-00002113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4898" name="Text Box 2">
          <a:extLst>
            <a:ext uri="{FF2B5EF4-FFF2-40B4-BE49-F238E27FC236}">
              <a16:creationId xmlns:a16="http://schemas.microsoft.com/office/drawing/2014/main" xmlns="" id="{00000000-0008-0000-0200-00002213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4899" name="Text Box 1">
          <a:extLst>
            <a:ext uri="{FF2B5EF4-FFF2-40B4-BE49-F238E27FC236}">
              <a16:creationId xmlns:a16="http://schemas.microsoft.com/office/drawing/2014/main" xmlns="" id="{00000000-0008-0000-0200-00002313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900" name="Text Box 1">
          <a:extLst>
            <a:ext uri="{FF2B5EF4-FFF2-40B4-BE49-F238E27FC236}">
              <a16:creationId xmlns:a16="http://schemas.microsoft.com/office/drawing/2014/main" xmlns="" id="{00000000-0008-0000-0200-00002413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4901" name="Text Box 4">
          <a:extLst>
            <a:ext uri="{FF2B5EF4-FFF2-40B4-BE49-F238E27FC236}">
              <a16:creationId xmlns:a16="http://schemas.microsoft.com/office/drawing/2014/main" xmlns="" id="{00000000-0008-0000-0200-00002513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4902" name="Text Box 1">
          <a:extLst>
            <a:ext uri="{FF2B5EF4-FFF2-40B4-BE49-F238E27FC236}">
              <a16:creationId xmlns:a16="http://schemas.microsoft.com/office/drawing/2014/main" xmlns="" id="{00000000-0008-0000-0200-00002613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4903" name="Text Box 4">
          <a:extLst>
            <a:ext uri="{FF2B5EF4-FFF2-40B4-BE49-F238E27FC236}">
              <a16:creationId xmlns:a16="http://schemas.microsoft.com/office/drawing/2014/main" xmlns="" id="{00000000-0008-0000-0200-00002713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904" name="Text Box 1">
          <a:extLst>
            <a:ext uri="{FF2B5EF4-FFF2-40B4-BE49-F238E27FC236}">
              <a16:creationId xmlns:a16="http://schemas.microsoft.com/office/drawing/2014/main" xmlns="" id="{00000000-0008-0000-0200-00002813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4905" name="Text Box 4">
          <a:extLst>
            <a:ext uri="{FF2B5EF4-FFF2-40B4-BE49-F238E27FC236}">
              <a16:creationId xmlns:a16="http://schemas.microsoft.com/office/drawing/2014/main" xmlns="" id="{00000000-0008-0000-0200-00002913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4906" name="Text Box 1">
          <a:extLst>
            <a:ext uri="{FF2B5EF4-FFF2-40B4-BE49-F238E27FC236}">
              <a16:creationId xmlns:a16="http://schemas.microsoft.com/office/drawing/2014/main" xmlns="" id="{00000000-0008-0000-0200-00002A13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4907" name="Text Box 4">
          <a:extLst>
            <a:ext uri="{FF2B5EF4-FFF2-40B4-BE49-F238E27FC236}">
              <a16:creationId xmlns:a16="http://schemas.microsoft.com/office/drawing/2014/main" xmlns="" id="{00000000-0008-0000-0200-00002B13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908" name="Text Box 1">
          <a:extLst>
            <a:ext uri="{FF2B5EF4-FFF2-40B4-BE49-F238E27FC236}">
              <a16:creationId xmlns:a16="http://schemas.microsoft.com/office/drawing/2014/main" xmlns="" id="{00000000-0008-0000-0200-00002C1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909" name="Text Box 2">
          <a:extLst>
            <a:ext uri="{FF2B5EF4-FFF2-40B4-BE49-F238E27FC236}">
              <a16:creationId xmlns:a16="http://schemas.microsoft.com/office/drawing/2014/main" xmlns="" id="{00000000-0008-0000-0200-00002D1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910" name="Text Box 1">
          <a:extLst>
            <a:ext uri="{FF2B5EF4-FFF2-40B4-BE49-F238E27FC236}">
              <a16:creationId xmlns:a16="http://schemas.microsoft.com/office/drawing/2014/main" xmlns="" id="{00000000-0008-0000-0200-00002E1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4911" name="Text Box 2">
          <a:extLst>
            <a:ext uri="{FF2B5EF4-FFF2-40B4-BE49-F238E27FC236}">
              <a16:creationId xmlns:a16="http://schemas.microsoft.com/office/drawing/2014/main" xmlns="" id="{00000000-0008-0000-0200-00002F13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912" name="Text Box 1">
          <a:extLst>
            <a:ext uri="{FF2B5EF4-FFF2-40B4-BE49-F238E27FC236}">
              <a16:creationId xmlns:a16="http://schemas.microsoft.com/office/drawing/2014/main" xmlns="" id="{00000000-0008-0000-0200-00003013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4913" name="Text Box 4">
          <a:extLst>
            <a:ext uri="{FF2B5EF4-FFF2-40B4-BE49-F238E27FC236}">
              <a16:creationId xmlns:a16="http://schemas.microsoft.com/office/drawing/2014/main" xmlns="" id="{00000000-0008-0000-0200-00003113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4914" name="Text Box 1">
          <a:extLst>
            <a:ext uri="{FF2B5EF4-FFF2-40B4-BE49-F238E27FC236}">
              <a16:creationId xmlns:a16="http://schemas.microsoft.com/office/drawing/2014/main" xmlns="" id="{00000000-0008-0000-0200-00003213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4915" name="Text Box 4">
          <a:extLst>
            <a:ext uri="{FF2B5EF4-FFF2-40B4-BE49-F238E27FC236}">
              <a16:creationId xmlns:a16="http://schemas.microsoft.com/office/drawing/2014/main" xmlns="" id="{00000000-0008-0000-0200-00003313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916" name="Text Box 1">
          <a:extLst>
            <a:ext uri="{FF2B5EF4-FFF2-40B4-BE49-F238E27FC236}">
              <a16:creationId xmlns:a16="http://schemas.microsoft.com/office/drawing/2014/main" xmlns="" id="{00000000-0008-0000-0200-0000341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917" name="Text Box 2">
          <a:extLst>
            <a:ext uri="{FF2B5EF4-FFF2-40B4-BE49-F238E27FC236}">
              <a16:creationId xmlns:a16="http://schemas.microsoft.com/office/drawing/2014/main" xmlns="" id="{00000000-0008-0000-0200-0000351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918" name="Text Box 1">
          <a:extLst>
            <a:ext uri="{FF2B5EF4-FFF2-40B4-BE49-F238E27FC236}">
              <a16:creationId xmlns:a16="http://schemas.microsoft.com/office/drawing/2014/main" xmlns="" id="{00000000-0008-0000-0200-0000361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919" name="Text Box 2">
          <a:extLst>
            <a:ext uri="{FF2B5EF4-FFF2-40B4-BE49-F238E27FC236}">
              <a16:creationId xmlns:a16="http://schemas.microsoft.com/office/drawing/2014/main" xmlns="" id="{00000000-0008-0000-0200-0000371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920" name="Text Box 1">
          <a:extLst>
            <a:ext uri="{FF2B5EF4-FFF2-40B4-BE49-F238E27FC236}">
              <a16:creationId xmlns:a16="http://schemas.microsoft.com/office/drawing/2014/main" xmlns="" id="{00000000-0008-0000-0200-0000381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921" name="Text Box 2">
          <a:extLst>
            <a:ext uri="{FF2B5EF4-FFF2-40B4-BE49-F238E27FC236}">
              <a16:creationId xmlns:a16="http://schemas.microsoft.com/office/drawing/2014/main" xmlns="" id="{00000000-0008-0000-0200-0000391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922" name="Text Box 1">
          <a:extLst>
            <a:ext uri="{FF2B5EF4-FFF2-40B4-BE49-F238E27FC236}">
              <a16:creationId xmlns:a16="http://schemas.microsoft.com/office/drawing/2014/main" xmlns="" id="{00000000-0008-0000-0200-00003A1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4923" name="Text Box 2">
          <a:extLst>
            <a:ext uri="{FF2B5EF4-FFF2-40B4-BE49-F238E27FC236}">
              <a16:creationId xmlns:a16="http://schemas.microsoft.com/office/drawing/2014/main" xmlns="" id="{00000000-0008-0000-0200-00003B13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4924" name="Text Box 4">
          <a:extLst>
            <a:ext uri="{FF2B5EF4-FFF2-40B4-BE49-F238E27FC236}">
              <a16:creationId xmlns:a16="http://schemas.microsoft.com/office/drawing/2014/main" xmlns="" id="{00000000-0008-0000-0200-00003C13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4925" name="Text Box 1">
          <a:extLst>
            <a:ext uri="{FF2B5EF4-FFF2-40B4-BE49-F238E27FC236}">
              <a16:creationId xmlns:a16="http://schemas.microsoft.com/office/drawing/2014/main" xmlns="" id="{00000000-0008-0000-0200-00003D13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4926" name="Text Box 4">
          <a:extLst>
            <a:ext uri="{FF2B5EF4-FFF2-40B4-BE49-F238E27FC236}">
              <a16:creationId xmlns:a16="http://schemas.microsoft.com/office/drawing/2014/main" xmlns="" id="{00000000-0008-0000-0200-00003E13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927" name="Text Box 1">
          <a:extLst>
            <a:ext uri="{FF2B5EF4-FFF2-40B4-BE49-F238E27FC236}">
              <a16:creationId xmlns:a16="http://schemas.microsoft.com/office/drawing/2014/main" xmlns="" id="{00000000-0008-0000-0200-00003F1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928" name="Text Box 2">
          <a:extLst>
            <a:ext uri="{FF2B5EF4-FFF2-40B4-BE49-F238E27FC236}">
              <a16:creationId xmlns:a16="http://schemas.microsoft.com/office/drawing/2014/main" xmlns="" id="{00000000-0008-0000-0200-0000401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929" name="Text Box 1">
          <a:extLst>
            <a:ext uri="{FF2B5EF4-FFF2-40B4-BE49-F238E27FC236}">
              <a16:creationId xmlns:a16="http://schemas.microsoft.com/office/drawing/2014/main" xmlns="" id="{00000000-0008-0000-0200-0000411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930" name="Text Box 2">
          <a:extLst>
            <a:ext uri="{FF2B5EF4-FFF2-40B4-BE49-F238E27FC236}">
              <a16:creationId xmlns:a16="http://schemas.microsoft.com/office/drawing/2014/main" xmlns="" id="{00000000-0008-0000-0200-0000421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931" name="Text Box 1">
          <a:extLst>
            <a:ext uri="{FF2B5EF4-FFF2-40B4-BE49-F238E27FC236}">
              <a16:creationId xmlns:a16="http://schemas.microsoft.com/office/drawing/2014/main" xmlns="" id="{00000000-0008-0000-0200-00004313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932" name="Text Box 4">
          <a:extLst>
            <a:ext uri="{FF2B5EF4-FFF2-40B4-BE49-F238E27FC236}">
              <a16:creationId xmlns:a16="http://schemas.microsoft.com/office/drawing/2014/main" xmlns="" id="{00000000-0008-0000-0200-00004413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933" name="Text Box 1">
          <a:extLst>
            <a:ext uri="{FF2B5EF4-FFF2-40B4-BE49-F238E27FC236}">
              <a16:creationId xmlns:a16="http://schemas.microsoft.com/office/drawing/2014/main" xmlns="" id="{00000000-0008-0000-0200-00004513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934" name="Text Box 4">
          <a:extLst>
            <a:ext uri="{FF2B5EF4-FFF2-40B4-BE49-F238E27FC236}">
              <a16:creationId xmlns:a16="http://schemas.microsoft.com/office/drawing/2014/main" xmlns="" id="{00000000-0008-0000-0200-00004613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935" name="Text Box 1">
          <a:extLst>
            <a:ext uri="{FF2B5EF4-FFF2-40B4-BE49-F238E27FC236}">
              <a16:creationId xmlns:a16="http://schemas.microsoft.com/office/drawing/2014/main" xmlns="" id="{00000000-0008-0000-0200-00004713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936" name="Text Box 2">
          <a:extLst>
            <a:ext uri="{FF2B5EF4-FFF2-40B4-BE49-F238E27FC236}">
              <a16:creationId xmlns:a16="http://schemas.microsoft.com/office/drawing/2014/main" xmlns="" id="{00000000-0008-0000-0200-00004813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937" name="Text Box 1">
          <a:extLst>
            <a:ext uri="{FF2B5EF4-FFF2-40B4-BE49-F238E27FC236}">
              <a16:creationId xmlns:a16="http://schemas.microsoft.com/office/drawing/2014/main" xmlns="" id="{00000000-0008-0000-0200-00004913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4938" name="Text Box 2">
          <a:extLst>
            <a:ext uri="{FF2B5EF4-FFF2-40B4-BE49-F238E27FC236}">
              <a16:creationId xmlns:a16="http://schemas.microsoft.com/office/drawing/2014/main" xmlns="" id="{00000000-0008-0000-0200-00004A13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4939" name="Text Box 1">
          <a:extLst>
            <a:ext uri="{FF2B5EF4-FFF2-40B4-BE49-F238E27FC236}">
              <a16:creationId xmlns:a16="http://schemas.microsoft.com/office/drawing/2014/main" xmlns="" id="{00000000-0008-0000-0200-00004B13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940" name="Text Box 1">
          <a:extLst>
            <a:ext uri="{FF2B5EF4-FFF2-40B4-BE49-F238E27FC236}">
              <a16:creationId xmlns:a16="http://schemas.microsoft.com/office/drawing/2014/main" xmlns="" id="{00000000-0008-0000-0200-00004C13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4941" name="Text Box 4">
          <a:extLst>
            <a:ext uri="{FF2B5EF4-FFF2-40B4-BE49-F238E27FC236}">
              <a16:creationId xmlns:a16="http://schemas.microsoft.com/office/drawing/2014/main" xmlns="" id="{00000000-0008-0000-0200-00004D13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4942" name="Text Box 1">
          <a:extLst>
            <a:ext uri="{FF2B5EF4-FFF2-40B4-BE49-F238E27FC236}">
              <a16:creationId xmlns:a16="http://schemas.microsoft.com/office/drawing/2014/main" xmlns="" id="{00000000-0008-0000-0200-00004E13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4943" name="Text Box 4">
          <a:extLst>
            <a:ext uri="{FF2B5EF4-FFF2-40B4-BE49-F238E27FC236}">
              <a16:creationId xmlns:a16="http://schemas.microsoft.com/office/drawing/2014/main" xmlns="" id="{00000000-0008-0000-0200-00004F13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944" name="Text Box 1">
          <a:extLst>
            <a:ext uri="{FF2B5EF4-FFF2-40B4-BE49-F238E27FC236}">
              <a16:creationId xmlns:a16="http://schemas.microsoft.com/office/drawing/2014/main" xmlns="" id="{00000000-0008-0000-0200-00005013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4945" name="Text Box 4">
          <a:extLst>
            <a:ext uri="{FF2B5EF4-FFF2-40B4-BE49-F238E27FC236}">
              <a16:creationId xmlns:a16="http://schemas.microsoft.com/office/drawing/2014/main" xmlns="" id="{00000000-0008-0000-0200-00005113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4946" name="Text Box 1">
          <a:extLst>
            <a:ext uri="{FF2B5EF4-FFF2-40B4-BE49-F238E27FC236}">
              <a16:creationId xmlns:a16="http://schemas.microsoft.com/office/drawing/2014/main" xmlns="" id="{00000000-0008-0000-0200-00005213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4947" name="Text Box 4">
          <a:extLst>
            <a:ext uri="{FF2B5EF4-FFF2-40B4-BE49-F238E27FC236}">
              <a16:creationId xmlns:a16="http://schemas.microsoft.com/office/drawing/2014/main" xmlns="" id="{00000000-0008-0000-0200-00005313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948" name="Text Box 1">
          <a:extLst>
            <a:ext uri="{FF2B5EF4-FFF2-40B4-BE49-F238E27FC236}">
              <a16:creationId xmlns:a16="http://schemas.microsoft.com/office/drawing/2014/main" xmlns="" id="{00000000-0008-0000-0200-0000541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949" name="Text Box 2">
          <a:extLst>
            <a:ext uri="{FF2B5EF4-FFF2-40B4-BE49-F238E27FC236}">
              <a16:creationId xmlns:a16="http://schemas.microsoft.com/office/drawing/2014/main" xmlns="" id="{00000000-0008-0000-0200-0000551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950" name="Text Box 1">
          <a:extLst>
            <a:ext uri="{FF2B5EF4-FFF2-40B4-BE49-F238E27FC236}">
              <a16:creationId xmlns:a16="http://schemas.microsoft.com/office/drawing/2014/main" xmlns="" id="{00000000-0008-0000-0200-0000561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4951" name="Text Box 2">
          <a:extLst>
            <a:ext uri="{FF2B5EF4-FFF2-40B4-BE49-F238E27FC236}">
              <a16:creationId xmlns:a16="http://schemas.microsoft.com/office/drawing/2014/main" xmlns="" id="{00000000-0008-0000-0200-00005713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4952" name="Text Box 1">
          <a:extLst>
            <a:ext uri="{FF2B5EF4-FFF2-40B4-BE49-F238E27FC236}">
              <a16:creationId xmlns:a16="http://schemas.microsoft.com/office/drawing/2014/main" xmlns="" id="{00000000-0008-0000-0200-00005813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4953" name="Text Box 4">
          <a:extLst>
            <a:ext uri="{FF2B5EF4-FFF2-40B4-BE49-F238E27FC236}">
              <a16:creationId xmlns:a16="http://schemas.microsoft.com/office/drawing/2014/main" xmlns="" id="{00000000-0008-0000-0200-00005913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4954" name="Text Box 1">
          <a:extLst>
            <a:ext uri="{FF2B5EF4-FFF2-40B4-BE49-F238E27FC236}">
              <a16:creationId xmlns:a16="http://schemas.microsoft.com/office/drawing/2014/main" xmlns="" id="{00000000-0008-0000-0200-00005A13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4955" name="Text Box 4">
          <a:extLst>
            <a:ext uri="{FF2B5EF4-FFF2-40B4-BE49-F238E27FC236}">
              <a16:creationId xmlns:a16="http://schemas.microsoft.com/office/drawing/2014/main" xmlns="" id="{00000000-0008-0000-0200-00005B13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956" name="Text Box 1">
          <a:extLst>
            <a:ext uri="{FF2B5EF4-FFF2-40B4-BE49-F238E27FC236}">
              <a16:creationId xmlns:a16="http://schemas.microsoft.com/office/drawing/2014/main" xmlns="" id="{00000000-0008-0000-0200-00005C1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957" name="Text Box 2">
          <a:extLst>
            <a:ext uri="{FF2B5EF4-FFF2-40B4-BE49-F238E27FC236}">
              <a16:creationId xmlns:a16="http://schemas.microsoft.com/office/drawing/2014/main" xmlns="" id="{00000000-0008-0000-0200-00005D1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958" name="Text Box 1">
          <a:extLst>
            <a:ext uri="{FF2B5EF4-FFF2-40B4-BE49-F238E27FC236}">
              <a16:creationId xmlns:a16="http://schemas.microsoft.com/office/drawing/2014/main" xmlns="" id="{00000000-0008-0000-0200-00005E1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959" name="Text Box 2">
          <a:extLst>
            <a:ext uri="{FF2B5EF4-FFF2-40B4-BE49-F238E27FC236}">
              <a16:creationId xmlns:a16="http://schemas.microsoft.com/office/drawing/2014/main" xmlns="" id="{00000000-0008-0000-0200-00005F1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960" name="Text Box 1">
          <a:extLst>
            <a:ext uri="{FF2B5EF4-FFF2-40B4-BE49-F238E27FC236}">
              <a16:creationId xmlns:a16="http://schemas.microsoft.com/office/drawing/2014/main" xmlns="" id="{00000000-0008-0000-0200-0000601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961" name="Text Box 2">
          <a:extLst>
            <a:ext uri="{FF2B5EF4-FFF2-40B4-BE49-F238E27FC236}">
              <a16:creationId xmlns:a16="http://schemas.microsoft.com/office/drawing/2014/main" xmlns="" id="{00000000-0008-0000-0200-0000611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962" name="Text Box 1">
          <a:extLst>
            <a:ext uri="{FF2B5EF4-FFF2-40B4-BE49-F238E27FC236}">
              <a16:creationId xmlns:a16="http://schemas.microsoft.com/office/drawing/2014/main" xmlns="" id="{00000000-0008-0000-0200-0000621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4963" name="Text Box 2">
          <a:extLst>
            <a:ext uri="{FF2B5EF4-FFF2-40B4-BE49-F238E27FC236}">
              <a16:creationId xmlns:a16="http://schemas.microsoft.com/office/drawing/2014/main" xmlns="" id="{00000000-0008-0000-0200-00006313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964" name="Text Box 1">
          <a:extLst>
            <a:ext uri="{FF2B5EF4-FFF2-40B4-BE49-F238E27FC236}">
              <a16:creationId xmlns:a16="http://schemas.microsoft.com/office/drawing/2014/main" xmlns="" id="{00000000-0008-0000-0200-00006413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4965" name="Text Box 4">
          <a:extLst>
            <a:ext uri="{FF2B5EF4-FFF2-40B4-BE49-F238E27FC236}">
              <a16:creationId xmlns:a16="http://schemas.microsoft.com/office/drawing/2014/main" xmlns="" id="{00000000-0008-0000-0200-00006513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4966" name="Text Box 1">
          <a:extLst>
            <a:ext uri="{FF2B5EF4-FFF2-40B4-BE49-F238E27FC236}">
              <a16:creationId xmlns:a16="http://schemas.microsoft.com/office/drawing/2014/main" xmlns="" id="{00000000-0008-0000-0200-00006613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4967" name="Text Box 4">
          <a:extLst>
            <a:ext uri="{FF2B5EF4-FFF2-40B4-BE49-F238E27FC236}">
              <a16:creationId xmlns:a16="http://schemas.microsoft.com/office/drawing/2014/main" xmlns="" id="{00000000-0008-0000-0200-00006713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968" name="Text Box 1">
          <a:extLst>
            <a:ext uri="{FF2B5EF4-FFF2-40B4-BE49-F238E27FC236}">
              <a16:creationId xmlns:a16="http://schemas.microsoft.com/office/drawing/2014/main" xmlns="" id="{00000000-0008-0000-0200-0000681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969" name="Text Box 2">
          <a:extLst>
            <a:ext uri="{FF2B5EF4-FFF2-40B4-BE49-F238E27FC236}">
              <a16:creationId xmlns:a16="http://schemas.microsoft.com/office/drawing/2014/main" xmlns="" id="{00000000-0008-0000-0200-0000691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970" name="Text Box 1">
          <a:extLst>
            <a:ext uri="{FF2B5EF4-FFF2-40B4-BE49-F238E27FC236}">
              <a16:creationId xmlns:a16="http://schemas.microsoft.com/office/drawing/2014/main" xmlns="" id="{00000000-0008-0000-0200-00006A1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971" name="Text Box 2">
          <a:extLst>
            <a:ext uri="{FF2B5EF4-FFF2-40B4-BE49-F238E27FC236}">
              <a16:creationId xmlns:a16="http://schemas.microsoft.com/office/drawing/2014/main" xmlns="" id="{00000000-0008-0000-0200-00006B1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972" name="Text Box 1">
          <a:extLst>
            <a:ext uri="{FF2B5EF4-FFF2-40B4-BE49-F238E27FC236}">
              <a16:creationId xmlns:a16="http://schemas.microsoft.com/office/drawing/2014/main" xmlns="" id="{00000000-0008-0000-0200-00006C13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973" name="Text Box 1">
          <a:extLst>
            <a:ext uri="{FF2B5EF4-FFF2-40B4-BE49-F238E27FC236}">
              <a16:creationId xmlns:a16="http://schemas.microsoft.com/office/drawing/2014/main" xmlns="" id="{00000000-0008-0000-0200-00006D13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974" name="Text Box 4">
          <a:extLst>
            <a:ext uri="{FF2B5EF4-FFF2-40B4-BE49-F238E27FC236}">
              <a16:creationId xmlns:a16="http://schemas.microsoft.com/office/drawing/2014/main" xmlns="" id="{00000000-0008-0000-0200-00006E13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4975" name="Text Box 1">
          <a:extLst>
            <a:ext uri="{FF2B5EF4-FFF2-40B4-BE49-F238E27FC236}">
              <a16:creationId xmlns:a16="http://schemas.microsoft.com/office/drawing/2014/main" xmlns="" id="{00000000-0008-0000-0200-00006F13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4976" name="Text Box 4">
          <a:extLst>
            <a:ext uri="{FF2B5EF4-FFF2-40B4-BE49-F238E27FC236}">
              <a16:creationId xmlns:a16="http://schemas.microsoft.com/office/drawing/2014/main" xmlns="" id="{00000000-0008-0000-0200-00007013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977" name="Text Box 1">
          <a:extLst>
            <a:ext uri="{FF2B5EF4-FFF2-40B4-BE49-F238E27FC236}">
              <a16:creationId xmlns:a16="http://schemas.microsoft.com/office/drawing/2014/main" xmlns="" id="{00000000-0008-0000-0200-00007113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978" name="Text Box 2">
          <a:extLst>
            <a:ext uri="{FF2B5EF4-FFF2-40B4-BE49-F238E27FC236}">
              <a16:creationId xmlns:a16="http://schemas.microsoft.com/office/drawing/2014/main" xmlns="" id="{00000000-0008-0000-0200-00007213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979" name="Text Box 1">
          <a:extLst>
            <a:ext uri="{FF2B5EF4-FFF2-40B4-BE49-F238E27FC236}">
              <a16:creationId xmlns:a16="http://schemas.microsoft.com/office/drawing/2014/main" xmlns="" id="{00000000-0008-0000-0200-00007313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4980" name="Text Box 2">
          <a:extLst>
            <a:ext uri="{FF2B5EF4-FFF2-40B4-BE49-F238E27FC236}">
              <a16:creationId xmlns:a16="http://schemas.microsoft.com/office/drawing/2014/main" xmlns="" id="{00000000-0008-0000-0200-00007413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4981" name="Text Box 1">
          <a:extLst>
            <a:ext uri="{FF2B5EF4-FFF2-40B4-BE49-F238E27FC236}">
              <a16:creationId xmlns:a16="http://schemas.microsoft.com/office/drawing/2014/main" xmlns="" id="{00000000-0008-0000-0200-00007513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4982" name="Text Box 1">
          <a:extLst>
            <a:ext uri="{FF2B5EF4-FFF2-40B4-BE49-F238E27FC236}">
              <a16:creationId xmlns:a16="http://schemas.microsoft.com/office/drawing/2014/main" xmlns="" id="{00000000-0008-0000-0200-00007613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4983" name="Text Box 4">
          <a:extLst>
            <a:ext uri="{FF2B5EF4-FFF2-40B4-BE49-F238E27FC236}">
              <a16:creationId xmlns:a16="http://schemas.microsoft.com/office/drawing/2014/main" xmlns="" id="{00000000-0008-0000-0200-00007713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4984" name="Text Box 1">
          <a:extLst>
            <a:ext uri="{FF2B5EF4-FFF2-40B4-BE49-F238E27FC236}">
              <a16:creationId xmlns:a16="http://schemas.microsoft.com/office/drawing/2014/main" xmlns="" id="{00000000-0008-0000-0200-00007813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4985" name="Text Box 4">
          <a:extLst>
            <a:ext uri="{FF2B5EF4-FFF2-40B4-BE49-F238E27FC236}">
              <a16:creationId xmlns:a16="http://schemas.microsoft.com/office/drawing/2014/main" xmlns="" id="{00000000-0008-0000-0200-00007913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4986" name="Text Box 1">
          <a:extLst>
            <a:ext uri="{FF2B5EF4-FFF2-40B4-BE49-F238E27FC236}">
              <a16:creationId xmlns:a16="http://schemas.microsoft.com/office/drawing/2014/main" xmlns="" id="{00000000-0008-0000-0200-00007A13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987" name="Text Box 1">
          <a:extLst>
            <a:ext uri="{FF2B5EF4-FFF2-40B4-BE49-F238E27FC236}">
              <a16:creationId xmlns:a16="http://schemas.microsoft.com/office/drawing/2014/main" xmlns="" id="{00000000-0008-0000-0200-00007B13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4988" name="Text Box 4">
          <a:extLst>
            <a:ext uri="{FF2B5EF4-FFF2-40B4-BE49-F238E27FC236}">
              <a16:creationId xmlns:a16="http://schemas.microsoft.com/office/drawing/2014/main" xmlns="" id="{00000000-0008-0000-0200-00007C13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4989" name="Text Box 1">
          <a:extLst>
            <a:ext uri="{FF2B5EF4-FFF2-40B4-BE49-F238E27FC236}">
              <a16:creationId xmlns:a16="http://schemas.microsoft.com/office/drawing/2014/main" xmlns="" id="{00000000-0008-0000-0200-00007D13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4990" name="Text Box 4">
          <a:extLst>
            <a:ext uri="{FF2B5EF4-FFF2-40B4-BE49-F238E27FC236}">
              <a16:creationId xmlns:a16="http://schemas.microsoft.com/office/drawing/2014/main" xmlns="" id="{00000000-0008-0000-0200-00007E13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991" name="Text Box 1">
          <a:extLst>
            <a:ext uri="{FF2B5EF4-FFF2-40B4-BE49-F238E27FC236}">
              <a16:creationId xmlns:a16="http://schemas.microsoft.com/office/drawing/2014/main" xmlns="" id="{00000000-0008-0000-0200-00007F1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992" name="Text Box 2">
          <a:extLst>
            <a:ext uri="{FF2B5EF4-FFF2-40B4-BE49-F238E27FC236}">
              <a16:creationId xmlns:a16="http://schemas.microsoft.com/office/drawing/2014/main" xmlns="" id="{00000000-0008-0000-0200-0000801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993" name="Text Box 1">
          <a:extLst>
            <a:ext uri="{FF2B5EF4-FFF2-40B4-BE49-F238E27FC236}">
              <a16:creationId xmlns:a16="http://schemas.microsoft.com/office/drawing/2014/main" xmlns="" id="{00000000-0008-0000-0200-0000811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4994" name="Text Box 2">
          <a:extLst>
            <a:ext uri="{FF2B5EF4-FFF2-40B4-BE49-F238E27FC236}">
              <a16:creationId xmlns:a16="http://schemas.microsoft.com/office/drawing/2014/main" xmlns="" id="{00000000-0008-0000-0200-00008213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4995" name="Text Box 1">
          <a:extLst>
            <a:ext uri="{FF2B5EF4-FFF2-40B4-BE49-F238E27FC236}">
              <a16:creationId xmlns:a16="http://schemas.microsoft.com/office/drawing/2014/main" xmlns="" id="{00000000-0008-0000-0200-00008313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4996" name="Text Box 4">
          <a:extLst>
            <a:ext uri="{FF2B5EF4-FFF2-40B4-BE49-F238E27FC236}">
              <a16:creationId xmlns:a16="http://schemas.microsoft.com/office/drawing/2014/main" xmlns="" id="{00000000-0008-0000-0200-00008413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4997" name="Text Box 1">
          <a:extLst>
            <a:ext uri="{FF2B5EF4-FFF2-40B4-BE49-F238E27FC236}">
              <a16:creationId xmlns:a16="http://schemas.microsoft.com/office/drawing/2014/main" xmlns="" id="{00000000-0008-0000-0200-00008513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4998" name="Text Box 4">
          <a:extLst>
            <a:ext uri="{FF2B5EF4-FFF2-40B4-BE49-F238E27FC236}">
              <a16:creationId xmlns:a16="http://schemas.microsoft.com/office/drawing/2014/main" xmlns="" id="{00000000-0008-0000-0200-00008613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4999" name="Text Box 1">
          <a:extLst>
            <a:ext uri="{FF2B5EF4-FFF2-40B4-BE49-F238E27FC236}">
              <a16:creationId xmlns:a16="http://schemas.microsoft.com/office/drawing/2014/main" xmlns="" id="{00000000-0008-0000-0200-0000871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000" name="Text Box 2">
          <a:extLst>
            <a:ext uri="{FF2B5EF4-FFF2-40B4-BE49-F238E27FC236}">
              <a16:creationId xmlns:a16="http://schemas.microsoft.com/office/drawing/2014/main" xmlns="" id="{00000000-0008-0000-0200-0000881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001" name="Text Box 1">
          <a:extLst>
            <a:ext uri="{FF2B5EF4-FFF2-40B4-BE49-F238E27FC236}">
              <a16:creationId xmlns:a16="http://schemas.microsoft.com/office/drawing/2014/main" xmlns="" id="{00000000-0008-0000-0200-0000891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002" name="Text Box 2">
          <a:extLst>
            <a:ext uri="{FF2B5EF4-FFF2-40B4-BE49-F238E27FC236}">
              <a16:creationId xmlns:a16="http://schemas.microsoft.com/office/drawing/2014/main" xmlns="" id="{00000000-0008-0000-0200-00008A1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003" name="Text Box 1">
          <a:extLst>
            <a:ext uri="{FF2B5EF4-FFF2-40B4-BE49-F238E27FC236}">
              <a16:creationId xmlns:a16="http://schemas.microsoft.com/office/drawing/2014/main" xmlns="" id="{00000000-0008-0000-0200-00008B1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004" name="Text Box 2">
          <a:extLst>
            <a:ext uri="{FF2B5EF4-FFF2-40B4-BE49-F238E27FC236}">
              <a16:creationId xmlns:a16="http://schemas.microsoft.com/office/drawing/2014/main" xmlns="" id="{00000000-0008-0000-0200-00008C1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005" name="Text Box 1">
          <a:extLst>
            <a:ext uri="{FF2B5EF4-FFF2-40B4-BE49-F238E27FC236}">
              <a16:creationId xmlns:a16="http://schemas.microsoft.com/office/drawing/2014/main" xmlns="" id="{00000000-0008-0000-0200-00008D1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006" name="Text Box 2">
          <a:extLst>
            <a:ext uri="{FF2B5EF4-FFF2-40B4-BE49-F238E27FC236}">
              <a16:creationId xmlns:a16="http://schemas.microsoft.com/office/drawing/2014/main" xmlns="" id="{00000000-0008-0000-0200-00008E13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007" name="Text Box 1">
          <a:extLst>
            <a:ext uri="{FF2B5EF4-FFF2-40B4-BE49-F238E27FC236}">
              <a16:creationId xmlns:a16="http://schemas.microsoft.com/office/drawing/2014/main" xmlns="" id="{00000000-0008-0000-0200-00008F13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5008" name="Text Box 4">
          <a:extLst>
            <a:ext uri="{FF2B5EF4-FFF2-40B4-BE49-F238E27FC236}">
              <a16:creationId xmlns:a16="http://schemas.microsoft.com/office/drawing/2014/main" xmlns="" id="{00000000-0008-0000-0200-00009013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5009" name="Text Box 1">
          <a:extLst>
            <a:ext uri="{FF2B5EF4-FFF2-40B4-BE49-F238E27FC236}">
              <a16:creationId xmlns:a16="http://schemas.microsoft.com/office/drawing/2014/main" xmlns="" id="{00000000-0008-0000-0200-00009113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5010" name="Text Box 4">
          <a:extLst>
            <a:ext uri="{FF2B5EF4-FFF2-40B4-BE49-F238E27FC236}">
              <a16:creationId xmlns:a16="http://schemas.microsoft.com/office/drawing/2014/main" xmlns="" id="{00000000-0008-0000-0200-00009213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011" name="Text Box 1">
          <a:extLst>
            <a:ext uri="{FF2B5EF4-FFF2-40B4-BE49-F238E27FC236}">
              <a16:creationId xmlns:a16="http://schemas.microsoft.com/office/drawing/2014/main" xmlns="" id="{00000000-0008-0000-0200-0000931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012" name="Text Box 2">
          <a:extLst>
            <a:ext uri="{FF2B5EF4-FFF2-40B4-BE49-F238E27FC236}">
              <a16:creationId xmlns:a16="http://schemas.microsoft.com/office/drawing/2014/main" xmlns="" id="{00000000-0008-0000-0200-0000941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013" name="Text Box 1">
          <a:extLst>
            <a:ext uri="{FF2B5EF4-FFF2-40B4-BE49-F238E27FC236}">
              <a16:creationId xmlns:a16="http://schemas.microsoft.com/office/drawing/2014/main" xmlns="" id="{00000000-0008-0000-0200-0000951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014" name="Text Box 2">
          <a:extLst>
            <a:ext uri="{FF2B5EF4-FFF2-40B4-BE49-F238E27FC236}">
              <a16:creationId xmlns:a16="http://schemas.microsoft.com/office/drawing/2014/main" xmlns="" id="{00000000-0008-0000-0200-0000961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015" name="Text Box 1">
          <a:extLst>
            <a:ext uri="{FF2B5EF4-FFF2-40B4-BE49-F238E27FC236}">
              <a16:creationId xmlns:a16="http://schemas.microsoft.com/office/drawing/2014/main" xmlns="" id="{00000000-0008-0000-0200-00009713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016" name="Text Box 1">
          <a:extLst>
            <a:ext uri="{FF2B5EF4-FFF2-40B4-BE49-F238E27FC236}">
              <a16:creationId xmlns:a16="http://schemas.microsoft.com/office/drawing/2014/main" xmlns="" id="{00000000-0008-0000-0200-00009813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017" name="Text Box 4">
          <a:extLst>
            <a:ext uri="{FF2B5EF4-FFF2-40B4-BE49-F238E27FC236}">
              <a16:creationId xmlns:a16="http://schemas.microsoft.com/office/drawing/2014/main" xmlns="" id="{00000000-0008-0000-0200-00009913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018" name="Text Box 1">
          <a:extLst>
            <a:ext uri="{FF2B5EF4-FFF2-40B4-BE49-F238E27FC236}">
              <a16:creationId xmlns:a16="http://schemas.microsoft.com/office/drawing/2014/main" xmlns="" id="{00000000-0008-0000-0200-00009A13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019" name="Text Box 4">
          <a:extLst>
            <a:ext uri="{FF2B5EF4-FFF2-40B4-BE49-F238E27FC236}">
              <a16:creationId xmlns:a16="http://schemas.microsoft.com/office/drawing/2014/main" xmlns="" id="{00000000-0008-0000-0200-00009B13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020" name="Text Box 1">
          <a:extLst>
            <a:ext uri="{FF2B5EF4-FFF2-40B4-BE49-F238E27FC236}">
              <a16:creationId xmlns:a16="http://schemas.microsoft.com/office/drawing/2014/main" xmlns="" id="{00000000-0008-0000-0200-00009C13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021" name="Text Box 2">
          <a:extLst>
            <a:ext uri="{FF2B5EF4-FFF2-40B4-BE49-F238E27FC236}">
              <a16:creationId xmlns:a16="http://schemas.microsoft.com/office/drawing/2014/main" xmlns="" id="{00000000-0008-0000-0200-00009D13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022" name="Text Box 1">
          <a:extLst>
            <a:ext uri="{FF2B5EF4-FFF2-40B4-BE49-F238E27FC236}">
              <a16:creationId xmlns:a16="http://schemas.microsoft.com/office/drawing/2014/main" xmlns="" id="{00000000-0008-0000-0200-00009E13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023" name="Text Box 2">
          <a:extLst>
            <a:ext uri="{FF2B5EF4-FFF2-40B4-BE49-F238E27FC236}">
              <a16:creationId xmlns:a16="http://schemas.microsoft.com/office/drawing/2014/main" xmlns="" id="{00000000-0008-0000-0200-00009F13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5024" name="Text Box 1">
          <a:extLst>
            <a:ext uri="{FF2B5EF4-FFF2-40B4-BE49-F238E27FC236}">
              <a16:creationId xmlns:a16="http://schemas.microsoft.com/office/drawing/2014/main" xmlns="" id="{00000000-0008-0000-0200-0000A013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025" name="Text Box 1">
          <a:extLst>
            <a:ext uri="{FF2B5EF4-FFF2-40B4-BE49-F238E27FC236}">
              <a16:creationId xmlns:a16="http://schemas.microsoft.com/office/drawing/2014/main" xmlns="" id="{00000000-0008-0000-0200-0000A113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026" name="Text Box 4">
          <a:extLst>
            <a:ext uri="{FF2B5EF4-FFF2-40B4-BE49-F238E27FC236}">
              <a16:creationId xmlns:a16="http://schemas.microsoft.com/office/drawing/2014/main" xmlns="" id="{00000000-0008-0000-0200-0000A213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5027" name="Text Box 1">
          <a:extLst>
            <a:ext uri="{FF2B5EF4-FFF2-40B4-BE49-F238E27FC236}">
              <a16:creationId xmlns:a16="http://schemas.microsoft.com/office/drawing/2014/main" xmlns="" id="{00000000-0008-0000-0200-0000A313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5028" name="Text Box 4">
          <a:extLst>
            <a:ext uri="{FF2B5EF4-FFF2-40B4-BE49-F238E27FC236}">
              <a16:creationId xmlns:a16="http://schemas.microsoft.com/office/drawing/2014/main" xmlns="" id="{00000000-0008-0000-0200-0000A413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029" name="Text Box 1">
          <a:extLst>
            <a:ext uri="{FF2B5EF4-FFF2-40B4-BE49-F238E27FC236}">
              <a16:creationId xmlns:a16="http://schemas.microsoft.com/office/drawing/2014/main" xmlns="" id="{00000000-0008-0000-0200-0000A513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030" name="Text Box 1">
          <a:extLst>
            <a:ext uri="{FF2B5EF4-FFF2-40B4-BE49-F238E27FC236}">
              <a16:creationId xmlns:a16="http://schemas.microsoft.com/office/drawing/2014/main" xmlns="" id="{00000000-0008-0000-0200-0000A613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031" name="Text Box 4">
          <a:extLst>
            <a:ext uri="{FF2B5EF4-FFF2-40B4-BE49-F238E27FC236}">
              <a16:creationId xmlns:a16="http://schemas.microsoft.com/office/drawing/2014/main" xmlns="" id="{00000000-0008-0000-0200-0000A713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032" name="Text Box 1">
          <a:extLst>
            <a:ext uri="{FF2B5EF4-FFF2-40B4-BE49-F238E27FC236}">
              <a16:creationId xmlns:a16="http://schemas.microsoft.com/office/drawing/2014/main" xmlns="" id="{00000000-0008-0000-0200-0000A813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033" name="Text Box 4">
          <a:extLst>
            <a:ext uri="{FF2B5EF4-FFF2-40B4-BE49-F238E27FC236}">
              <a16:creationId xmlns:a16="http://schemas.microsoft.com/office/drawing/2014/main" xmlns="" id="{00000000-0008-0000-0200-0000A913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034" name="Text Box 1">
          <a:extLst>
            <a:ext uri="{FF2B5EF4-FFF2-40B4-BE49-F238E27FC236}">
              <a16:creationId xmlns:a16="http://schemas.microsoft.com/office/drawing/2014/main" xmlns="" id="{00000000-0008-0000-0200-0000AA1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035" name="Text Box 2">
          <a:extLst>
            <a:ext uri="{FF2B5EF4-FFF2-40B4-BE49-F238E27FC236}">
              <a16:creationId xmlns:a16="http://schemas.microsoft.com/office/drawing/2014/main" xmlns="" id="{00000000-0008-0000-0200-0000AB1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036" name="Text Box 1">
          <a:extLst>
            <a:ext uri="{FF2B5EF4-FFF2-40B4-BE49-F238E27FC236}">
              <a16:creationId xmlns:a16="http://schemas.microsoft.com/office/drawing/2014/main" xmlns="" id="{00000000-0008-0000-0200-0000AC1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037" name="Text Box 2">
          <a:extLst>
            <a:ext uri="{FF2B5EF4-FFF2-40B4-BE49-F238E27FC236}">
              <a16:creationId xmlns:a16="http://schemas.microsoft.com/office/drawing/2014/main" xmlns="" id="{00000000-0008-0000-0200-0000AD13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038" name="Text Box 1">
          <a:extLst>
            <a:ext uri="{FF2B5EF4-FFF2-40B4-BE49-F238E27FC236}">
              <a16:creationId xmlns:a16="http://schemas.microsoft.com/office/drawing/2014/main" xmlns="" id="{00000000-0008-0000-0200-0000AE13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039" name="Text Box 4">
          <a:extLst>
            <a:ext uri="{FF2B5EF4-FFF2-40B4-BE49-F238E27FC236}">
              <a16:creationId xmlns:a16="http://schemas.microsoft.com/office/drawing/2014/main" xmlns="" id="{00000000-0008-0000-0200-0000AF13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5040" name="Text Box 1">
          <a:extLst>
            <a:ext uri="{FF2B5EF4-FFF2-40B4-BE49-F238E27FC236}">
              <a16:creationId xmlns:a16="http://schemas.microsoft.com/office/drawing/2014/main" xmlns="" id="{00000000-0008-0000-0200-0000B013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5041" name="Text Box 4">
          <a:extLst>
            <a:ext uri="{FF2B5EF4-FFF2-40B4-BE49-F238E27FC236}">
              <a16:creationId xmlns:a16="http://schemas.microsoft.com/office/drawing/2014/main" xmlns="" id="{00000000-0008-0000-0200-0000B113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042" name="Text Box 1">
          <a:extLst>
            <a:ext uri="{FF2B5EF4-FFF2-40B4-BE49-F238E27FC236}">
              <a16:creationId xmlns:a16="http://schemas.microsoft.com/office/drawing/2014/main" xmlns="" id="{00000000-0008-0000-0200-0000B21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043" name="Text Box 2">
          <a:extLst>
            <a:ext uri="{FF2B5EF4-FFF2-40B4-BE49-F238E27FC236}">
              <a16:creationId xmlns:a16="http://schemas.microsoft.com/office/drawing/2014/main" xmlns="" id="{00000000-0008-0000-0200-0000B31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044" name="Text Box 1">
          <a:extLst>
            <a:ext uri="{FF2B5EF4-FFF2-40B4-BE49-F238E27FC236}">
              <a16:creationId xmlns:a16="http://schemas.microsoft.com/office/drawing/2014/main" xmlns="" id="{00000000-0008-0000-0200-0000B41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045" name="Text Box 2">
          <a:extLst>
            <a:ext uri="{FF2B5EF4-FFF2-40B4-BE49-F238E27FC236}">
              <a16:creationId xmlns:a16="http://schemas.microsoft.com/office/drawing/2014/main" xmlns="" id="{00000000-0008-0000-0200-0000B51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046" name="Text Box 1">
          <a:extLst>
            <a:ext uri="{FF2B5EF4-FFF2-40B4-BE49-F238E27FC236}">
              <a16:creationId xmlns:a16="http://schemas.microsoft.com/office/drawing/2014/main" xmlns="" id="{00000000-0008-0000-0200-0000B61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047" name="Text Box 2">
          <a:extLst>
            <a:ext uri="{FF2B5EF4-FFF2-40B4-BE49-F238E27FC236}">
              <a16:creationId xmlns:a16="http://schemas.microsoft.com/office/drawing/2014/main" xmlns="" id="{00000000-0008-0000-0200-0000B71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048" name="Text Box 1">
          <a:extLst>
            <a:ext uri="{FF2B5EF4-FFF2-40B4-BE49-F238E27FC236}">
              <a16:creationId xmlns:a16="http://schemas.microsoft.com/office/drawing/2014/main" xmlns="" id="{00000000-0008-0000-0200-0000B81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049" name="Text Box 2">
          <a:extLst>
            <a:ext uri="{FF2B5EF4-FFF2-40B4-BE49-F238E27FC236}">
              <a16:creationId xmlns:a16="http://schemas.microsoft.com/office/drawing/2014/main" xmlns="" id="{00000000-0008-0000-0200-0000B913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050" name="Text Box 1">
          <a:extLst>
            <a:ext uri="{FF2B5EF4-FFF2-40B4-BE49-F238E27FC236}">
              <a16:creationId xmlns:a16="http://schemas.microsoft.com/office/drawing/2014/main" xmlns="" id="{00000000-0008-0000-0200-0000BA13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5051" name="Text Box 4">
          <a:extLst>
            <a:ext uri="{FF2B5EF4-FFF2-40B4-BE49-F238E27FC236}">
              <a16:creationId xmlns:a16="http://schemas.microsoft.com/office/drawing/2014/main" xmlns="" id="{00000000-0008-0000-0200-0000BB13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5052" name="Text Box 1">
          <a:extLst>
            <a:ext uri="{FF2B5EF4-FFF2-40B4-BE49-F238E27FC236}">
              <a16:creationId xmlns:a16="http://schemas.microsoft.com/office/drawing/2014/main" xmlns="" id="{00000000-0008-0000-0200-0000BC13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5053" name="Text Box 4">
          <a:extLst>
            <a:ext uri="{FF2B5EF4-FFF2-40B4-BE49-F238E27FC236}">
              <a16:creationId xmlns:a16="http://schemas.microsoft.com/office/drawing/2014/main" xmlns="" id="{00000000-0008-0000-0200-0000BD13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054" name="Text Box 1">
          <a:extLst>
            <a:ext uri="{FF2B5EF4-FFF2-40B4-BE49-F238E27FC236}">
              <a16:creationId xmlns:a16="http://schemas.microsoft.com/office/drawing/2014/main" xmlns="" id="{00000000-0008-0000-0200-0000BE1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055" name="Text Box 2">
          <a:extLst>
            <a:ext uri="{FF2B5EF4-FFF2-40B4-BE49-F238E27FC236}">
              <a16:creationId xmlns:a16="http://schemas.microsoft.com/office/drawing/2014/main" xmlns="" id="{00000000-0008-0000-0200-0000BF1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056" name="Text Box 1">
          <a:extLst>
            <a:ext uri="{FF2B5EF4-FFF2-40B4-BE49-F238E27FC236}">
              <a16:creationId xmlns:a16="http://schemas.microsoft.com/office/drawing/2014/main" xmlns="" id="{00000000-0008-0000-0200-0000C01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057" name="Text Box 2">
          <a:extLst>
            <a:ext uri="{FF2B5EF4-FFF2-40B4-BE49-F238E27FC236}">
              <a16:creationId xmlns:a16="http://schemas.microsoft.com/office/drawing/2014/main" xmlns="" id="{00000000-0008-0000-0200-0000C11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058" name="Text Box 1">
          <a:extLst>
            <a:ext uri="{FF2B5EF4-FFF2-40B4-BE49-F238E27FC236}">
              <a16:creationId xmlns:a16="http://schemas.microsoft.com/office/drawing/2014/main" xmlns="" id="{00000000-0008-0000-0200-0000C213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059" name="Text Box 1">
          <a:extLst>
            <a:ext uri="{FF2B5EF4-FFF2-40B4-BE49-F238E27FC236}">
              <a16:creationId xmlns:a16="http://schemas.microsoft.com/office/drawing/2014/main" xmlns="" id="{00000000-0008-0000-0200-0000C313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060" name="Text Box 4">
          <a:extLst>
            <a:ext uri="{FF2B5EF4-FFF2-40B4-BE49-F238E27FC236}">
              <a16:creationId xmlns:a16="http://schemas.microsoft.com/office/drawing/2014/main" xmlns="" id="{00000000-0008-0000-0200-0000C413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5061" name="Text Box 1">
          <a:extLst>
            <a:ext uri="{FF2B5EF4-FFF2-40B4-BE49-F238E27FC236}">
              <a16:creationId xmlns:a16="http://schemas.microsoft.com/office/drawing/2014/main" xmlns="" id="{00000000-0008-0000-0200-0000C513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5062" name="Text Box 4">
          <a:extLst>
            <a:ext uri="{FF2B5EF4-FFF2-40B4-BE49-F238E27FC236}">
              <a16:creationId xmlns:a16="http://schemas.microsoft.com/office/drawing/2014/main" xmlns="" id="{00000000-0008-0000-0200-0000C613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063" name="Text Box 1">
          <a:extLst>
            <a:ext uri="{FF2B5EF4-FFF2-40B4-BE49-F238E27FC236}">
              <a16:creationId xmlns:a16="http://schemas.microsoft.com/office/drawing/2014/main" xmlns="" id="{00000000-0008-0000-0200-0000C713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064" name="Text Box 2">
          <a:extLst>
            <a:ext uri="{FF2B5EF4-FFF2-40B4-BE49-F238E27FC236}">
              <a16:creationId xmlns:a16="http://schemas.microsoft.com/office/drawing/2014/main" xmlns="" id="{00000000-0008-0000-0200-0000C813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065" name="Text Box 1">
          <a:extLst>
            <a:ext uri="{FF2B5EF4-FFF2-40B4-BE49-F238E27FC236}">
              <a16:creationId xmlns:a16="http://schemas.microsoft.com/office/drawing/2014/main" xmlns="" id="{00000000-0008-0000-0200-0000C913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066" name="Text Box 2">
          <a:extLst>
            <a:ext uri="{FF2B5EF4-FFF2-40B4-BE49-F238E27FC236}">
              <a16:creationId xmlns:a16="http://schemas.microsoft.com/office/drawing/2014/main" xmlns="" id="{00000000-0008-0000-0200-0000CA13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5067" name="Text Box 1">
          <a:extLst>
            <a:ext uri="{FF2B5EF4-FFF2-40B4-BE49-F238E27FC236}">
              <a16:creationId xmlns:a16="http://schemas.microsoft.com/office/drawing/2014/main" xmlns="" id="{00000000-0008-0000-0200-0000CB13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5068" name="Text Box 1">
          <a:extLst>
            <a:ext uri="{FF2B5EF4-FFF2-40B4-BE49-F238E27FC236}">
              <a16:creationId xmlns:a16="http://schemas.microsoft.com/office/drawing/2014/main" xmlns="" id="{00000000-0008-0000-0200-0000CC13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5069" name="Text Box 4">
          <a:extLst>
            <a:ext uri="{FF2B5EF4-FFF2-40B4-BE49-F238E27FC236}">
              <a16:creationId xmlns:a16="http://schemas.microsoft.com/office/drawing/2014/main" xmlns="" id="{00000000-0008-0000-0200-0000CD13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5070" name="Text Box 1">
          <a:extLst>
            <a:ext uri="{FF2B5EF4-FFF2-40B4-BE49-F238E27FC236}">
              <a16:creationId xmlns:a16="http://schemas.microsoft.com/office/drawing/2014/main" xmlns="" id="{00000000-0008-0000-0200-0000CE13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5071" name="Text Box 4">
          <a:extLst>
            <a:ext uri="{FF2B5EF4-FFF2-40B4-BE49-F238E27FC236}">
              <a16:creationId xmlns:a16="http://schemas.microsoft.com/office/drawing/2014/main" xmlns="" id="{00000000-0008-0000-0200-0000CF13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072" name="Text Box 1">
          <a:extLst>
            <a:ext uri="{FF2B5EF4-FFF2-40B4-BE49-F238E27FC236}">
              <a16:creationId xmlns:a16="http://schemas.microsoft.com/office/drawing/2014/main" xmlns="" id="{00000000-0008-0000-0200-0000D013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073" name="Text Box 1">
          <a:extLst>
            <a:ext uri="{FF2B5EF4-FFF2-40B4-BE49-F238E27FC236}">
              <a16:creationId xmlns:a16="http://schemas.microsoft.com/office/drawing/2014/main" xmlns="" id="{00000000-0008-0000-0200-0000D113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074" name="Text Box 4">
          <a:extLst>
            <a:ext uri="{FF2B5EF4-FFF2-40B4-BE49-F238E27FC236}">
              <a16:creationId xmlns:a16="http://schemas.microsoft.com/office/drawing/2014/main" xmlns="" id="{00000000-0008-0000-0200-0000D213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5075" name="Text Box 1">
          <a:extLst>
            <a:ext uri="{FF2B5EF4-FFF2-40B4-BE49-F238E27FC236}">
              <a16:creationId xmlns:a16="http://schemas.microsoft.com/office/drawing/2014/main" xmlns="" id="{00000000-0008-0000-0200-0000D313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5076" name="Text Box 4">
          <a:extLst>
            <a:ext uri="{FF2B5EF4-FFF2-40B4-BE49-F238E27FC236}">
              <a16:creationId xmlns:a16="http://schemas.microsoft.com/office/drawing/2014/main" xmlns="" id="{00000000-0008-0000-0200-0000D413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077" name="Text Box 1">
          <a:extLst>
            <a:ext uri="{FF2B5EF4-FFF2-40B4-BE49-F238E27FC236}">
              <a16:creationId xmlns:a16="http://schemas.microsoft.com/office/drawing/2014/main" xmlns="" id="{00000000-0008-0000-0200-0000D51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078" name="Text Box 2">
          <a:extLst>
            <a:ext uri="{FF2B5EF4-FFF2-40B4-BE49-F238E27FC236}">
              <a16:creationId xmlns:a16="http://schemas.microsoft.com/office/drawing/2014/main" xmlns="" id="{00000000-0008-0000-0200-0000D61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079" name="Text Box 1">
          <a:extLst>
            <a:ext uri="{FF2B5EF4-FFF2-40B4-BE49-F238E27FC236}">
              <a16:creationId xmlns:a16="http://schemas.microsoft.com/office/drawing/2014/main" xmlns="" id="{00000000-0008-0000-0200-0000D71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080" name="Text Box 2">
          <a:extLst>
            <a:ext uri="{FF2B5EF4-FFF2-40B4-BE49-F238E27FC236}">
              <a16:creationId xmlns:a16="http://schemas.microsoft.com/office/drawing/2014/main" xmlns="" id="{00000000-0008-0000-0200-0000D813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5081" name="Text Box 1">
          <a:extLst>
            <a:ext uri="{FF2B5EF4-FFF2-40B4-BE49-F238E27FC236}">
              <a16:creationId xmlns:a16="http://schemas.microsoft.com/office/drawing/2014/main" xmlns="" id="{00000000-0008-0000-0200-0000D913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5082" name="Text Box 4">
          <a:extLst>
            <a:ext uri="{FF2B5EF4-FFF2-40B4-BE49-F238E27FC236}">
              <a16:creationId xmlns:a16="http://schemas.microsoft.com/office/drawing/2014/main" xmlns="" id="{00000000-0008-0000-0200-0000DA13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5083" name="Text Box 1">
          <a:extLst>
            <a:ext uri="{FF2B5EF4-FFF2-40B4-BE49-F238E27FC236}">
              <a16:creationId xmlns:a16="http://schemas.microsoft.com/office/drawing/2014/main" xmlns="" id="{00000000-0008-0000-0200-0000DB13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5084" name="Text Box 4">
          <a:extLst>
            <a:ext uri="{FF2B5EF4-FFF2-40B4-BE49-F238E27FC236}">
              <a16:creationId xmlns:a16="http://schemas.microsoft.com/office/drawing/2014/main" xmlns="" id="{00000000-0008-0000-0200-0000DC13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085" name="Text Box 1">
          <a:extLst>
            <a:ext uri="{FF2B5EF4-FFF2-40B4-BE49-F238E27FC236}">
              <a16:creationId xmlns:a16="http://schemas.microsoft.com/office/drawing/2014/main" xmlns="" id="{00000000-0008-0000-0200-0000DD1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086" name="Text Box 2">
          <a:extLst>
            <a:ext uri="{FF2B5EF4-FFF2-40B4-BE49-F238E27FC236}">
              <a16:creationId xmlns:a16="http://schemas.microsoft.com/office/drawing/2014/main" xmlns="" id="{00000000-0008-0000-0200-0000DE1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087" name="Text Box 1">
          <a:extLst>
            <a:ext uri="{FF2B5EF4-FFF2-40B4-BE49-F238E27FC236}">
              <a16:creationId xmlns:a16="http://schemas.microsoft.com/office/drawing/2014/main" xmlns="" id="{00000000-0008-0000-0200-0000DF1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088" name="Text Box 2">
          <a:extLst>
            <a:ext uri="{FF2B5EF4-FFF2-40B4-BE49-F238E27FC236}">
              <a16:creationId xmlns:a16="http://schemas.microsoft.com/office/drawing/2014/main" xmlns="" id="{00000000-0008-0000-0200-0000E01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089" name="Text Box 1">
          <a:extLst>
            <a:ext uri="{FF2B5EF4-FFF2-40B4-BE49-F238E27FC236}">
              <a16:creationId xmlns:a16="http://schemas.microsoft.com/office/drawing/2014/main" xmlns="" id="{00000000-0008-0000-0200-0000E11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090" name="Text Box 2">
          <a:extLst>
            <a:ext uri="{FF2B5EF4-FFF2-40B4-BE49-F238E27FC236}">
              <a16:creationId xmlns:a16="http://schemas.microsoft.com/office/drawing/2014/main" xmlns="" id="{00000000-0008-0000-0200-0000E21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091" name="Text Box 1">
          <a:extLst>
            <a:ext uri="{FF2B5EF4-FFF2-40B4-BE49-F238E27FC236}">
              <a16:creationId xmlns:a16="http://schemas.microsoft.com/office/drawing/2014/main" xmlns="" id="{00000000-0008-0000-0200-0000E31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092" name="Text Box 2">
          <a:extLst>
            <a:ext uri="{FF2B5EF4-FFF2-40B4-BE49-F238E27FC236}">
              <a16:creationId xmlns:a16="http://schemas.microsoft.com/office/drawing/2014/main" xmlns="" id="{00000000-0008-0000-0200-0000E413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093" name="Text Box 1">
          <a:extLst>
            <a:ext uri="{FF2B5EF4-FFF2-40B4-BE49-F238E27FC236}">
              <a16:creationId xmlns:a16="http://schemas.microsoft.com/office/drawing/2014/main" xmlns="" id="{00000000-0008-0000-0200-0000E513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5094" name="Text Box 4">
          <a:extLst>
            <a:ext uri="{FF2B5EF4-FFF2-40B4-BE49-F238E27FC236}">
              <a16:creationId xmlns:a16="http://schemas.microsoft.com/office/drawing/2014/main" xmlns="" id="{00000000-0008-0000-0200-0000E613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5095" name="Text Box 1">
          <a:extLst>
            <a:ext uri="{FF2B5EF4-FFF2-40B4-BE49-F238E27FC236}">
              <a16:creationId xmlns:a16="http://schemas.microsoft.com/office/drawing/2014/main" xmlns="" id="{00000000-0008-0000-0200-0000E713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5096" name="Text Box 4">
          <a:extLst>
            <a:ext uri="{FF2B5EF4-FFF2-40B4-BE49-F238E27FC236}">
              <a16:creationId xmlns:a16="http://schemas.microsoft.com/office/drawing/2014/main" xmlns="" id="{00000000-0008-0000-0200-0000E813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097" name="Text Box 1">
          <a:extLst>
            <a:ext uri="{FF2B5EF4-FFF2-40B4-BE49-F238E27FC236}">
              <a16:creationId xmlns:a16="http://schemas.microsoft.com/office/drawing/2014/main" xmlns="" id="{00000000-0008-0000-0200-0000E91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098" name="Text Box 2">
          <a:extLst>
            <a:ext uri="{FF2B5EF4-FFF2-40B4-BE49-F238E27FC236}">
              <a16:creationId xmlns:a16="http://schemas.microsoft.com/office/drawing/2014/main" xmlns="" id="{00000000-0008-0000-0200-0000EA1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099" name="Text Box 1">
          <a:extLst>
            <a:ext uri="{FF2B5EF4-FFF2-40B4-BE49-F238E27FC236}">
              <a16:creationId xmlns:a16="http://schemas.microsoft.com/office/drawing/2014/main" xmlns="" id="{00000000-0008-0000-0200-0000EB1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100" name="Text Box 2">
          <a:extLst>
            <a:ext uri="{FF2B5EF4-FFF2-40B4-BE49-F238E27FC236}">
              <a16:creationId xmlns:a16="http://schemas.microsoft.com/office/drawing/2014/main" xmlns="" id="{00000000-0008-0000-0200-0000EC13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101" name="Text Box 1">
          <a:extLst>
            <a:ext uri="{FF2B5EF4-FFF2-40B4-BE49-F238E27FC236}">
              <a16:creationId xmlns:a16="http://schemas.microsoft.com/office/drawing/2014/main" xmlns="" id="{00000000-0008-0000-0200-0000ED13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102" name="Text Box 1">
          <a:extLst>
            <a:ext uri="{FF2B5EF4-FFF2-40B4-BE49-F238E27FC236}">
              <a16:creationId xmlns:a16="http://schemas.microsoft.com/office/drawing/2014/main" xmlns="" id="{00000000-0008-0000-0200-0000EE1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103" name="Text Box 4">
          <a:extLst>
            <a:ext uri="{FF2B5EF4-FFF2-40B4-BE49-F238E27FC236}">
              <a16:creationId xmlns:a16="http://schemas.microsoft.com/office/drawing/2014/main" xmlns="" id="{00000000-0008-0000-0200-0000EF1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5104" name="Text Box 1">
          <a:extLst>
            <a:ext uri="{FF2B5EF4-FFF2-40B4-BE49-F238E27FC236}">
              <a16:creationId xmlns:a16="http://schemas.microsoft.com/office/drawing/2014/main" xmlns="" id="{00000000-0008-0000-0200-0000F013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5105" name="Text Box 4">
          <a:extLst>
            <a:ext uri="{FF2B5EF4-FFF2-40B4-BE49-F238E27FC236}">
              <a16:creationId xmlns:a16="http://schemas.microsoft.com/office/drawing/2014/main" xmlns="" id="{00000000-0008-0000-0200-0000F113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106" name="Text Box 1">
          <a:extLst>
            <a:ext uri="{FF2B5EF4-FFF2-40B4-BE49-F238E27FC236}">
              <a16:creationId xmlns:a16="http://schemas.microsoft.com/office/drawing/2014/main" xmlns="" id="{00000000-0008-0000-0200-0000F213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107" name="Text Box 2">
          <a:extLst>
            <a:ext uri="{FF2B5EF4-FFF2-40B4-BE49-F238E27FC236}">
              <a16:creationId xmlns:a16="http://schemas.microsoft.com/office/drawing/2014/main" xmlns="" id="{00000000-0008-0000-0200-0000F313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108" name="Text Box 1">
          <a:extLst>
            <a:ext uri="{FF2B5EF4-FFF2-40B4-BE49-F238E27FC236}">
              <a16:creationId xmlns:a16="http://schemas.microsoft.com/office/drawing/2014/main" xmlns="" id="{00000000-0008-0000-0200-0000F413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109" name="Text Box 2">
          <a:extLst>
            <a:ext uri="{FF2B5EF4-FFF2-40B4-BE49-F238E27FC236}">
              <a16:creationId xmlns:a16="http://schemas.microsoft.com/office/drawing/2014/main" xmlns="" id="{00000000-0008-0000-0200-0000F513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5110" name="Text Box 1">
          <a:extLst>
            <a:ext uri="{FF2B5EF4-FFF2-40B4-BE49-F238E27FC236}">
              <a16:creationId xmlns:a16="http://schemas.microsoft.com/office/drawing/2014/main" xmlns="" id="{00000000-0008-0000-0200-0000F613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5111" name="Text Box 1">
          <a:extLst>
            <a:ext uri="{FF2B5EF4-FFF2-40B4-BE49-F238E27FC236}">
              <a16:creationId xmlns:a16="http://schemas.microsoft.com/office/drawing/2014/main" xmlns="" id="{00000000-0008-0000-0200-0000F713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5112" name="Text Box 4">
          <a:extLst>
            <a:ext uri="{FF2B5EF4-FFF2-40B4-BE49-F238E27FC236}">
              <a16:creationId xmlns:a16="http://schemas.microsoft.com/office/drawing/2014/main" xmlns="" id="{00000000-0008-0000-0200-0000F813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5113" name="Text Box 1">
          <a:extLst>
            <a:ext uri="{FF2B5EF4-FFF2-40B4-BE49-F238E27FC236}">
              <a16:creationId xmlns:a16="http://schemas.microsoft.com/office/drawing/2014/main" xmlns="" id="{00000000-0008-0000-0200-0000F913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5114" name="Text Box 4">
          <a:extLst>
            <a:ext uri="{FF2B5EF4-FFF2-40B4-BE49-F238E27FC236}">
              <a16:creationId xmlns:a16="http://schemas.microsoft.com/office/drawing/2014/main" xmlns="" id="{00000000-0008-0000-0200-0000FA13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115" name="Text Box 1">
          <a:extLst>
            <a:ext uri="{FF2B5EF4-FFF2-40B4-BE49-F238E27FC236}">
              <a16:creationId xmlns:a16="http://schemas.microsoft.com/office/drawing/2014/main" xmlns="" id="{00000000-0008-0000-0200-0000FB13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116" name="Text Box 1">
          <a:extLst>
            <a:ext uri="{FF2B5EF4-FFF2-40B4-BE49-F238E27FC236}">
              <a16:creationId xmlns:a16="http://schemas.microsoft.com/office/drawing/2014/main" xmlns="" id="{00000000-0008-0000-0200-0000FC1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117" name="Text Box 4">
          <a:extLst>
            <a:ext uri="{FF2B5EF4-FFF2-40B4-BE49-F238E27FC236}">
              <a16:creationId xmlns:a16="http://schemas.microsoft.com/office/drawing/2014/main" xmlns="" id="{00000000-0008-0000-0200-0000FD13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5118" name="Text Box 1">
          <a:extLst>
            <a:ext uri="{FF2B5EF4-FFF2-40B4-BE49-F238E27FC236}">
              <a16:creationId xmlns:a16="http://schemas.microsoft.com/office/drawing/2014/main" xmlns="" id="{00000000-0008-0000-0200-0000FE13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5119" name="Text Box 4">
          <a:extLst>
            <a:ext uri="{FF2B5EF4-FFF2-40B4-BE49-F238E27FC236}">
              <a16:creationId xmlns:a16="http://schemas.microsoft.com/office/drawing/2014/main" xmlns="" id="{00000000-0008-0000-0200-0000FF13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120" name="Text Box 1">
          <a:extLst>
            <a:ext uri="{FF2B5EF4-FFF2-40B4-BE49-F238E27FC236}">
              <a16:creationId xmlns:a16="http://schemas.microsoft.com/office/drawing/2014/main" xmlns="" id="{00000000-0008-0000-0200-000000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121" name="Text Box 2">
          <a:extLst>
            <a:ext uri="{FF2B5EF4-FFF2-40B4-BE49-F238E27FC236}">
              <a16:creationId xmlns:a16="http://schemas.microsoft.com/office/drawing/2014/main" xmlns="" id="{00000000-0008-0000-0200-000001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122" name="Text Box 1">
          <a:extLst>
            <a:ext uri="{FF2B5EF4-FFF2-40B4-BE49-F238E27FC236}">
              <a16:creationId xmlns:a16="http://schemas.microsoft.com/office/drawing/2014/main" xmlns="" id="{00000000-0008-0000-0200-000002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123" name="Text Box 2">
          <a:extLst>
            <a:ext uri="{FF2B5EF4-FFF2-40B4-BE49-F238E27FC236}">
              <a16:creationId xmlns:a16="http://schemas.microsoft.com/office/drawing/2014/main" xmlns="" id="{00000000-0008-0000-0200-000003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5124" name="Text Box 1">
          <a:extLst>
            <a:ext uri="{FF2B5EF4-FFF2-40B4-BE49-F238E27FC236}">
              <a16:creationId xmlns:a16="http://schemas.microsoft.com/office/drawing/2014/main" xmlns="" id="{00000000-0008-0000-0200-00000414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5125" name="Text Box 4">
          <a:extLst>
            <a:ext uri="{FF2B5EF4-FFF2-40B4-BE49-F238E27FC236}">
              <a16:creationId xmlns:a16="http://schemas.microsoft.com/office/drawing/2014/main" xmlns="" id="{00000000-0008-0000-0200-00000514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5126" name="Text Box 1">
          <a:extLst>
            <a:ext uri="{FF2B5EF4-FFF2-40B4-BE49-F238E27FC236}">
              <a16:creationId xmlns:a16="http://schemas.microsoft.com/office/drawing/2014/main" xmlns="" id="{00000000-0008-0000-0200-00000614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5127" name="Text Box 4">
          <a:extLst>
            <a:ext uri="{FF2B5EF4-FFF2-40B4-BE49-F238E27FC236}">
              <a16:creationId xmlns:a16="http://schemas.microsoft.com/office/drawing/2014/main" xmlns="" id="{00000000-0008-0000-0200-00000714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128" name="Text Box 1">
          <a:extLst>
            <a:ext uri="{FF2B5EF4-FFF2-40B4-BE49-F238E27FC236}">
              <a16:creationId xmlns:a16="http://schemas.microsoft.com/office/drawing/2014/main" xmlns="" id="{00000000-0008-0000-0200-0000081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129" name="Text Box 2">
          <a:extLst>
            <a:ext uri="{FF2B5EF4-FFF2-40B4-BE49-F238E27FC236}">
              <a16:creationId xmlns:a16="http://schemas.microsoft.com/office/drawing/2014/main" xmlns="" id="{00000000-0008-0000-0200-0000091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130" name="Text Box 1">
          <a:extLst>
            <a:ext uri="{FF2B5EF4-FFF2-40B4-BE49-F238E27FC236}">
              <a16:creationId xmlns:a16="http://schemas.microsoft.com/office/drawing/2014/main" xmlns="" id="{00000000-0008-0000-0200-00000A1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131" name="Text Box 2">
          <a:extLst>
            <a:ext uri="{FF2B5EF4-FFF2-40B4-BE49-F238E27FC236}">
              <a16:creationId xmlns:a16="http://schemas.microsoft.com/office/drawing/2014/main" xmlns="" id="{00000000-0008-0000-0200-00000B1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132" name="Text Box 1">
          <a:extLst>
            <a:ext uri="{FF2B5EF4-FFF2-40B4-BE49-F238E27FC236}">
              <a16:creationId xmlns:a16="http://schemas.microsoft.com/office/drawing/2014/main" xmlns="" id="{00000000-0008-0000-0200-00000C1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133" name="Text Box 2">
          <a:extLst>
            <a:ext uri="{FF2B5EF4-FFF2-40B4-BE49-F238E27FC236}">
              <a16:creationId xmlns:a16="http://schemas.microsoft.com/office/drawing/2014/main" xmlns="" id="{00000000-0008-0000-0200-00000D1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134" name="Text Box 1">
          <a:extLst>
            <a:ext uri="{FF2B5EF4-FFF2-40B4-BE49-F238E27FC236}">
              <a16:creationId xmlns:a16="http://schemas.microsoft.com/office/drawing/2014/main" xmlns="" id="{00000000-0008-0000-0200-00000E1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135" name="Text Box 2">
          <a:extLst>
            <a:ext uri="{FF2B5EF4-FFF2-40B4-BE49-F238E27FC236}">
              <a16:creationId xmlns:a16="http://schemas.microsoft.com/office/drawing/2014/main" xmlns="" id="{00000000-0008-0000-0200-00000F14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5136" name="Text Box 4">
          <a:extLst>
            <a:ext uri="{FF2B5EF4-FFF2-40B4-BE49-F238E27FC236}">
              <a16:creationId xmlns:a16="http://schemas.microsoft.com/office/drawing/2014/main" xmlns="" id="{00000000-0008-0000-0200-00001014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5137" name="Text Box 1">
          <a:extLst>
            <a:ext uri="{FF2B5EF4-FFF2-40B4-BE49-F238E27FC236}">
              <a16:creationId xmlns:a16="http://schemas.microsoft.com/office/drawing/2014/main" xmlns="" id="{00000000-0008-0000-0200-00001114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5138" name="Text Box 4">
          <a:extLst>
            <a:ext uri="{FF2B5EF4-FFF2-40B4-BE49-F238E27FC236}">
              <a16:creationId xmlns:a16="http://schemas.microsoft.com/office/drawing/2014/main" xmlns="" id="{00000000-0008-0000-0200-00001214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139" name="Text Box 1">
          <a:extLst>
            <a:ext uri="{FF2B5EF4-FFF2-40B4-BE49-F238E27FC236}">
              <a16:creationId xmlns:a16="http://schemas.microsoft.com/office/drawing/2014/main" xmlns="" id="{00000000-0008-0000-0200-0000131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140" name="Text Box 2">
          <a:extLst>
            <a:ext uri="{FF2B5EF4-FFF2-40B4-BE49-F238E27FC236}">
              <a16:creationId xmlns:a16="http://schemas.microsoft.com/office/drawing/2014/main" xmlns="" id="{00000000-0008-0000-0200-0000141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141" name="Text Box 1">
          <a:extLst>
            <a:ext uri="{FF2B5EF4-FFF2-40B4-BE49-F238E27FC236}">
              <a16:creationId xmlns:a16="http://schemas.microsoft.com/office/drawing/2014/main" xmlns="" id="{00000000-0008-0000-0200-0000151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142" name="Text Box 2">
          <a:extLst>
            <a:ext uri="{FF2B5EF4-FFF2-40B4-BE49-F238E27FC236}">
              <a16:creationId xmlns:a16="http://schemas.microsoft.com/office/drawing/2014/main" xmlns="" id="{00000000-0008-0000-0200-0000161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143" name="Text Box 1">
          <a:extLst>
            <a:ext uri="{FF2B5EF4-FFF2-40B4-BE49-F238E27FC236}">
              <a16:creationId xmlns:a16="http://schemas.microsoft.com/office/drawing/2014/main" xmlns="" id="{00000000-0008-0000-0200-00001714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144" name="Text Box 4">
          <a:extLst>
            <a:ext uri="{FF2B5EF4-FFF2-40B4-BE49-F238E27FC236}">
              <a16:creationId xmlns:a16="http://schemas.microsoft.com/office/drawing/2014/main" xmlns="" id="{00000000-0008-0000-0200-00001814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5145" name="Text Box 1">
          <a:extLst>
            <a:ext uri="{FF2B5EF4-FFF2-40B4-BE49-F238E27FC236}">
              <a16:creationId xmlns:a16="http://schemas.microsoft.com/office/drawing/2014/main" xmlns="" id="{00000000-0008-0000-0200-00001914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5146" name="Text Box 4">
          <a:extLst>
            <a:ext uri="{FF2B5EF4-FFF2-40B4-BE49-F238E27FC236}">
              <a16:creationId xmlns:a16="http://schemas.microsoft.com/office/drawing/2014/main" xmlns="" id="{00000000-0008-0000-0200-00001A14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147" name="Text Box 1">
          <a:extLst>
            <a:ext uri="{FF2B5EF4-FFF2-40B4-BE49-F238E27FC236}">
              <a16:creationId xmlns:a16="http://schemas.microsoft.com/office/drawing/2014/main" xmlns="" id="{00000000-0008-0000-0200-00001B14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148" name="Text Box 2">
          <a:extLst>
            <a:ext uri="{FF2B5EF4-FFF2-40B4-BE49-F238E27FC236}">
              <a16:creationId xmlns:a16="http://schemas.microsoft.com/office/drawing/2014/main" xmlns="" id="{00000000-0008-0000-0200-00001C14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149" name="Text Box 1">
          <a:extLst>
            <a:ext uri="{FF2B5EF4-FFF2-40B4-BE49-F238E27FC236}">
              <a16:creationId xmlns:a16="http://schemas.microsoft.com/office/drawing/2014/main" xmlns="" id="{00000000-0008-0000-0200-00001D14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150" name="Text Box 2">
          <a:extLst>
            <a:ext uri="{FF2B5EF4-FFF2-40B4-BE49-F238E27FC236}">
              <a16:creationId xmlns:a16="http://schemas.microsoft.com/office/drawing/2014/main" xmlns="" id="{00000000-0008-0000-0200-00001E14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5151" name="Text Box 1">
          <a:extLst>
            <a:ext uri="{FF2B5EF4-FFF2-40B4-BE49-F238E27FC236}">
              <a16:creationId xmlns:a16="http://schemas.microsoft.com/office/drawing/2014/main" xmlns="" id="{00000000-0008-0000-0200-00001F14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5152" name="Text Box 1">
          <a:extLst>
            <a:ext uri="{FF2B5EF4-FFF2-40B4-BE49-F238E27FC236}">
              <a16:creationId xmlns:a16="http://schemas.microsoft.com/office/drawing/2014/main" xmlns="" id="{00000000-0008-0000-0200-00002014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5153" name="Text Box 4">
          <a:extLst>
            <a:ext uri="{FF2B5EF4-FFF2-40B4-BE49-F238E27FC236}">
              <a16:creationId xmlns:a16="http://schemas.microsoft.com/office/drawing/2014/main" xmlns="" id="{00000000-0008-0000-0200-00002114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5154" name="Text Box 1">
          <a:extLst>
            <a:ext uri="{FF2B5EF4-FFF2-40B4-BE49-F238E27FC236}">
              <a16:creationId xmlns:a16="http://schemas.microsoft.com/office/drawing/2014/main" xmlns="" id="{00000000-0008-0000-0200-00002214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5155" name="Text Box 4">
          <a:extLst>
            <a:ext uri="{FF2B5EF4-FFF2-40B4-BE49-F238E27FC236}">
              <a16:creationId xmlns:a16="http://schemas.microsoft.com/office/drawing/2014/main" xmlns="" id="{00000000-0008-0000-0200-00002314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156" name="Text Box 1">
          <a:extLst>
            <a:ext uri="{FF2B5EF4-FFF2-40B4-BE49-F238E27FC236}">
              <a16:creationId xmlns:a16="http://schemas.microsoft.com/office/drawing/2014/main" xmlns="" id="{00000000-0008-0000-0200-00002414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157" name="Text Box 4">
          <a:extLst>
            <a:ext uri="{FF2B5EF4-FFF2-40B4-BE49-F238E27FC236}">
              <a16:creationId xmlns:a16="http://schemas.microsoft.com/office/drawing/2014/main" xmlns="" id="{00000000-0008-0000-0200-00002514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5158" name="Text Box 1">
          <a:extLst>
            <a:ext uri="{FF2B5EF4-FFF2-40B4-BE49-F238E27FC236}">
              <a16:creationId xmlns:a16="http://schemas.microsoft.com/office/drawing/2014/main" xmlns="" id="{00000000-0008-0000-0200-00002614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5159" name="Text Box 4">
          <a:extLst>
            <a:ext uri="{FF2B5EF4-FFF2-40B4-BE49-F238E27FC236}">
              <a16:creationId xmlns:a16="http://schemas.microsoft.com/office/drawing/2014/main" xmlns="" id="{00000000-0008-0000-0200-00002714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160" name="Text Box 1">
          <a:extLst>
            <a:ext uri="{FF2B5EF4-FFF2-40B4-BE49-F238E27FC236}">
              <a16:creationId xmlns:a16="http://schemas.microsoft.com/office/drawing/2014/main" xmlns="" id="{00000000-0008-0000-0200-0000281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161" name="Text Box 2">
          <a:extLst>
            <a:ext uri="{FF2B5EF4-FFF2-40B4-BE49-F238E27FC236}">
              <a16:creationId xmlns:a16="http://schemas.microsoft.com/office/drawing/2014/main" xmlns="" id="{00000000-0008-0000-0200-0000291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162" name="Text Box 1">
          <a:extLst>
            <a:ext uri="{FF2B5EF4-FFF2-40B4-BE49-F238E27FC236}">
              <a16:creationId xmlns:a16="http://schemas.microsoft.com/office/drawing/2014/main" xmlns="" id="{00000000-0008-0000-0200-00002A1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163" name="Text Box 2">
          <a:extLst>
            <a:ext uri="{FF2B5EF4-FFF2-40B4-BE49-F238E27FC236}">
              <a16:creationId xmlns:a16="http://schemas.microsoft.com/office/drawing/2014/main" xmlns="" id="{00000000-0008-0000-0200-00002B14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5164" name="Text Box 1">
          <a:extLst>
            <a:ext uri="{FF2B5EF4-FFF2-40B4-BE49-F238E27FC236}">
              <a16:creationId xmlns:a16="http://schemas.microsoft.com/office/drawing/2014/main" xmlns="" id="{00000000-0008-0000-0200-00002C14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5165" name="Text Box 4">
          <a:extLst>
            <a:ext uri="{FF2B5EF4-FFF2-40B4-BE49-F238E27FC236}">
              <a16:creationId xmlns:a16="http://schemas.microsoft.com/office/drawing/2014/main" xmlns="" id="{00000000-0008-0000-0200-00002D14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5166" name="Text Box 1">
          <a:extLst>
            <a:ext uri="{FF2B5EF4-FFF2-40B4-BE49-F238E27FC236}">
              <a16:creationId xmlns:a16="http://schemas.microsoft.com/office/drawing/2014/main" xmlns="" id="{00000000-0008-0000-0200-00002E14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5167" name="Text Box 4">
          <a:extLst>
            <a:ext uri="{FF2B5EF4-FFF2-40B4-BE49-F238E27FC236}">
              <a16:creationId xmlns:a16="http://schemas.microsoft.com/office/drawing/2014/main" xmlns="" id="{00000000-0008-0000-0200-00002F14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168" name="Text Box 1">
          <a:extLst>
            <a:ext uri="{FF2B5EF4-FFF2-40B4-BE49-F238E27FC236}">
              <a16:creationId xmlns:a16="http://schemas.microsoft.com/office/drawing/2014/main" xmlns="" id="{00000000-0008-0000-0200-0000301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169" name="Text Box 2">
          <a:extLst>
            <a:ext uri="{FF2B5EF4-FFF2-40B4-BE49-F238E27FC236}">
              <a16:creationId xmlns:a16="http://schemas.microsoft.com/office/drawing/2014/main" xmlns="" id="{00000000-0008-0000-0200-0000311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170" name="Text Box 1">
          <a:extLst>
            <a:ext uri="{FF2B5EF4-FFF2-40B4-BE49-F238E27FC236}">
              <a16:creationId xmlns:a16="http://schemas.microsoft.com/office/drawing/2014/main" xmlns="" id="{00000000-0008-0000-0200-0000321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171" name="Text Box 2">
          <a:extLst>
            <a:ext uri="{FF2B5EF4-FFF2-40B4-BE49-F238E27FC236}">
              <a16:creationId xmlns:a16="http://schemas.microsoft.com/office/drawing/2014/main" xmlns="" id="{00000000-0008-0000-0200-0000331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172" name="Text Box 1">
          <a:extLst>
            <a:ext uri="{FF2B5EF4-FFF2-40B4-BE49-F238E27FC236}">
              <a16:creationId xmlns:a16="http://schemas.microsoft.com/office/drawing/2014/main" xmlns="" id="{00000000-0008-0000-0200-0000341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173" name="Text Box 2">
          <a:extLst>
            <a:ext uri="{FF2B5EF4-FFF2-40B4-BE49-F238E27FC236}">
              <a16:creationId xmlns:a16="http://schemas.microsoft.com/office/drawing/2014/main" xmlns="" id="{00000000-0008-0000-0200-0000351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174" name="Text Box 1">
          <a:extLst>
            <a:ext uri="{FF2B5EF4-FFF2-40B4-BE49-F238E27FC236}">
              <a16:creationId xmlns:a16="http://schemas.microsoft.com/office/drawing/2014/main" xmlns="" id="{00000000-0008-0000-0200-0000361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175" name="Text Box 2">
          <a:extLst>
            <a:ext uri="{FF2B5EF4-FFF2-40B4-BE49-F238E27FC236}">
              <a16:creationId xmlns:a16="http://schemas.microsoft.com/office/drawing/2014/main" xmlns="" id="{00000000-0008-0000-0200-00003714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5176" name="Text Box 4">
          <a:extLst>
            <a:ext uri="{FF2B5EF4-FFF2-40B4-BE49-F238E27FC236}">
              <a16:creationId xmlns:a16="http://schemas.microsoft.com/office/drawing/2014/main" xmlns="" id="{00000000-0008-0000-0200-00003814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5177" name="Text Box 1">
          <a:extLst>
            <a:ext uri="{FF2B5EF4-FFF2-40B4-BE49-F238E27FC236}">
              <a16:creationId xmlns:a16="http://schemas.microsoft.com/office/drawing/2014/main" xmlns="" id="{00000000-0008-0000-0200-00003914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5178" name="Text Box 4">
          <a:extLst>
            <a:ext uri="{FF2B5EF4-FFF2-40B4-BE49-F238E27FC236}">
              <a16:creationId xmlns:a16="http://schemas.microsoft.com/office/drawing/2014/main" xmlns="" id="{00000000-0008-0000-0200-00003A14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179" name="Text Box 1">
          <a:extLst>
            <a:ext uri="{FF2B5EF4-FFF2-40B4-BE49-F238E27FC236}">
              <a16:creationId xmlns:a16="http://schemas.microsoft.com/office/drawing/2014/main" xmlns="" id="{00000000-0008-0000-0200-00003B1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180" name="Text Box 2">
          <a:extLst>
            <a:ext uri="{FF2B5EF4-FFF2-40B4-BE49-F238E27FC236}">
              <a16:creationId xmlns:a16="http://schemas.microsoft.com/office/drawing/2014/main" xmlns="" id="{00000000-0008-0000-0200-00003C1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181" name="Text Box 1">
          <a:extLst>
            <a:ext uri="{FF2B5EF4-FFF2-40B4-BE49-F238E27FC236}">
              <a16:creationId xmlns:a16="http://schemas.microsoft.com/office/drawing/2014/main" xmlns="" id="{00000000-0008-0000-0200-00003D1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182" name="Text Box 2">
          <a:extLst>
            <a:ext uri="{FF2B5EF4-FFF2-40B4-BE49-F238E27FC236}">
              <a16:creationId xmlns:a16="http://schemas.microsoft.com/office/drawing/2014/main" xmlns="" id="{00000000-0008-0000-0200-00003E1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183" name="Text Box 1">
          <a:extLst>
            <a:ext uri="{FF2B5EF4-FFF2-40B4-BE49-F238E27FC236}">
              <a16:creationId xmlns:a16="http://schemas.microsoft.com/office/drawing/2014/main" xmlns="" id="{00000000-0008-0000-0200-00003F14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184" name="Text Box 4">
          <a:extLst>
            <a:ext uri="{FF2B5EF4-FFF2-40B4-BE49-F238E27FC236}">
              <a16:creationId xmlns:a16="http://schemas.microsoft.com/office/drawing/2014/main" xmlns="" id="{00000000-0008-0000-0200-00004014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185" name="Text Box 1">
          <a:extLst>
            <a:ext uri="{FF2B5EF4-FFF2-40B4-BE49-F238E27FC236}">
              <a16:creationId xmlns:a16="http://schemas.microsoft.com/office/drawing/2014/main" xmlns="" id="{00000000-0008-0000-0200-00004114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186" name="Text Box 4">
          <a:extLst>
            <a:ext uri="{FF2B5EF4-FFF2-40B4-BE49-F238E27FC236}">
              <a16:creationId xmlns:a16="http://schemas.microsoft.com/office/drawing/2014/main" xmlns="" id="{00000000-0008-0000-0200-00004214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187" name="Text Box 1">
          <a:extLst>
            <a:ext uri="{FF2B5EF4-FFF2-40B4-BE49-F238E27FC236}">
              <a16:creationId xmlns:a16="http://schemas.microsoft.com/office/drawing/2014/main" xmlns="" id="{00000000-0008-0000-0200-00004314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188" name="Text Box 2">
          <a:extLst>
            <a:ext uri="{FF2B5EF4-FFF2-40B4-BE49-F238E27FC236}">
              <a16:creationId xmlns:a16="http://schemas.microsoft.com/office/drawing/2014/main" xmlns="" id="{00000000-0008-0000-0200-00004414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189" name="Text Box 1">
          <a:extLst>
            <a:ext uri="{FF2B5EF4-FFF2-40B4-BE49-F238E27FC236}">
              <a16:creationId xmlns:a16="http://schemas.microsoft.com/office/drawing/2014/main" xmlns="" id="{00000000-0008-0000-0200-00004514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190" name="Text Box 2">
          <a:extLst>
            <a:ext uri="{FF2B5EF4-FFF2-40B4-BE49-F238E27FC236}">
              <a16:creationId xmlns:a16="http://schemas.microsoft.com/office/drawing/2014/main" xmlns="" id="{00000000-0008-0000-0200-00004614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5191" name="Text Box 1">
          <a:extLst>
            <a:ext uri="{FF2B5EF4-FFF2-40B4-BE49-F238E27FC236}">
              <a16:creationId xmlns:a16="http://schemas.microsoft.com/office/drawing/2014/main" xmlns="" id="{00000000-0008-0000-0200-00004714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5192" name="Text Box 1">
          <a:extLst>
            <a:ext uri="{FF2B5EF4-FFF2-40B4-BE49-F238E27FC236}">
              <a16:creationId xmlns:a16="http://schemas.microsoft.com/office/drawing/2014/main" xmlns="" id="{00000000-0008-0000-0200-00004814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5193" name="Text Box 4">
          <a:extLst>
            <a:ext uri="{FF2B5EF4-FFF2-40B4-BE49-F238E27FC236}">
              <a16:creationId xmlns:a16="http://schemas.microsoft.com/office/drawing/2014/main" xmlns="" id="{00000000-0008-0000-0200-00004914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5194" name="Text Box 1">
          <a:extLst>
            <a:ext uri="{FF2B5EF4-FFF2-40B4-BE49-F238E27FC236}">
              <a16:creationId xmlns:a16="http://schemas.microsoft.com/office/drawing/2014/main" xmlns="" id="{00000000-0008-0000-0200-00004A14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5195" name="Text Box 4">
          <a:extLst>
            <a:ext uri="{FF2B5EF4-FFF2-40B4-BE49-F238E27FC236}">
              <a16:creationId xmlns:a16="http://schemas.microsoft.com/office/drawing/2014/main" xmlns="" id="{00000000-0008-0000-0200-00004B14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196" name="Text Box 1">
          <a:extLst>
            <a:ext uri="{FF2B5EF4-FFF2-40B4-BE49-F238E27FC236}">
              <a16:creationId xmlns:a16="http://schemas.microsoft.com/office/drawing/2014/main" xmlns="" id="{00000000-0008-0000-0200-00004C14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197" name="Text Box 4">
          <a:extLst>
            <a:ext uri="{FF2B5EF4-FFF2-40B4-BE49-F238E27FC236}">
              <a16:creationId xmlns:a16="http://schemas.microsoft.com/office/drawing/2014/main" xmlns="" id="{00000000-0008-0000-0200-00004D14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198" name="Text Box 1">
          <a:extLst>
            <a:ext uri="{FF2B5EF4-FFF2-40B4-BE49-F238E27FC236}">
              <a16:creationId xmlns:a16="http://schemas.microsoft.com/office/drawing/2014/main" xmlns="" id="{00000000-0008-0000-0200-00004E14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199" name="Text Box 4">
          <a:extLst>
            <a:ext uri="{FF2B5EF4-FFF2-40B4-BE49-F238E27FC236}">
              <a16:creationId xmlns:a16="http://schemas.microsoft.com/office/drawing/2014/main" xmlns="" id="{00000000-0008-0000-0200-00004F14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200" name="Text Box 1">
          <a:extLst>
            <a:ext uri="{FF2B5EF4-FFF2-40B4-BE49-F238E27FC236}">
              <a16:creationId xmlns:a16="http://schemas.microsoft.com/office/drawing/2014/main" xmlns="" id="{00000000-0008-0000-0200-0000501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201" name="Text Box 2">
          <a:extLst>
            <a:ext uri="{FF2B5EF4-FFF2-40B4-BE49-F238E27FC236}">
              <a16:creationId xmlns:a16="http://schemas.microsoft.com/office/drawing/2014/main" xmlns="" id="{00000000-0008-0000-0200-0000511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202" name="Text Box 1">
          <a:extLst>
            <a:ext uri="{FF2B5EF4-FFF2-40B4-BE49-F238E27FC236}">
              <a16:creationId xmlns:a16="http://schemas.microsoft.com/office/drawing/2014/main" xmlns="" id="{00000000-0008-0000-0200-0000521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203" name="Text Box 2">
          <a:extLst>
            <a:ext uri="{FF2B5EF4-FFF2-40B4-BE49-F238E27FC236}">
              <a16:creationId xmlns:a16="http://schemas.microsoft.com/office/drawing/2014/main" xmlns="" id="{00000000-0008-0000-0200-00005314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204" name="Text Box 1">
          <a:extLst>
            <a:ext uri="{FF2B5EF4-FFF2-40B4-BE49-F238E27FC236}">
              <a16:creationId xmlns:a16="http://schemas.microsoft.com/office/drawing/2014/main" xmlns="" id="{00000000-0008-0000-0200-00005414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205" name="Text Box 4">
          <a:extLst>
            <a:ext uri="{FF2B5EF4-FFF2-40B4-BE49-F238E27FC236}">
              <a16:creationId xmlns:a16="http://schemas.microsoft.com/office/drawing/2014/main" xmlns="" id="{00000000-0008-0000-0200-00005514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5206" name="Text Box 1">
          <a:extLst>
            <a:ext uri="{FF2B5EF4-FFF2-40B4-BE49-F238E27FC236}">
              <a16:creationId xmlns:a16="http://schemas.microsoft.com/office/drawing/2014/main" xmlns="" id="{00000000-0008-0000-0200-00005614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5207" name="Text Box 4">
          <a:extLst>
            <a:ext uri="{FF2B5EF4-FFF2-40B4-BE49-F238E27FC236}">
              <a16:creationId xmlns:a16="http://schemas.microsoft.com/office/drawing/2014/main" xmlns="" id="{00000000-0008-0000-0200-00005714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208" name="Text Box 1">
          <a:extLst>
            <a:ext uri="{FF2B5EF4-FFF2-40B4-BE49-F238E27FC236}">
              <a16:creationId xmlns:a16="http://schemas.microsoft.com/office/drawing/2014/main" xmlns="" id="{00000000-0008-0000-0200-0000581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209" name="Text Box 2">
          <a:extLst>
            <a:ext uri="{FF2B5EF4-FFF2-40B4-BE49-F238E27FC236}">
              <a16:creationId xmlns:a16="http://schemas.microsoft.com/office/drawing/2014/main" xmlns="" id="{00000000-0008-0000-0200-0000591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210" name="Text Box 1">
          <a:extLst>
            <a:ext uri="{FF2B5EF4-FFF2-40B4-BE49-F238E27FC236}">
              <a16:creationId xmlns:a16="http://schemas.microsoft.com/office/drawing/2014/main" xmlns="" id="{00000000-0008-0000-0200-00005A1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211" name="Text Box 2">
          <a:extLst>
            <a:ext uri="{FF2B5EF4-FFF2-40B4-BE49-F238E27FC236}">
              <a16:creationId xmlns:a16="http://schemas.microsoft.com/office/drawing/2014/main" xmlns="" id="{00000000-0008-0000-0200-00005B1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212" name="Text Box 1">
          <a:extLst>
            <a:ext uri="{FF2B5EF4-FFF2-40B4-BE49-F238E27FC236}">
              <a16:creationId xmlns:a16="http://schemas.microsoft.com/office/drawing/2014/main" xmlns="" id="{00000000-0008-0000-0200-00005C1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213" name="Text Box 2">
          <a:extLst>
            <a:ext uri="{FF2B5EF4-FFF2-40B4-BE49-F238E27FC236}">
              <a16:creationId xmlns:a16="http://schemas.microsoft.com/office/drawing/2014/main" xmlns="" id="{00000000-0008-0000-0200-00005D1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214" name="Text Box 1">
          <a:extLst>
            <a:ext uri="{FF2B5EF4-FFF2-40B4-BE49-F238E27FC236}">
              <a16:creationId xmlns:a16="http://schemas.microsoft.com/office/drawing/2014/main" xmlns="" id="{00000000-0008-0000-0200-00005E1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215" name="Text Box 2">
          <a:extLst>
            <a:ext uri="{FF2B5EF4-FFF2-40B4-BE49-F238E27FC236}">
              <a16:creationId xmlns:a16="http://schemas.microsoft.com/office/drawing/2014/main" xmlns="" id="{00000000-0008-0000-0200-00005F14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216" name="Text Box 1">
          <a:extLst>
            <a:ext uri="{FF2B5EF4-FFF2-40B4-BE49-F238E27FC236}">
              <a16:creationId xmlns:a16="http://schemas.microsoft.com/office/drawing/2014/main" xmlns="" id="{00000000-0008-0000-0200-00006014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5217" name="Text Box 4">
          <a:extLst>
            <a:ext uri="{FF2B5EF4-FFF2-40B4-BE49-F238E27FC236}">
              <a16:creationId xmlns:a16="http://schemas.microsoft.com/office/drawing/2014/main" xmlns="" id="{00000000-0008-0000-0200-00006114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5218" name="Text Box 1">
          <a:extLst>
            <a:ext uri="{FF2B5EF4-FFF2-40B4-BE49-F238E27FC236}">
              <a16:creationId xmlns:a16="http://schemas.microsoft.com/office/drawing/2014/main" xmlns="" id="{00000000-0008-0000-0200-00006214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5219" name="Text Box 4">
          <a:extLst>
            <a:ext uri="{FF2B5EF4-FFF2-40B4-BE49-F238E27FC236}">
              <a16:creationId xmlns:a16="http://schemas.microsoft.com/office/drawing/2014/main" xmlns="" id="{00000000-0008-0000-0200-00006314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20" name="Text Box 1">
          <a:extLst>
            <a:ext uri="{FF2B5EF4-FFF2-40B4-BE49-F238E27FC236}">
              <a16:creationId xmlns:a16="http://schemas.microsoft.com/office/drawing/2014/main" xmlns="" id="{00000000-0008-0000-0200-0000641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21" name="Text Box 2">
          <a:extLst>
            <a:ext uri="{FF2B5EF4-FFF2-40B4-BE49-F238E27FC236}">
              <a16:creationId xmlns:a16="http://schemas.microsoft.com/office/drawing/2014/main" xmlns="" id="{00000000-0008-0000-0200-0000651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22" name="Text Box 1">
          <a:extLst>
            <a:ext uri="{FF2B5EF4-FFF2-40B4-BE49-F238E27FC236}">
              <a16:creationId xmlns:a16="http://schemas.microsoft.com/office/drawing/2014/main" xmlns="" id="{00000000-0008-0000-0200-0000661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23" name="Text Box 2">
          <a:extLst>
            <a:ext uri="{FF2B5EF4-FFF2-40B4-BE49-F238E27FC236}">
              <a16:creationId xmlns:a16="http://schemas.microsoft.com/office/drawing/2014/main" xmlns="" id="{00000000-0008-0000-0200-0000671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224" name="Text Box 1">
          <a:extLst>
            <a:ext uri="{FF2B5EF4-FFF2-40B4-BE49-F238E27FC236}">
              <a16:creationId xmlns:a16="http://schemas.microsoft.com/office/drawing/2014/main" xmlns="" id="{00000000-0008-0000-0200-00006814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225" name="Text Box 1">
          <a:extLst>
            <a:ext uri="{FF2B5EF4-FFF2-40B4-BE49-F238E27FC236}">
              <a16:creationId xmlns:a16="http://schemas.microsoft.com/office/drawing/2014/main" xmlns="" id="{00000000-0008-0000-0200-00006914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226" name="Text Box 4">
          <a:extLst>
            <a:ext uri="{FF2B5EF4-FFF2-40B4-BE49-F238E27FC236}">
              <a16:creationId xmlns:a16="http://schemas.microsoft.com/office/drawing/2014/main" xmlns="" id="{00000000-0008-0000-0200-00006A14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227" name="Text Box 1">
          <a:extLst>
            <a:ext uri="{FF2B5EF4-FFF2-40B4-BE49-F238E27FC236}">
              <a16:creationId xmlns:a16="http://schemas.microsoft.com/office/drawing/2014/main" xmlns="" id="{00000000-0008-0000-0200-00006B14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228" name="Text Box 4">
          <a:extLst>
            <a:ext uri="{FF2B5EF4-FFF2-40B4-BE49-F238E27FC236}">
              <a16:creationId xmlns:a16="http://schemas.microsoft.com/office/drawing/2014/main" xmlns="" id="{00000000-0008-0000-0200-00006C14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229" name="Text Box 1">
          <a:extLst>
            <a:ext uri="{FF2B5EF4-FFF2-40B4-BE49-F238E27FC236}">
              <a16:creationId xmlns:a16="http://schemas.microsoft.com/office/drawing/2014/main" xmlns="" id="{00000000-0008-0000-0200-00006D14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230" name="Text Box 2">
          <a:extLst>
            <a:ext uri="{FF2B5EF4-FFF2-40B4-BE49-F238E27FC236}">
              <a16:creationId xmlns:a16="http://schemas.microsoft.com/office/drawing/2014/main" xmlns="" id="{00000000-0008-0000-0200-00006E14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231" name="Text Box 1">
          <a:extLst>
            <a:ext uri="{FF2B5EF4-FFF2-40B4-BE49-F238E27FC236}">
              <a16:creationId xmlns:a16="http://schemas.microsoft.com/office/drawing/2014/main" xmlns="" id="{00000000-0008-0000-0200-00006F14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232" name="Text Box 2">
          <a:extLst>
            <a:ext uri="{FF2B5EF4-FFF2-40B4-BE49-F238E27FC236}">
              <a16:creationId xmlns:a16="http://schemas.microsoft.com/office/drawing/2014/main" xmlns="" id="{00000000-0008-0000-0200-00007014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5233" name="Text Box 1">
          <a:extLst>
            <a:ext uri="{FF2B5EF4-FFF2-40B4-BE49-F238E27FC236}">
              <a16:creationId xmlns:a16="http://schemas.microsoft.com/office/drawing/2014/main" xmlns="" id="{00000000-0008-0000-0200-00007114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234" name="Text Box 1">
          <a:extLst>
            <a:ext uri="{FF2B5EF4-FFF2-40B4-BE49-F238E27FC236}">
              <a16:creationId xmlns:a16="http://schemas.microsoft.com/office/drawing/2014/main" xmlns="" id="{00000000-0008-0000-0200-00007214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235" name="Text Box 4">
          <a:extLst>
            <a:ext uri="{FF2B5EF4-FFF2-40B4-BE49-F238E27FC236}">
              <a16:creationId xmlns:a16="http://schemas.microsoft.com/office/drawing/2014/main" xmlns="" id="{00000000-0008-0000-0200-00007314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5236" name="Text Box 1">
          <a:extLst>
            <a:ext uri="{FF2B5EF4-FFF2-40B4-BE49-F238E27FC236}">
              <a16:creationId xmlns:a16="http://schemas.microsoft.com/office/drawing/2014/main" xmlns="" id="{00000000-0008-0000-0200-00007414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5237" name="Text Box 4">
          <a:extLst>
            <a:ext uri="{FF2B5EF4-FFF2-40B4-BE49-F238E27FC236}">
              <a16:creationId xmlns:a16="http://schemas.microsoft.com/office/drawing/2014/main" xmlns="" id="{00000000-0008-0000-0200-00007514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238" name="Text Box 1">
          <a:extLst>
            <a:ext uri="{FF2B5EF4-FFF2-40B4-BE49-F238E27FC236}">
              <a16:creationId xmlns:a16="http://schemas.microsoft.com/office/drawing/2014/main" xmlns="" id="{00000000-0008-0000-0200-00007614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239" name="Text Box 1">
          <a:extLst>
            <a:ext uri="{FF2B5EF4-FFF2-40B4-BE49-F238E27FC236}">
              <a16:creationId xmlns:a16="http://schemas.microsoft.com/office/drawing/2014/main" xmlns="" id="{00000000-0008-0000-0200-00007714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240" name="Text Box 4">
          <a:extLst>
            <a:ext uri="{FF2B5EF4-FFF2-40B4-BE49-F238E27FC236}">
              <a16:creationId xmlns:a16="http://schemas.microsoft.com/office/drawing/2014/main" xmlns="" id="{00000000-0008-0000-0200-00007814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241" name="Text Box 1">
          <a:extLst>
            <a:ext uri="{FF2B5EF4-FFF2-40B4-BE49-F238E27FC236}">
              <a16:creationId xmlns:a16="http://schemas.microsoft.com/office/drawing/2014/main" xmlns="" id="{00000000-0008-0000-0200-00007914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242" name="Text Box 4">
          <a:extLst>
            <a:ext uri="{FF2B5EF4-FFF2-40B4-BE49-F238E27FC236}">
              <a16:creationId xmlns:a16="http://schemas.microsoft.com/office/drawing/2014/main" xmlns="" id="{00000000-0008-0000-0200-00007A14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43" name="Text Box 1">
          <a:extLst>
            <a:ext uri="{FF2B5EF4-FFF2-40B4-BE49-F238E27FC236}">
              <a16:creationId xmlns:a16="http://schemas.microsoft.com/office/drawing/2014/main" xmlns="" id="{00000000-0008-0000-0200-00007B1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44" name="Text Box 2">
          <a:extLst>
            <a:ext uri="{FF2B5EF4-FFF2-40B4-BE49-F238E27FC236}">
              <a16:creationId xmlns:a16="http://schemas.microsoft.com/office/drawing/2014/main" xmlns="" id="{00000000-0008-0000-0200-00007C1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45" name="Text Box 1">
          <a:extLst>
            <a:ext uri="{FF2B5EF4-FFF2-40B4-BE49-F238E27FC236}">
              <a16:creationId xmlns:a16="http://schemas.microsoft.com/office/drawing/2014/main" xmlns="" id="{00000000-0008-0000-0200-00007D1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246" name="Text Box 2">
          <a:extLst>
            <a:ext uri="{FF2B5EF4-FFF2-40B4-BE49-F238E27FC236}">
              <a16:creationId xmlns:a16="http://schemas.microsoft.com/office/drawing/2014/main" xmlns="" id="{00000000-0008-0000-0200-00007E14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5247" name="Text Box 1">
          <a:extLst>
            <a:ext uri="{FF2B5EF4-FFF2-40B4-BE49-F238E27FC236}">
              <a16:creationId xmlns:a16="http://schemas.microsoft.com/office/drawing/2014/main" xmlns="" id="{00000000-0008-0000-0200-00007F14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5248" name="Text Box 4">
          <a:extLst>
            <a:ext uri="{FF2B5EF4-FFF2-40B4-BE49-F238E27FC236}">
              <a16:creationId xmlns:a16="http://schemas.microsoft.com/office/drawing/2014/main" xmlns="" id="{00000000-0008-0000-0200-00008014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5249" name="Text Box 1">
          <a:extLst>
            <a:ext uri="{FF2B5EF4-FFF2-40B4-BE49-F238E27FC236}">
              <a16:creationId xmlns:a16="http://schemas.microsoft.com/office/drawing/2014/main" xmlns="" id="{00000000-0008-0000-0200-00008114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5250" name="Text Box 4">
          <a:extLst>
            <a:ext uri="{FF2B5EF4-FFF2-40B4-BE49-F238E27FC236}">
              <a16:creationId xmlns:a16="http://schemas.microsoft.com/office/drawing/2014/main" xmlns="" id="{00000000-0008-0000-0200-00008214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251" name="Text Box 1">
          <a:extLst>
            <a:ext uri="{FF2B5EF4-FFF2-40B4-BE49-F238E27FC236}">
              <a16:creationId xmlns:a16="http://schemas.microsoft.com/office/drawing/2014/main" xmlns="" id="{00000000-0008-0000-0200-0000831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252" name="Text Box 2">
          <a:extLst>
            <a:ext uri="{FF2B5EF4-FFF2-40B4-BE49-F238E27FC236}">
              <a16:creationId xmlns:a16="http://schemas.microsoft.com/office/drawing/2014/main" xmlns="" id="{00000000-0008-0000-0200-0000841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253" name="Text Box 1">
          <a:extLst>
            <a:ext uri="{FF2B5EF4-FFF2-40B4-BE49-F238E27FC236}">
              <a16:creationId xmlns:a16="http://schemas.microsoft.com/office/drawing/2014/main" xmlns="" id="{00000000-0008-0000-0200-0000851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254" name="Text Box 2">
          <a:extLst>
            <a:ext uri="{FF2B5EF4-FFF2-40B4-BE49-F238E27FC236}">
              <a16:creationId xmlns:a16="http://schemas.microsoft.com/office/drawing/2014/main" xmlns="" id="{00000000-0008-0000-0200-0000861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255" name="Text Box 1">
          <a:extLst>
            <a:ext uri="{FF2B5EF4-FFF2-40B4-BE49-F238E27FC236}">
              <a16:creationId xmlns:a16="http://schemas.microsoft.com/office/drawing/2014/main" xmlns="" id="{00000000-0008-0000-0200-0000871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256" name="Text Box 2">
          <a:extLst>
            <a:ext uri="{FF2B5EF4-FFF2-40B4-BE49-F238E27FC236}">
              <a16:creationId xmlns:a16="http://schemas.microsoft.com/office/drawing/2014/main" xmlns="" id="{00000000-0008-0000-0200-0000881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257" name="Text Box 1">
          <a:extLst>
            <a:ext uri="{FF2B5EF4-FFF2-40B4-BE49-F238E27FC236}">
              <a16:creationId xmlns:a16="http://schemas.microsoft.com/office/drawing/2014/main" xmlns="" id="{00000000-0008-0000-0200-0000891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258" name="Text Box 2">
          <a:extLst>
            <a:ext uri="{FF2B5EF4-FFF2-40B4-BE49-F238E27FC236}">
              <a16:creationId xmlns:a16="http://schemas.microsoft.com/office/drawing/2014/main" xmlns="" id="{00000000-0008-0000-0200-00008A14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259" name="Text Box 1">
          <a:extLst>
            <a:ext uri="{FF2B5EF4-FFF2-40B4-BE49-F238E27FC236}">
              <a16:creationId xmlns:a16="http://schemas.microsoft.com/office/drawing/2014/main" xmlns="" id="{00000000-0008-0000-0200-00008B14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5260" name="Text Box 4">
          <a:extLst>
            <a:ext uri="{FF2B5EF4-FFF2-40B4-BE49-F238E27FC236}">
              <a16:creationId xmlns:a16="http://schemas.microsoft.com/office/drawing/2014/main" xmlns="" id="{00000000-0008-0000-0200-00008C14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5261" name="Text Box 1">
          <a:extLst>
            <a:ext uri="{FF2B5EF4-FFF2-40B4-BE49-F238E27FC236}">
              <a16:creationId xmlns:a16="http://schemas.microsoft.com/office/drawing/2014/main" xmlns="" id="{00000000-0008-0000-0200-00008D14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5262" name="Text Box 4">
          <a:extLst>
            <a:ext uri="{FF2B5EF4-FFF2-40B4-BE49-F238E27FC236}">
              <a16:creationId xmlns:a16="http://schemas.microsoft.com/office/drawing/2014/main" xmlns="" id="{00000000-0008-0000-0200-00008E14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263" name="Text Box 1">
          <a:extLst>
            <a:ext uri="{FF2B5EF4-FFF2-40B4-BE49-F238E27FC236}">
              <a16:creationId xmlns:a16="http://schemas.microsoft.com/office/drawing/2014/main" xmlns="" id="{00000000-0008-0000-0200-00008F1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264" name="Text Box 2">
          <a:extLst>
            <a:ext uri="{FF2B5EF4-FFF2-40B4-BE49-F238E27FC236}">
              <a16:creationId xmlns:a16="http://schemas.microsoft.com/office/drawing/2014/main" xmlns="" id="{00000000-0008-0000-0200-0000901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265" name="Text Box 1">
          <a:extLst>
            <a:ext uri="{FF2B5EF4-FFF2-40B4-BE49-F238E27FC236}">
              <a16:creationId xmlns:a16="http://schemas.microsoft.com/office/drawing/2014/main" xmlns="" id="{00000000-0008-0000-0200-0000911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266" name="Text Box 2">
          <a:extLst>
            <a:ext uri="{FF2B5EF4-FFF2-40B4-BE49-F238E27FC236}">
              <a16:creationId xmlns:a16="http://schemas.microsoft.com/office/drawing/2014/main" xmlns="" id="{00000000-0008-0000-0200-0000921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267" name="Text Box 1">
          <a:extLst>
            <a:ext uri="{FF2B5EF4-FFF2-40B4-BE49-F238E27FC236}">
              <a16:creationId xmlns:a16="http://schemas.microsoft.com/office/drawing/2014/main" xmlns="" id="{00000000-0008-0000-0200-00009314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268" name="Text Box 1">
          <a:extLst>
            <a:ext uri="{FF2B5EF4-FFF2-40B4-BE49-F238E27FC236}">
              <a16:creationId xmlns:a16="http://schemas.microsoft.com/office/drawing/2014/main" xmlns="" id="{00000000-0008-0000-0200-00009414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269" name="Text Box 4">
          <a:extLst>
            <a:ext uri="{FF2B5EF4-FFF2-40B4-BE49-F238E27FC236}">
              <a16:creationId xmlns:a16="http://schemas.microsoft.com/office/drawing/2014/main" xmlns="" id="{00000000-0008-0000-0200-00009514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270" name="Text Box 1">
          <a:extLst>
            <a:ext uri="{FF2B5EF4-FFF2-40B4-BE49-F238E27FC236}">
              <a16:creationId xmlns:a16="http://schemas.microsoft.com/office/drawing/2014/main" xmlns="" id="{00000000-0008-0000-0200-00009614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271" name="Text Box 4">
          <a:extLst>
            <a:ext uri="{FF2B5EF4-FFF2-40B4-BE49-F238E27FC236}">
              <a16:creationId xmlns:a16="http://schemas.microsoft.com/office/drawing/2014/main" xmlns="" id="{00000000-0008-0000-0200-00009714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272" name="Text Box 1">
          <a:extLst>
            <a:ext uri="{FF2B5EF4-FFF2-40B4-BE49-F238E27FC236}">
              <a16:creationId xmlns:a16="http://schemas.microsoft.com/office/drawing/2014/main" xmlns="" id="{00000000-0008-0000-0200-00009814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273" name="Text Box 2">
          <a:extLst>
            <a:ext uri="{FF2B5EF4-FFF2-40B4-BE49-F238E27FC236}">
              <a16:creationId xmlns:a16="http://schemas.microsoft.com/office/drawing/2014/main" xmlns="" id="{00000000-0008-0000-0200-00009914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274" name="Text Box 1">
          <a:extLst>
            <a:ext uri="{FF2B5EF4-FFF2-40B4-BE49-F238E27FC236}">
              <a16:creationId xmlns:a16="http://schemas.microsoft.com/office/drawing/2014/main" xmlns="" id="{00000000-0008-0000-0200-00009A14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275" name="Text Box 2">
          <a:extLst>
            <a:ext uri="{FF2B5EF4-FFF2-40B4-BE49-F238E27FC236}">
              <a16:creationId xmlns:a16="http://schemas.microsoft.com/office/drawing/2014/main" xmlns="" id="{00000000-0008-0000-0200-00009B14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5276" name="Text Box 1">
          <a:extLst>
            <a:ext uri="{FF2B5EF4-FFF2-40B4-BE49-F238E27FC236}">
              <a16:creationId xmlns:a16="http://schemas.microsoft.com/office/drawing/2014/main" xmlns="" id="{00000000-0008-0000-0200-00009C14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277" name="Text Box 1">
          <a:extLst>
            <a:ext uri="{FF2B5EF4-FFF2-40B4-BE49-F238E27FC236}">
              <a16:creationId xmlns:a16="http://schemas.microsoft.com/office/drawing/2014/main" xmlns="" id="{00000000-0008-0000-0200-00009D14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278" name="Text Box 4">
          <a:extLst>
            <a:ext uri="{FF2B5EF4-FFF2-40B4-BE49-F238E27FC236}">
              <a16:creationId xmlns:a16="http://schemas.microsoft.com/office/drawing/2014/main" xmlns="" id="{00000000-0008-0000-0200-00009E14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5279" name="Text Box 1">
          <a:extLst>
            <a:ext uri="{FF2B5EF4-FFF2-40B4-BE49-F238E27FC236}">
              <a16:creationId xmlns:a16="http://schemas.microsoft.com/office/drawing/2014/main" xmlns="" id="{00000000-0008-0000-0200-00009F14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5280" name="Text Box 4">
          <a:extLst>
            <a:ext uri="{FF2B5EF4-FFF2-40B4-BE49-F238E27FC236}">
              <a16:creationId xmlns:a16="http://schemas.microsoft.com/office/drawing/2014/main" xmlns="" id="{00000000-0008-0000-0200-0000A014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281" name="Text Box 1">
          <a:extLst>
            <a:ext uri="{FF2B5EF4-FFF2-40B4-BE49-F238E27FC236}">
              <a16:creationId xmlns:a16="http://schemas.microsoft.com/office/drawing/2014/main" xmlns="" id="{00000000-0008-0000-0200-0000A114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282" name="Text Box 1">
          <a:extLst>
            <a:ext uri="{FF2B5EF4-FFF2-40B4-BE49-F238E27FC236}">
              <a16:creationId xmlns:a16="http://schemas.microsoft.com/office/drawing/2014/main" xmlns="" id="{00000000-0008-0000-0200-0000A214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283" name="Text Box 4">
          <a:extLst>
            <a:ext uri="{FF2B5EF4-FFF2-40B4-BE49-F238E27FC236}">
              <a16:creationId xmlns:a16="http://schemas.microsoft.com/office/drawing/2014/main" xmlns="" id="{00000000-0008-0000-0200-0000A314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284" name="Text Box 1">
          <a:extLst>
            <a:ext uri="{FF2B5EF4-FFF2-40B4-BE49-F238E27FC236}">
              <a16:creationId xmlns:a16="http://schemas.microsoft.com/office/drawing/2014/main" xmlns="" id="{00000000-0008-0000-0200-0000A414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285" name="Text Box 4">
          <a:extLst>
            <a:ext uri="{FF2B5EF4-FFF2-40B4-BE49-F238E27FC236}">
              <a16:creationId xmlns:a16="http://schemas.microsoft.com/office/drawing/2014/main" xmlns="" id="{00000000-0008-0000-0200-0000A514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286" name="Text Box 1">
          <a:extLst>
            <a:ext uri="{FF2B5EF4-FFF2-40B4-BE49-F238E27FC236}">
              <a16:creationId xmlns:a16="http://schemas.microsoft.com/office/drawing/2014/main" xmlns="" id="{00000000-0008-0000-0200-0000A61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287" name="Text Box 2">
          <a:extLst>
            <a:ext uri="{FF2B5EF4-FFF2-40B4-BE49-F238E27FC236}">
              <a16:creationId xmlns:a16="http://schemas.microsoft.com/office/drawing/2014/main" xmlns="" id="{00000000-0008-0000-0200-0000A71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288" name="Text Box 1">
          <a:extLst>
            <a:ext uri="{FF2B5EF4-FFF2-40B4-BE49-F238E27FC236}">
              <a16:creationId xmlns:a16="http://schemas.microsoft.com/office/drawing/2014/main" xmlns="" id="{00000000-0008-0000-0200-0000A81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289" name="Text Box 2">
          <a:extLst>
            <a:ext uri="{FF2B5EF4-FFF2-40B4-BE49-F238E27FC236}">
              <a16:creationId xmlns:a16="http://schemas.microsoft.com/office/drawing/2014/main" xmlns="" id="{00000000-0008-0000-0200-0000A914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290" name="Text Box 1">
          <a:extLst>
            <a:ext uri="{FF2B5EF4-FFF2-40B4-BE49-F238E27FC236}">
              <a16:creationId xmlns:a16="http://schemas.microsoft.com/office/drawing/2014/main" xmlns="" id="{00000000-0008-0000-0200-0000AA14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291" name="Text Box 4">
          <a:extLst>
            <a:ext uri="{FF2B5EF4-FFF2-40B4-BE49-F238E27FC236}">
              <a16:creationId xmlns:a16="http://schemas.microsoft.com/office/drawing/2014/main" xmlns="" id="{00000000-0008-0000-0200-0000AB14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5292" name="Text Box 1">
          <a:extLst>
            <a:ext uri="{FF2B5EF4-FFF2-40B4-BE49-F238E27FC236}">
              <a16:creationId xmlns:a16="http://schemas.microsoft.com/office/drawing/2014/main" xmlns="" id="{00000000-0008-0000-0200-0000AC14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5293" name="Text Box 4">
          <a:extLst>
            <a:ext uri="{FF2B5EF4-FFF2-40B4-BE49-F238E27FC236}">
              <a16:creationId xmlns:a16="http://schemas.microsoft.com/office/drawing/2014/main" xmlns="" id="{00000000-0008-0000-0200-0000AD14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294" name="Text Box 1">
          <a:extLst>
            <a:ext uri="{FF2B5EF4-FFF2-40B4-BE49-F238E27FC236}">
              <a16:creationId xmlns:a16="http://schemas.microsoft.com/office/drawing/2014/main" xmlns="" id="{00000000-0008-0000-0200-0000AE1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295" name="Text Box 2">
          <a:extLst>
            <a:ext uri="{FF2B5EF4-FFF2-40B4-BE49-F238E27FC236}">
              <a16:creationId xmlns:a16="http://schemas.microsoft.com/office/drawing/2014/main" xmlns="" id="{00000000-0008-0000-0200-0000AF1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296" name="Text Box 1">
          <a:extLst>
            <a:ext uri="{FF2B5EF4-FFF2-40B4-BE49-F238E27FC236}">
              <a16:creationId xmlns:a16="http://schemas.microsoft.com/office/drawing/2014/main" xmlns="" id="{00000000-0008-0000-0200-0000B01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297" name="Text Box 2">
          <a:extLst>
            <a:ext uri="{FF2B5EF4-FFF2-40B4-BE49-F238E27FC236}">
              <a16:creationId xmlns:a16="http://schemas.microsoft.com/office/drawing/2014/main" xmlns="" id="{00000000-0008-0000-0200-0000B11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298" name="Text Box 1">
          <a:extLst>
            <a:ext uri="{FF2B5EF4-FFF2-40B4-BE49-F238E27FC236}">
              <a16:creationId xmlns:a16="http://schemas.microsoft.com/office/drawing/2014/main" xmlns="" id="{00000000-0008-0000-0200-0000B21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299" name="Text Box 2">
          <a:extLst>
            <a:ext uri="{FF2B5EF4-FFF2-40B4-BE49-F238E27FC236}">
              <a16:creationId xmlns:a16="http://schemas.microsoft.com/office/drawing/2014/main" xmlns="" id="{00000000-0008-0000-0200-0000B31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300" name="Text Box 1">
          <a:extLst>
            <a:ext uri="{FF2B5EF4-FFF2-40B4-BE49-F238E27FC236}">
              <a16:creationId xmlns:a16="http://schemas.microsoft.com/office/drawing/2014/main" xmlns="" id="{00000000-0008-0000-0200-0000B41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301" name="Text Box 2">
          <a:extLst>
            <a:ext uri="{FF2B5EF4-FFF2-40B4-BE49-F238E27FC236}">
              <a16:creationId xmlns:a16="http://schemas.microsoft.com/office/drawing/2014/main" xmlns="" id="{00000000-0008-0000-0200-0000B514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302" name="Text Box 1">
          <a:extLst>
            <a:ext uri="{FF2B5EF4-FFF2-40B4-BE49-F238E27FC236}">
              <a16:creationId xmlns:a16="http://schemas.microsoft.com/office/drawing/2014/main" xmlns="" id="{00000000-0008-0000-0200-0000B614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5303" name="Text Box 4">
          <a:extLst>
            <a:ext uri="{FF2B5EF4-FFF2-40B4-BE49-F238E27FC236}">
              <a16:creationId xmlns:a16="http://schemas.microsoft.com/office/drawing/2014/main" xmlns="" id="{00000000-0008-0000-0200-0000B714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5304" name="Text Box 1">
          <a:extLst>
            <a:ext uri="{FF2B5EF4-FFF2-40B4-BE49-F238E27FC236}">
              <a16:creationId xmlns:a16="http://schemas.microsoft.com/office/drawing/2014/main" xmlns="" id="{00000000-0008-0000-0200-0000B814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5305" name="Text Box 4">
          <a:extLst>
            <a:ext uri="{FF2B5EF4-FFF2-40B4-BE49-F238E27FC236}">
              <a16:creationId xmlns:a16="http://schemas.microsoft.com/office/drawing/2014/main" xmlns="" id="{00000000-0008-0000-0200-0000B914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306" name="Text Box 1">
          <a:extLst>
            <a:ext uri="{FF2B5EF4-FFF2-40B4-BE49-F238E27FC236}">
              <a16:creationId xmlns:a16="http://schemas.microsoft.com/office/drawing/2014/main" xmlns="" id="{00000000-0008-0000-0200-0000BA1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307" name="Text Box 2">
          <a:extLst>
            <a:ext uri="{FF2B5EF4-FFF2-40B4-BE49-F238E27FC236}">
              <a16:creationId xmlns:a16="http://schemas.microsoft.com/office/drawing/2014/main" xmlns="" id="{00000000-0008-0000-0200-0000BB1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308" name="Text Box 1">
          <a:extLst>
            <a:ext uri="{FF2B5EF4-FFF2-40B4-BE49-F238E27FC236}">
              <a16:creationId xmlns:a16="http://schemas.microsoft.com/office/drawing/2014/main" xmlns="" id="{00000000-0008-0000-0200-0000BC1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309" name="Text Box 2">
          <a:extLst>
            <a:ext uri="{FF2B5EF4-FFF2-40B4-BE49-F238E27FC236}">
              <a16:creationId xmlns:a16="http://schemas.microsoft.com/office/drawing/2014/main" xmlns="" id="{00000000-0008-0000-0200-0000BD1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310" name="Text Box 1">
          <a:extLst>
            <a:ext uri="{FF2B5EF4-FFF2-40B4-BE49-F238E27FC236}">
              <a16:creationId xmlns:a16="http://schemas.microsoft.com/office/drawing/2014/main" xmlns="" id="{00000000-0008-0000-0200-0000BE14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311" name="Text Box 1">
          <a:extLst>
            <a:ext uri="{FF2B5EF4-FFF2-40B4-BE49-F238E27FC236}">
              <a16:creationId xmlns:a16="http://schemas.microsoft.com/office/drawing/2014/main" xmlns="" id="{00000000-0008-0000-0200-0000BF14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312" name="Text Box 4">
          <a:extLst>
            <a:ext uri="{FF2B5EF4-FFF2-40B4-BE49-F238E27FC236}">
              <a16:creationId xmlns:a16="http://schemas.microsoft.com/office/drawing/2014/main" xmlns="" id="{00000000-0008-0000-0200-0000C014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5313" name="Text Box 1">
          <a:extLst>
            <a:ext uri="{FF2B5EF4-FFF2-40B4-BE49-F238E27FC236}">
              <a16:creationId xmlns:a16="http://schemas.microsoft.com/office/drawing/2014/main" xmlns="" id="{00000000-0008-0000-0200-0000C114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5314" name="Text Box 4">
          <a:extLst>
            <a:ext uri="{FF2B5EF4-FFF2-40B4-BE49-F238E27FC236}">
              <a16:creationId xmlns:a16="http://schemas.microsoft.com/office/drawing/2014/main" xmlns="" id="{00000000-0008-0000-0200-0000C214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315" name="Text Box 1">
          <a:extLst>
            <a:ext uri="{FF2B5EF4-FFF2-40B4-BE49-F238E27FC236}">
              <a16:creationId xmlns:a16="http://schemas.microsoft.com/office/drawing/2014/main" xmlns="" id="{00000000-0008-0000-0200-0000C314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316" name="Text Box 2">
          <a:extLst>
            <a:ext uri="{FF2B5EF4-FFF2-40B4-BE49-F238E27FC236}">
              <a16:creationId xmlns:a16="http://schemas.microsoft.com/office/drawing/2014/main" xmlns="" id="{00000000-0008-0000-0200-0000C414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317" name="Text Box 1">
          <a:extLst>
            <a:ext uri="{FF2B5EF4-FFF2-40B4-BE49-F238E27FC236}">
              <a16:creationId xmlns:a16="http://schemas.microsoft.com/office/drawing/2014/main" xmlns="" id="{00000000-0008-0000-0200-0000C514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318" name="Text Box 2">
          <a:extLst>
            <a:ext uri="{FF2B5EF4-FFF2-40B4-BE49-F238E27FC236}">
              <a16:creationId xmlns:a16="http://schemas.microsoft.com/office/drawing/2014/main" xmlns="" id="{00000000-0008-0000-0200-0000C614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5319" name="Text Box 1">
          <a:extLst>
            <a:ext uri="{FF2B5EF4-FFF2-40B4-BE49-F238E27FC236}">
              <a16:creationId xmlns:a16="http://schemas.microsoft.com/office/drawing/2014/main" xmlns="" id="{00000000-0008-0000-0200-0000C714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5320" name="Text Box 1">
          <a:extLst>
            <a:ext uri="{FF2B5EF4-FFF2-40B4-BE49-F238E27FC236}">
              <a16:creationId xmlns:a16="http://schemas.microsoft.com/office/drawing/2014/main" xmlns="" id="{00000000-0008-0000-0200-0000C814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5321" name="Text Box 4">
          <a:extLst>
            <a:ext uri="{FF2B5EF4-FFF2-40B4-BE49-F238E27FC236}">
              <a16:creationId xmlns:a16="http://schemas.microsoft.com/office/drawing/2014/main" xmlns="" id="{00000000-0008-0000-0200-0000C914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5322" name="Text Box 1">
          <a:extLst>
            <a:ext uri="{FF2B5EF4-FFF2-40B4-BE49-F238E27FC236}">
              <a16:creationId xmlns:a16="http://schemas.microsoft.com/office/drawing/2014/main" xmlns="" id="{00000000-0008-0000-0200-0000CA14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5323" name="Text Box 4">
          <a:extLst>
            <a:ext uri="{FF2B5EF4-FFF2-40B4-BE49-F238E27FC236}">
              <a16:creationId xmlns:a16="http://schemas.microsoft.com/office/drawing/2014/main" xmlns="" id="{00000000-0008-0000-0200-0000CB14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324" name="Text Box 1">
          <a:extLst>
            <a:ext uri="{FF2B5EF4-FFF2-40B4-BE49-F238E27FC236}">
              <a16:creationId xmlns:a16="http://schemas.microsoft.com/office/drawing/2014/main" xmlns="" id="{00000000-0008-0000-0200-0000CC14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325" name="Text Box 1">
          <a:extLst>
            <a:ext uri="{FF2B5EF4-FFF2-40B4-BE49-F238E27FC236}">
              <a16:creationId xmlns:a16="http://schemas.microsoft.com/office/drawing/2014/main" xmlns="" id="{00000000-0008-0000-0200-0000CD14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326" name="Text Box 4">
          <a:extLst>
            <a:ext uri="{FF2B5EF4-FFF2-40B4-BE49-F238E27FC236}">
              <a16:creationId xmlns:a16="http://schemas.microsoft.com/office/drawing/2014/main" xmlns="" id="{00000000-0008-0000-0200-0000CE14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5327" name="Text Box 1">
          <a:extLst>
            <a:ext uri="{FF2B5EF4-FFF2-40B4-BE49-F238E27FC236}">
              <a16:creationId xmlns:a16="http://schemas.microsoft.com/office/drawing/2014/main" xmlns="" id="{00000000-0008-0000-0200-0000CF14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5328" name="Text Box 4">
          <a:extLst>
            <a:ext uri="{FF2B5EF4-FFF2-40B4-BE49-F238E27FC236}">
              <a16:creationId xmlns:a16="http://schemas.microsoft.com/office/drawing/2014/main" xmlns="" id="{00000000-0008-0000-0200-0000D014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329" name="Text Box 1">
          <a:extLst>
            <a:ext uri="{FF2B5EF4-FFF2-40B4-BE49-F238E27FC236}">
              <a16:creationId xmlns:a16="http://schemas.microsoft.com/office/drawing/2014/main" xmlns="" id="{00000000-0008-0000-0200-0000D11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330" name="Text Box 2">
          <a:extLst>
            <a:ext uri="{FF2B5EF4-FFF2-40B4-BE49-F238E27FC236}">
              <a16:creationId xmlns:a16="http://schemas.microsoft.com/office/drawing/2014/main" xmlns="" id="{00000000-0008-0000-0200-0000D21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331" name="Text Box 1">
          <a:extLst>
            <a:ext uri="{FF2B5EF4-FFF2-40B4-BE49-F238E27FC236}">
              <a16:creationId xmlns:a16="http://schemas.microsoft.com/office/drawing/2014/main" xmlns="" id="{00000000-0008-0000-0200-0000D31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332" name="Text Box 2">
          <a:extLst>
            <a:ext uri="{FF2B5EF4-FFF2-40B4-BE49-F238E27FC236}">
              <a16:creationId xmlns:a16="http://schemas.microsoft.com/office/drawing/2014/main" xmlns="" id="{00000000-0008-0000-0200-0000D414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5333" name="Text Box 1">
          <a:extLst>
            <a:ext uri="{FF2B5EF4-FFF2-40B4-BE49-F238E27FC236}">
              <a16:creationId xmlns:a16="http://schemas.microsoft.com/office/drawing/2014/main" xmlns="" id="{00000000-0008-0000-0200-0000D514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5334" name="Text Box 4">
          <a:extLst>
            <a:ext uri="{FF2B5EF4-FFF2-40B4-BE49-F238E27FC236}">
              <a16:creationId xmlns:a16="http://schemas.microsoft.com/office/drawing/2014/main" xmlns="" id="{00000000-0008-0000-0200-0000D614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5335" name="Text Box 1">
          <a:extLst>
            <a:ext uri="{FF2B5EF4-FFF2-40B4-BE49-F238E27FC236}">
              <a16:creationId xmlns:a16="http://schemas.microsoft.com/office/drawing/2014/main" xmlns="" id="{00000000-0008-0000-0200-0000D714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5336" name="Text Box 4">
          <a:extLst>
            <a:ext uri="{FF2B5EF4-FFF2-40B4-BE49-F238E27FC236}">
              <a16:creationId xmlns:a16="http://schemas.microsoft.com/office/drawing/2014/main" xmlns="" id="{00000000-0008-0000-0200-0000D814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337" name="Text Box 1">
          <a:extLst>
            <a:ext uri="{FF2B5EF4-FFF2-40B4-BE49-F238E27FC236}">
              <a16:creationId xmlns:a16="http://schemas.microsoft.com/office/drawing/2014/main" xmlns="" id="{00000000-0008-0000-0200-0000D91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338" name="Text Box 2">
          <a:extLst>
            <a:ext uri="{FF2B5EF4-FFF2-40B4-BE49-F238E27FC236}">
              <a16:creationId xmlns:a16="http://schemas.microsoft.com/office/drawing/2014/main" xmlns="" id="{00000000-0008-0000-0200-0000DA1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339" name="Text Box 1">
          <a:extLst>
            <a:ext uri="{FF2B5EF4-FFF2-40B4-BE49-F238E27FC236}">
              <a16:creationId xmlns:a16="http://schemas.microsoft.com/office/drawing/2014/main" xmlns="" id="{00000000-0008-0000-0200-0000DB1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340" name="Text Box 2">
          <a:extLst>
            <a:ext uri="{FF2B5EF4-FFF2-40B4-BE49-F238E27FC236}">
              <a16:creationId xmlns:a16="http://schemas.microsoft.com/office/drawing/2014/main" xmlns="" id="{00000000-0008-0000-0200-0000DC1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341" name="Text Box 1">
          <a:extLst>
            <a:ext uri="{FF2B5EF4-FFF2-40B4-BE49-F238E27FC236}">
              <a16:creationId xmlns:a16="http://schemas.microsoft.com/office/drawing/2014/main" xmlns="" id="{00000000-0008-0000-0200-0000DD1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342" name="Text Box 2">
          <a:extLst>
            <a:ext uri="{FF2B5EF4-FFF2-40B4-BE49-F238E27FC236}">
              <a16:creationId xmlns:a16="http://schemas.microsoft.com/office/drawing/2014/main" xmlns="" id="{00000000-0008-0000-0200-0000DE1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343" name="Text Box 1">
          <a:extLst>
            <a:ext uri="{FF2B5EF4-FFF2-40B4-BE49-F238E27FC236}">
              <a16:creationId xmlns:a16="http://schemas.microsoft.com/office/drawing/2014/main" xmlns="" id="{00000000-0008-0000-0200-0000DF1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344" name="Text Box 2">
          <a:extLst>
            <a:ext uri="{FF2B5EF4-FFF2-40B4-BE49-F238E27FC236}">
              <a16:creationId xmlns:a16="http://schemas.microsoft.com/office/drawing/2014/main" xmlns="" id="{00000000-0008-0000-0200-0000E014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345" name="Text Box 1">
          <a:extLst>
            <a:ext uri="{FF2B5EF4-FFF2-40B4-BE49-F238E27FC236}">
              <a16:creationId xmlns:a16="http://schemas.microsoft.com/office/drawing/2014/main" xmlns="" id="{00000000-0008-0000-0200-0000E114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5346" name="Text Box 4">
          <a:extLst>
            <a:ext uri="{FF2B5EF4-FFF2-40B4-BE49-F238E27FC236}">
              <a16:creationId xmlns:a16="http://schemas.microsoft.com/office/drawing/2014/main" xmlns="" id="{00000000-0008-0000-0200-0000E214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5347" name="Text Box 1">
          <a:extLst>
            <a:ext uri="{FF2B5EF4-FFF2-40B4-BE49-F238E27FC236}">
              <a16:creationId xmlns:a16="http://schemas.microsoft.com/office/drawing/2014/main" xmlns="" id="{00000000-0008-0000-0200-0000E314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5348" name="Text Box 4">
          <a:extLst>
            <a:ext uri="{FF2B5EF4-FFF2-40B4-BE49-F238E27FC236}">
              <a16:creationId xmlns:a16="http://schemas.microsoft.com/office/drawing/2014/main" xmlns="" id="{00000000-0008-0000-0200-0000E414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349" name="Text Box 1">
          <a:extLst>
            <a:ext uri="{FF2B5EF4-FFF2-40B4-BE49-F238E27FC236}">
              <a16:creationId xmlns:a16="http://schemas.microsoft.com/office/drawing/2014/main" xmlns="" id="{00000000-0008-0000-0200-0000E5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350" name="Text Box 2">
          <a:extLst>
            <a:ext uri="{FF2B5EF4-FFF2-40B4-BE49-F238E27FC236}">
              <a16:creationId xmlns:a16="http://schemas.microsoft.com/office/drawing/2014/main" xmlns="" id="{00000000-0008-0000-0200-0000E6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351" name="Text Box 1">
          <a:extLst>
            <a:ext uri="{FF2B5EF4-FFF2-40B4-BE49-F238E27FC236}">
              <a16:creationId xmlns:a16="http://schemas.microsoft.com/office/drawing/2014/main" xmlns="" id="{00000000-0008-0000-0200-0000E7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352" name="Text Box 2">
          <a:extLst>
            <a:ext uri="{FF2B5EF4-FFF2-40B4-BE49-F238E27FC236}">
              <a16:creationId xmlns:a16="http://schemas.microsoft.com/office/drawing/2014/main" xmlns="" id="{00000000-0008-0000-0200-0000E8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353" name="Text Box 1">
          <a:extLst>
            <a:ext uri="{FF2B5EF4-FFF2-40B4-BE49-F238E27FC236}">
              <a16:creationId xmlns:a16="http://schemas.microsoft.com/office/drawing/2014/main" xmlns="" id="{00000000-0008-0000-0200-0000E914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354" name="Text Box 1">
          <a:extLst>
            <a:ext uri="{FF2B5EF4-FFF2-40B4-BE49-F238E27FC236}">
              <a16:creationId xmlns:a16="http://schemas.microsoft.com/office/drawing/2014/main" xmlns="" id="{00000000-0008-0000-0200-0000EA14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355" name="Text Box 4">
          <a:extLst>
            <a:ext uri="{FF2B5EF4-FFF2-40B4-BE49-F238E27FC236}">
              <a16:creationId xmlns:a16="http://schemas.microsoft.com/office/drawing/2014/main" xmlns="" id="{00000000-0008-0000-0200-0000EB14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5356" name="Text Box 1">
          <a:extLst>
            <a:ext uri="{FF2B5EF4-FFF2-40B4-BE49-F238E27FC236}">
              <a16:creationId xmlns:a16="http://schemas.microsoft.com/office/drawing/2014/main" xmlns="" id="{00000000-0008-0000-0200-0000EC14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5357" name="Text Box 4">
          <a:extLst>
            <a:ext uri="{FF2B5EF4-FFF2-40B4-BE49-F238E27FC236}">
              <a16:creationId xmlns:a16="http://schemas.microsoft.com/office/drawing/2014/main" xmlns="" id="{00000000-0008-0000-0200-0000ED14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358" name="Text Box 1">
          <a:extLst>
            <a:ext uri="{FF2B5EF4-FFF2-40B4-BE49-F238E27FC236}">
              <a16:creationId xmlns:a16="http://schemas.microsoft.com/office/drawing/2014/main" xmlns="" id="{00000000-0008-0000-0200-0000EE14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359" name="Text Box 2">
          <a:extLst>
            <a:ext uri="{FF2B5EF4-FFF2-40B4-BE49-F238E27FC236}">
              <a16:creationId xmlns:a16="http://schemas.microsoft.com/office/drawing/2014/main" xmlns="" id="{00000000-0008-0000-0200-0000EF14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360" name="Text Box 1">
          <a:extLst>
            <a:ext uri="{FF2B5EF4-FFF2-40B4-BE49-F238E27FC236}">
              <a16:creationId xmlns:a16="http://schemas.microsoft.com/office/drawing/2014/main" xmlns="" id="{00000000-0008-0000-0200-0000F014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361" name="Text Box 2">
          <a:extLst>
            <a:ext uri="{FF2B5EF4-FFF2-40B4-BE49-F238E27FC236}">
              <a16:creationId xmlns:a16="http://schemas.microsoft.com/office/drawing/2014/main" xmlns="" id="{00000000-0008-0000-0200-0000F114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5362" name="Text Box 1">
          <a:extLst>
            <a:ext uri="{FF2B5EF4-FFF2-40B4-BE49-F238E27FC236}">
              <a16:creationId xmlns:a16="http://schemas.microsoft.com/office/drawing/2014/main" xmlns="" id="{00000000-0008-0000-0200-0000F214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5363" name="Text Box 1">
          <a:extLst>
            <a:ext uri="{FF2B5EF4-FFF2-40B4-BE49-F238E27FC236}">
              <a16:creationId xmlns:a16="http://schemas.microsoft.com/office/drawing/2014/main" xmlns="" id="{00000000-0008-0000-0200-0000F314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5364" name="Text Box 4">
          <a:extLst>
            <a:ext uri="{FF2B5EF4-FFF2-40B4-BE49-F238E27FC236}">
              <a16:creationId xmlns:a16="http://schemas.microsoft.com/office/drawing/2014/main" xmlns="" id="{00000000-0008-0000-0200-0000F414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5365" name="Text Box 1">
          <a:extLst>
            <a:ext uri="{FF2B5EF4-FFF2-40B4-BE49-F238E27FC236}">
              <a16:creationId xmlns:a16="http://schemas.microsoft.com/office/drawing/2014/main" xmlns="" id="{00000000-0008-0000-0200-0000F514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5366" name="Text Box 4">
          <a:extLst>
            <a:ext uri="{FF2B5EF4-FFF2-40B4-BE49-F238E27FC236}">
              <a16:creationId xmlns:a16="http://schemas.microsoft.com/office/drawing/2014/main" xmlns="" id="{00000000-0008-0000-0200-0000F614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367" name="Text Box 1">
          <a:extLst>
            <a:ext uri="{FF2B5EF4-FFF2-40B4-BE49-F238E27FC236}">
              <a16:creationId xmlns:a16="http://schemas.microsoft.com/office/drawing/2014/main" xmlns="" id="{00000000-0008-0000-0200-0000F714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368" name="Text Box 1">
          <a:extLst>
            <a:ext uri="{FF2B5EF4-FFF2-40B4-BE49-F238E27FC236}">
              <a16:creationId xmlns:a16="http://schemas.microsoft.com/office/drawing/2014/main" xmlns="" id="{00000000-0008-0000-0200-0000F814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369" name="Text Box 4">
          <a:extLst>
            <a:ext uri="{FF2B5EF4-FFF2-40B4-BE49-F238E27FC236}">
              <a16:creationId xmlns:a16="http://schemas.microsoft.com/office/drawing/2014/main" xmlns="" id="{00000000-0008-0000-0200-0000F914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5370" name="Text Box 1">
          <a:extLst>
            <a:ext uri="{FF2B5EF4-FFF2-40B4-BE49-F238E27FC236}">
              <a16:creationId xmlns:a16="http://schemas.microsoft.com/office/drawing/2014/main" xmlns="" id="{00000000-0008-0000-0200-0000FA14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5371" name="Text Box 4">
          <a:extLst>
            <a:ext uri="{FF2B5EF4-FFF2-40B4-BE49-F238E27FC236}">
              <a16:creationId xmlns:a16="http://schemas.microsoft.com/office/drawing/2014/main" xmlns="" id="{00000000-0008-0000-0200-0000FB14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372" name="Text Box 1">
          <a:extLst>
            <a:ext uri="{FF2B5EF4-FFF2-40B4-BE49-F238E27FC236}">
              <a16:creationId xmlns:a16="http://schemas.microsoft.com/office/drawing/2014/main" xmlns="" id="{00000000-0008-0000-0200-0000FC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373" name="Text Box 2">
          <a:extLst>
            <a:ext uri="{FF2B5EF4-FFF2-40B4-BE49-F238E27FC236}">
              <a16:creationId xmlns:a16="http://schemas.microsoft.com/office/drawing/2014/main" xmlns="" id="{00000000-0008-0000-0200-0000FD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374" name="Text Box 1">
          <a:extLst>
            <a:ext uri="{FF2B5EF4-FFF2-40B4-BE49-F238E27FC236}">
              <a16:creationId xmlns:a16="http://schemas.microsoft.com/office/drawing/2014/main" xmlns="" id="{00000000-0008-0000-0200-0000FE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375" name="Text Box 2">
          <a:extLst>
            <a:ext uri="{FF2B5EF4-FFF2-40B4-BE49-F238E27FC236}">
              <a16:creationId xmlns:a16="http://schemas.microsoft.com/office/drawing/2014/main" xmlns="" id="{00000000-0008-0000-0200-0000FF14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5376" name="Text Box 1">
          <a:extLst>
            <a:ext uri="{FF2B5EF4-FFF2-40B4-BE49-F238E27FC236}">
              <a16:creationId xmlns:a16="http://schemas.microsoft.com/office/drawing/2014/main" xmlns="" id="{00000000-0008-0000-0200-00000015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5377" name="Text Box 4">
          <a:extLst>
            <a:ext uri="{FF2B5EF4-FFF2-40B4-BE49-F238E27FC236}">
              <a16:creationId xmlns:a16="http://schemas.microsoft.com/office/drawing/2014/main" xmlns="" id="{00000000-0008-0000-0200-00000115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5378" name="Text Box 1">
          <a:extLst>
            <a:ext uri="{FF2B5EF4-FFF2-40B4-BE49-F238E27FC236}">
              <a16:creationId xmlns:a16="http://schemas.microsoft.com/office/drawing/2014/main" xmlns="" id="{00000000-0008-0000-0200-00000215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5379" name="Text Box 4">
          <a:extLst>
            <a:ext uri="{FF2B5EF4-FFF2-40B4-BE49-F238E27FC236}">
              <a16:creationId xmlns:a16="http://schemas.microsoft.com/office/drawing/2014/main" xmlns="" id="{00000000-0008-0000-0200-00000315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380" name="Text Box 1">
          <a:extLst>
            <a:ext uri="{FF2B5EF4-FFF2-40B4-BE49-F238E27FC236}">
              <a16:creationId xmlns:a16="http://schemas.microsoft.com/office/drawing/2014/main" xmlns="" id="{00000000-0008-0000-0200-0000041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381" name="Text Box 2">
          <a:extLst>
            <a:ext uri="{FF2B5EF4-FFF2-40B4-BE49-F238E27FC236}">
              <a16:creationId xmlns:a16="http://schemas.microsoft.com/office/drawing/2014/main" xmlns="" id="{00000000-0008-0000-0200-0000051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382" name="Text Box 1">
          <a:extLst>
            <a:ext uri="{FF2B5EF4-FFF2-40B4-BE49-F238E27FC236}">
              <a16:creationId xmlns:a16="http://schemas.microsoft.com/office/drawing/2014/main" xmlns="" id="{00000000-0008-0000-0200-0000061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383" name="Text Box 2">
          <a:extLst>
            <a:ext uri="{FF2B5EF4-FFF2-40B4-BE49-F238E27FC236}">
              <a16:creationId xmlns:a16="http://schemas.microsoft.com/office/drawing/2014/main" xmlns="" id="{00000000-0008-0000-0200-0000071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384" name="Text Box 1">
          <a:extLst>
            <a:ext uri="{FF2B5EF4-FFF2-40B4-BE49-F238E27FC236}">
              <a16:creationId xmlns:a16="http://schemas.microsoft.com/office/drawing/2014/main" xmlns="" id="{00000000-0008-0000-0200-0000081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385" name="Text Box 2">
          <a:extLst>
            <a:ext uri="{FF2B5EF4-FFF2-40B4-BE49-F238E27FC236}">
              <a16:creationId xmlns:a16="http://schemas.microsoft.com/office/drawing/2014/main" xmlns="" id="{00000000-0008-0000-0200-0000091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386" name="Text Box 1">
          <a:extLst>
            <a:ext uri="{FF2B5EF4-FFF2-40B4-BE49-F238E27FC236}">
              <a16:creationId xmlns:a16="http://schemas.microsoft.com/office/drawing/2014/main" xmlns="" id="{00000000-0008-0000-0200-00000A1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387" name="Text Box 2">
          <a:extLst>
            <a:ext uri="{FF2B5EF4-FFF2-40B4-BE49-F238E27FC236}">
              <a16:creationId xmlns:a16="http://schemas.microsoft.com/office/drawing/2014/main" xmlns="" id="{00000000-0008-0000-0200-00000B15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5388" name="Text Box 4">
          <a:extLst>
            <a:ext uri="{FF2B5EF4-FFF2-40B4-BE49-F238E27FC236}">
              <a16:creationId xmlns:a16="http://schemas.microsoft.com/office/drawing/2014/main" xmlns="" id="{00000000-0008-0000-0200-00000C15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5389" name="Text Box 1">
          <a:extLst>
            <a:ext uri="{FF2B5EF4-FFF2-40B4-BE49-F238E27FC236}">
              <a16:creationId xmlns:a16="http://schemas.microsoft.com/office/drawing/2014/main" xmlns="" id="{00000000-0008-0000-0200-00000D15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5390" name="Text Box 4">
          <a:extLst>
            <a:ext uri="{FF2B5EF4-FFF2-40B4-BE49-F238E27FC236}">
              <a16:creationId xmlns:a16="http://schemas.microsoft.com/office/drawing/2014/main" xmlns="" id="{00000000-0008-0000-0200-00000E15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391" name="Text Box 1">
          <a:extLst>
            <a:ext uri="{FF2B5EF4-FFF2-40B4-BE49-F238E27FC236}">
              <a16:creationId xmlns:a16="http://schemas.microsoft.com/office/drawing/2014/main" xmlns="" id="{00000000-0008-0000-0200-00000F1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392" name="Text Box 2">
          <a:extLst>
            <a:ext uri="{FF2B5EF4-FFF2-40B4-BE49-F238E27FC236}">
              <a16:creationId xmlns:a16="http://schemas.microsoft.com/office/drawing/2014/main" xmlns="" id="{00000000-0008-0000-0200-0000101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393" name="Text Box 1">
          <a:extLst>
            <a:ext uri="{FF2B5EF4-FFF2-40B4-BE49-F238E27FC236}">
              <a16:creationId xmlns:a16="http://schemas.microsoft.com/office/drawing/2014/main" xmlns="" id="{00000000-0008-0000-0200-0000111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394" name="Text Box 2">
          <a:extLst>
            <a:ext uri="{FF2B5EF4-FFF2-40B4-BE49-F238E27FC236}">
              <a16:creationId xmlns:a16="http://schemas.microsoft.com/office/drawing/2014/main" xmlns="" id="{00000000-0008-0000-0200-0000121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395" name="Text Box 1">
          <a:extLst>
            <a:ext uri="{FF2B5EF4-FFF2-40B4-BE49-F238E27FC236}">
              <a16:creationId xmlns:a16="http://schemas.microsoft.com/office/drawing/2014/main" xmlns="" id="{00000000-0008-0000-0200-00001315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396" name="Text Box 4">
          <a:extLst>
            <a:ext uri="{FF2B5EF4-FFF2-40B4-BE49-F238E27FC236}">
              <a16:creationId xmlns:a16="http://schemas.microsoft.com/office/drawing/2014/main" xmlns="" id="{00000000-0008-0000-0200-00001415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5397" name="Text Box 1">
          <a:extLst>
            <a:ext uri="{FF2B5EF4-FFF2-40B4-BE49-F238E27FC236}">
              <a16:creationId xmlns:a16="http://schemas.microsoft.com/office/drawing/2014/main" xmlns="" id="{00000000-0008-0000-0200-00001515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5398" name="Text Box 4">
          <a:extLst>
            <a:ext uri="{FF2B5EF4-FFF2-40B4-BE49-F238E27FC236}">
              <a16:creationId xmlns:a16="http://schemas.microsoft.com/office/drawing/2014/main" xmlns="" id="{00000000-0008-0000-0200-00001615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399" name="Text Box 1">
          <a:extLst>
            <a:ext uri="{FF2B5EF4-FFF2-40B4-BE49-F238E27FC236}">
              <a16:creationId xmlns:a16="http://schemas.microsoft.com/office/drawing/2014/main" xmlns="" id="{00000000-0008-0000-0200-00001715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400" name="Text Box 2">
          <a:extLst>
            <a:ext uri="{FF2B5EF4-FFF2-40B4-BE49-F238E27FC236}">
              <a16:creationId xmlns:a16="http://schemas.microsoft.com/office/drawing/2014/main" xmlns="" id="{00000000-0008-0000-0200-00001815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401" name="Text Box 1">
          <a:extLst>
            <a:ext uri="{FF2B5EF4-FFF2-40B4-BE49-F238E27FC236}">
              <a16:creationId xmlns:a16="http://schemas.microsoft.com/office/drawing/2014/main" xmlns="" id="{00000000-0008-0000-0200-00001915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402" name="Text Box 2">
          <a:extLst>
            <a:ext uri="{FF2B5EF4-FFF2-40B4-BE49-F238E27FC236}">
              <a16:creationId xmlns:a16="http://schemas.microsoft.com/office/drawing/2014/main" xmlns="" id="{00000000-0008-0000-0200-00001A15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5403" name="Text Box 1">
          <a:extLst>
            <a:ext uri="{FF2B5EF4-FFF2-40B4-BE49-F238E27FC236}">
              <a16:creationId xmlns:a16="http://schemas.microsoft.com/office/drawing/2014/main" xmlns="" id="{00000000-0008-0000-0200-00001B15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5404" name="Text Box 1">
          <a:extLst>
            <a:ext uri="{FF2B5EF4-FFF2-40B4-BE49-F238E27FC236}">
              <a16:creationId xmlns:a16="http://schemas.microsoft.com/office/drawing/2014/main" xmlns="" id="{00000000-0008-0000-0200-00001C15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5405" name="Text Box 4">
          <a:extLst>
            <a:ext uri="{FF2B5EF4-FFF2-40B4-BE49-F238E27FC236}">
              <a16:creationId xmlns:a16="http://schemas.microsoft.com/office/drawing/2014/main" xmlns="" id="{00000000-0008-0000-0200-00001D15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5406" name="Text Box 1">
          <a:extLst>
            <a:ext uri="{FF2B5EF4-FFF2-40B4-BE49-F238E27FC236}">
              <a16:creationId xmlns:a16="http://schemas.microsoft.com/office/drawing/2014/main" xmlns="" id="{00000000-0008-0000-0200-00001E15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5407" name="Text Box 4">
          <a:extLst>
            <a:ext uri="{FF2B5EF4-FFF2-40B4-BE49-F238E27FC236}">
              <a16:creationId xmlns:a16="http://schemas.microsoft.com/office/drawing/2014/main" xmlns="" id="{00000000-0008-0000-0200-00001F15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408" name="Text Box 1">
          <a:extLst>
            <a:ext uri="{FF2B5EF4-FFF2-40B4-BE49-F238E27FC236}">
              <a16:creationId xmlns:a16="http://schemas.microsoft.com/office/drawing/2014/main" xmlns="" id="{00000000-0008-0000-0200-00002015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409" name="Text Box 4">
          <a:extLst>
            <a:ext uri="{FF2B5EF4-FFF2-40B4-BE49-F238E27FC236}">
              <a16:creationId xmlns:a16="http://schemas.microsoft.com/office/drawing/2014/main" xmlns="" id="{00000000-0008-0000-0200-00002115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5410" name="Text Box 1">
          <a:extLst>
            <a:ext uri="{FF2B5EF4-FFF2-40B4-BE49-F238E27FC236}">
              <a16:creationId xmlns:a16="http://schemas.microsoft.com/office/drawing/2014/main" xmlns="" id="{00000000-0008-0000-0200-00002215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5411" name="Text Box 4">
          <a:extLst>
            <a:ext uri="{FF2B5EF4-FFF2-40B4-BE49-F238E27FC236}">
              <a16:creationId xmlns:a16="http://schemas.microsoft.com/office/drawing/2014/main" xmlns="" id="{00000000-0008-0000-0200-00002315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412" name="Text Box 1">
          <a:extLst>
            <a:ext uri="{FF2B5EF4-FFF2-40B4-BE49-F238E27FC236}">
              <a16:creationId xmlns:a16="http://schemas.microsoft.com/office/drawing/2014/main" xmlns="" id="{00000000-0008-0000-0200-0000241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413" name="Text Box 2">
          <a:extLst>
            <a:ext uri="{FF2B5EF4-FFF2-40B4-BE49-F238E27FC236}">
              <a16:creationId xmlns:a16="http://schemas.microsoft.com/office/drawing/2014/main" xmlns="" id="{00000000-0008-0000-0200-0000251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414" name="Text Box 1">
          <a:extLst>
            <a:ext uri="{FF2B5EF4-FFF2-40B4-BE49-F238E27FC236}">
              <a16:creationId xmlns:a16="http://schemas.microsoft.com/office/drawing/2014/main" xmlns="" id="{00000000-0008-0000-0200-0000261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415" name="Text Box 2">
          <a:extLst>
            <a:ext uri="{FF2B5EF4-FFF2-40B4-BE49-F238E27FC236}">
              <a16:creationId xmlns:a16="http://schemas.microsoft.com/office/drawing/2014/main" xmlns="" id="{00000000-0008-0000-0200-00002715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5416" name="Text Box 1">
          <a:extLst>
            <a:ext uri="{FF2B5EF4-FFF2-40B4-BE49-F238E27FC236}">
              <a16:creationId xmlns:a16="http://schemas.microsoft.com/office/drawing/2014/main" xmlns="" id="{00000000-0008-0000-0200-00002815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5417" name="Text Box 4">
          <a:extLst>
            <a:ext uri="{FF2B5EF4-FFF2-40B4-BE49-F238E27FC236}">
              <a16:creationId xmlns:a16="http://schemas.microsoft.com/office/drawing/2014/main" xmlns="" id="{00000000-0008-0000-0200-00002915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5418" name="Text Box 1">
          <a:extLst>
            <a:ext uri="{FF2B5EF4-FFF2-40B4-BE49-F238E27FC236}">
              <a16:creationId xmlns:a16="http://schemas.microsoft.com/office/drawing/2014/main" xmlns="" id="{00000000-0008-0000-0200-00002A15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5419" name="Text Box 4">
          <a:extLst>
            <a:ext uri="{FF2B5EF4-FFF2-40B4-BE49-F238E27FC236}">
              <a16:creationId xmlns:a16="http://schemas.microsoft.com/office/drawing/2014/main" xmlns="" id="{00000000-0008-0000-0200-00002B15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420" name="Text Box 1">
          <a:extLst>
            <a:ext uri="{FF2B5EF4-FFF2-40B4-BE49-F238E27FC236}">
              <a16:creationId xmlns:a16="http://schemas.microsoft.com/office/drawing/2014/main" xmlns="" id="{00000000-0008-0000-0200-00002C1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421" name="Text Box 2">
          <a:extLst>
            <a:ext uri="{FF2B5EF4-FFF2-40B4-BE49-F238E27FC236}">
              <a16:creationId xmlns:a16="http://schemas.microsoft.com/office/drawing/2014/main" xmlns="" id="{00000000-0008-0000-0200-00002D1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422" name="Text Box 1">
          <a:extLst>
            <a:ext uri="{FF2B5EF4-FFF2-40B4-BE49-F238E27FC236}">
              <a16:creationId xmlns:a16="http://schemas.microsoft.com/office/drawing/2014/main" xmlns="" id="{00000000-0008-0000-0200-00002E1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423" name="Text Box 2">
          <a:extLst>
            <a:ext uri="{FF2B5EF4-FFF2-40B4-BE49-F238E27FC236}">
              <a16:creationId xmlns:a16="http://schemas.microsoft.com/office/drawing/2014/main" xmlns="" id="{00000000-0008-0000-0200-00002F1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424" name="Text Box 1">
          <a:extLst>
            <a:ext uri="{FF2B5EF4-FFF2-40B4-BE49-F238E27FC236}">
              <a16:creationId xmlns:a16="http://schemas.microsoft.com/office/drawing/2014/main" xmlns="" id="{00000000-0008-0000-0200-0000301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425" name="Text Box 2">
          <a:extLst>
            <a:ext uri="{FF2B5EF4-FFF2-40B4-BE49-F238E27FC236}">
              <a16:creationId xmlns:a16="http://schemas.microsoft.com/office/drawing/2014/main" xmlns="" id="{00000000-0008-0000-0200-0000311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426" name="Text Box 1">
          <a:extLst>
            <a:ext uri="{FF2B5EF4-FFF2-40B4-BE49-F238E27FC236}">
              <a16:creationId xmlns:a16="http://schemas.microsoft.com/office/drawing/2014/main" xmlns="" id="{00000000-0008-0000-0200-0000321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427" name="Text Box 2">
          <a:extLst>
            <a:ext uri="{FF2B5EF4-FFF2-40B4-BE49-F238E27FC236}">
              <a16:creationId xmlns:a16="http://schemas.microsoft.com/office/drawing/2014/main" xmlns="" id="{00000000-0008-0000-0200-00003315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5428" name="Text Box 4">
          <a:extLst>
            <a:ext uri="{FF2B5EF4-FFF2-40B4-BE49-F238E27FC236}">
              <a16:creationId xmlns:a16="http://schemas.microsoft.com/office/drawing/2014/main" xmlns="" id="{00000000-0008-0000-0200-00003415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5429" name="Text Box 1">
          <a:extLst>
            <a:ext uri="{FF2B5EF4-FFF2-40B4-BE49-F238E27FC236}">
              <a16:creationId xmlns:a16="http://schemas.microsoft.com/office/drawing/2014/main" xmlns="" id="{00000000-0008-0000-0200-00003515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5430" name="Text Box 4">
          <a:extLst>
            <a:ext uri="{FF2B5EF4-FFF2-40B4-BE49-F238E27FC236}">
              <a16:creationId xmlns:a16="http://schemas.microsoft.com/office/drawing/2014/main" xmlns="" id="{00000000-0008-0000-0200-00003615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431" name="Text Box 1">
          <a:extLst>
            <a:ext uri="{FF2B5EF4-FFF2-40B4-BE49-F238E27FC236}">
              <a16:creationId xmlns:a16="http://schemas.microsoft.com/office/drawing/2014/main" xmlns="" id="{00000000-0008-0000-0200-0000371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432" name="Text Box 2">
          <a:extLst>
            <a:ext uri="{FF2B5EF4-FFF2-40B4-BE49-F238E27FC236}">
              <a16:creationId xmlns:a16="http://schemas.microsoft.com/office/drawing/2014/main" xmlns="" id="{00000000-0008-0000-0200-0000381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433" name="Text Box 1">
          <a:extLst>
            <a:ext uri="{FF2B5EF4-FFF2-40B4-BE49-F238E27FC236}">
              <a16:creationId xmlns:a16="http://schemas.microsoft.com/office/drawing/2014/main" xmlns="" id="{00000000-0008-0000-0200-0000391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434" name="Text Box 2">
          <a:extLst>
            <a:ext uri="{FF2B5EF4-FFF2-40B4-BE49-F238E27FC236}">
              <a16:creationId xmlns:a16="http://schemas.microsoft.com/office/drawing/2014/main" xmlns="" id="{00000000-0008-0000-0200-00003A1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435" name="Text Box 1">
          <a:extLst>
            <a:ext uri="{FF2B5EF4-FFF2-40B4-BE49-F238E27FC236}">
              <a16:creationId xmlns:a16="http://schemas.microsoft.com/office/drawing/2014/main" xmlns="" id="{00000000-0008-0000-0200-00003B15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436" name="Text Box 4">
          <a:extLst>
            <a:ext uri="{FF2B5EF4-FFF2-40B4-BE49-F238E27FC236}">
              <a16:creationId xmlns:a16="http://schemas.microsoft.com/office/drawing/2014/main" xmlns="" id="{00000000-0008-0000-0200-00003C15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437" name="Text Box 1">
          <a:extLst>
            <a:ext uri="{FF2B5EF4-FFF2-40B4-BE49-F238E27FC236}">
              <a16:creationId xmlns:a16="http://schemas.microsoft.com/office/drawing/2014/main" xmlns="" id="{00000000-0008-0000-0200-00003D15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438" name="Text Box 4">
          <a:extLst>
            <a:ext uri="{FF2B5EF4-FFF2-40B4-BE49-F238E27FC236}">
              <a16:creationId xmlns:a16="http://schemas.microsoft.com/office/drawing/2014/main" xmlns="" id="{00000000-0008-0000-0200-00003E15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439" name="Text Box 1">
          <a:extLst>
            <a:ext uri="{FF2B5EF4-FFF2-40B4-BE49-F238E27FC236}">
              <a16:creationId xmlns:a16="http://schemas.microsoft.com/office/drawing/2014/main" xmlns="" id="{00000000-0008-0000-0200-00003F15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440" name="Text Box 2">
          <a:extLst>
            <a:ext uri="{FF2B5EF4-FFF2-40B4-BE49-F238E27FC236}">
              <a16:creationId xmlns:a16="http://schemas.microsoft.com/office/drawing/2014/main" xmlns="" id="{00000000-0008-0000-0200-00004015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441" name="Text Box 1">
          <a:extLst>
            <a:ext uri="{FF2B5EF4-FFF2-40B4-BE49-F238E27FC236}">
              <a16:creationId xmlns:a16="http://schemas.microsoft.com/office/drawing/2014/main" xmlns="" id="{00000000-0008-0000-0200-00004115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442" name="Text Box 2">
          <a:extLst>
            <a:ext uri="{FF2B5EF4-FFF2-40B4-BE49-F238E27FC236}">
              <a16:creationId xmlns:a16="http://schemas.microsoft.com/office/drawing/2014/main" xmlns="" id="{00000000-0008-0000-0200-00004215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5443" name="Text Box 1">
          <a:extLst>
            <a:ext uri="{FF2B5EF4-FFF2-40B4-BE49-F238E27FC236}">
              <a16:creationId xmlns:a16="http://schemas.microsoft.com/office/drawing/2014/main" xmlns="" id="{00000000-0008-0000-0200-00004315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5444" name="Text Box 1">
          <a:extLst>
            <a:ext uri="{FF2B5EF4-FFF2-40B4-BE49-F238E27FC236}">
              <a16:creationId xmlns:a16="http://schemas.microsoft.com/office/drawing/2014/main" xmlns="" id="{00000000-0008-0000-0200-00004415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5445" name="Text Box 4">
          <a:extLst>
            <a:ext uri="{FF2B5EF4-FFF2-40B4-BE49-F238E27FC236}">
              <a16:creationId xmlns:a16="http://schemas.microsoft.com/office/drawing/2014/main" xmlns="" id="{00000000-0008-0000-0200-00004515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5446" name="Text Box 1">
          <a:extLst>
            <a:ext uri="{FF2B5EF4-FFF2-40B4-BE49-F238E27FC236}">
              <a16:creationId xmlns:a16="http://schemas.microsoft.com/office/drawing/2014/main" xmlns="" id="{00000000-0008-0000-0200-00004615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5447" name="Text Box 4">
          <a:extLst>
            <a:ext uri="{FF2B5EF4-FFF2-40B4-BE49-F238E27FC236}">
              <a16:creationId xmlns:a16="http://schemas.microsoft.com/office/drawing/2014/main" xmlns="" id="{00000000-0008-0000-0200-00004715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448" name="Text Box 1">
          <a:extLst>
            <a:ext uri="{FF2B5EF4-FFF2-40B4-BE49-F238E27FC236}">
              <a16:creationId xmlns:a16="http://schemas.microsoft.com/office/drawing/2014/main" xmlns="" id="{00000000-0008-0000-0200-00004815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449" name="Text Box 4">
          <a:extLst>
            <a:ext uri="{FF2B5EF4-FFF2-40B4-BE49-F238E27FC236}">
              <a16:creationId xmlns:a16="http://schemas.microsoft.com/office/drawing/2014/main" xmlns="" id="{00000000-0008-0000-0200-00004915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450" name="Text Box 1">
          <a:extLst>
            <a:ext uri="{FF2B5EF4-FFF2-40B4-BE49-F238E27FC236}">
              <a16:creationId xmlns:a16="http://schemas.microsoft.com/office/drawing/2014/main" xmlns="" id="{00000000-0008-0000-0200-00004A15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451" name="Text Box 4">
          <a:extLst>
            <a:ext uri="{FF2B5EF4-FFF2-40B4-BE49-F238E27FC236}">
              <a16:creationId xmlns:a16="http://schemas.microsoft.com/office/drawing/2014/main" xmlns="" id="{00000000-0008-0000-0200-00004B15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452" name="Text Box 1">
          <a:extLst>
            <a:ext uri="{FF2B5EF4-FFF2-40B4-BE49-F238E27FC236}">
              <a16:creationId xmlns:a16="http://schemas.microsoft.com/office/drawing/2014/main" xmlns="" id="{00000000-0008-0000-0200-00004C1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453" name="Text Box 2">
          <a:extLst>
            <a:ext uri="{FF2B5EF4-FFF2-40B4-BE49-F238E27FC236}">
              <a16:creationId xmlns:a16="http://schemas.microsoft.com/office/drawing/2014/main" xmlns="" id="{00000000-0008-0000-0200-00004D1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454" name="Text Box 1">
          <a:extLst>
            <a:ext uri="{FF2B5EF4-FFF2-40B4-BE49-F238E27FC236}">
              <a16:creationId xmlns:a16="http://schemas.microsoft.com/office/drawing/2014/main" xmlns="" id="{00000000-0008-0000-0200-00004E1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455" name="Text Box 2">
          <a:extLst>
            <a:ext uri="{FF2B5EF4-FFF2-40B4-BE49-F238E27FC236}">
              <a16:creationId xmlns:a16="http://schemas.microsoft.com/office/drawing/2014/main" xmlns="" id="{00000000-0008-0000-0200-00004F15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456" name="Text Box 1">
          <a:extLst>
            <a:ext uri="{FF2B5EF4-FFF2-40B4-BE49-F238E27FC236}">
              <a16:creationId xmlns:a16="http://schemas.microsoft.com/office/drawing/2014/main" xmlns="" id="{00000000-0008-0000-0200-00005015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457" name="Text Box 4">
          <a:extLst>
            <a:ext uri="{FF2B5EF4-FFF2-40B4-BE49-F238E27FC236}">
              <a16:creationId xmlns:a16="http://schemas.microsoft.com/office/drawing/2014/main" xmlns="" id="{00000000-0008-0000-0200-00005115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5458" name="Text Box 1">
          <a:extLst>
            <a:ext uri="{FF2B5EF4-FFF2-40B4-BE49-F238E27FC236}">
              <a16:creationId xmlns:a16="http://schemas.microsoft.com/office/drawing/2014/main" xmlns="" id="{00000000-0008-0000-0200-00005215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5459" name="Text Box 4">
          <a:extLst>
            <a:ext uri="{FF2B5EF4-FFF2-40B4-BE49-F238E27FC236}">
              <a16:creationId xmlns:a16="http://schemas.microsoft.com/office/drawing/2014/main" xmlns="" id="{00000000-0008-0000-0200-00005315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460" name="Text Box 1">
          <a:extLst>
            <a:ext uri="{FF2B5EF4-FFF2-40B4-BE49-F238E27FC236}">
              <a16:creationId xmlns:a16="http://schemas.microsoft.com/office/drawing/2014/main" xmlns="" id="{00000000-0008-0000-0200-0000541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461" name="Text Box 2">
          <a:extLst>
            <a:ext uri="{FF2B5EF4-FFF2-40B4-BE49-F238E27FC236}">
              <a16:creationId xmlns:a16="http://schemas.microsoft.com/office/drawing/2014/main" xmlns="" id="{00000000-0008-0000-0200-0000551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462" name="Text Box 1">
          <a:extLst>
            <a:ext uri="{FF2B5EF4-FFF2-40B4-BE49-F238E27FC236}">
              <a16:creationId xmlns:a16="http://schemas.microsoft.com/office/drawing/2014/main" xmlns="" id="{00000000-0008-0000-0200-0000561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463" name="Text Box 2">
          <a:extLst>
            <a:ext uri="{FF2B5EF4-FFF2-40B4-BE49-F238E27FC236}">
              <a16:creationId xmlns:a16="http://schemas.microsoft.com/office/drawing/2014/main" xmlns="" id="{00000000-0008-0000-0200-0000571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464" name="Text Box 1">
          <a:extLst>
            <a:ext uri="{FF2B5EF4-FFF2-40B4-BE49-F238E27FC236}">
              <a16:creationId xmlns:a16="http://schemas.microsoft.com/office/drawing/2014/main" xmlns="" id="{00000000-0008-0000-0200-0000581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465" name="Text Box 2">
          <a:extLst>
            <a:ext uri="{FF2B5EF4-FFF2-40B4-BE49-F238E27FC236}">
              <a16:creationId xmlns:a16="http://schemas.microsoft.com/office/drawing/2014/main" xmlns="" id="{00000000-0008-0000-0200-0000591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466" name="Text Box 1">
          <a:extLst>
            <a:ext uri="{FF2B5EF4-FFF2-40B4-BE49-F238E27FC236}">
              <a16:creationId xmlns:a16="http://schemas.microsoft.com/office/drawing/2014/main" xmlns="" id="{00000000-0008-0000-0200-00005A1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467" name="Text Box 2">
          <a:extLst>
            <a:ext uri="{FF2B5EF4-FFF2-40B4-BE49-F238E27FC236}">
              <a16:creationId xmlns:a16="http://schemas.microsoft.com/office/drawing/2014/main" xmlns="" id="{00000000-0008-0000-0200-00005B15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468" name="Text Box 1">
          <a:extLst>
            <a:ext uri="{FF2B5EF4-FFF2-40B4-BE49-F238E27FC236}">
              <a16:creationId xmlns:a16="http://schemas.microsoft.com/office/drawing/2014/main" xmlns="" id="{00000000-0008-0000-0200-00005C15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5469" name="Text Box 4">
          <a:extLst>
            <a:ext uri="{FF2B5EF4-FFF2-40B4-BE49-F238E27FC236}">
              <a16:creationId xmlns:a16="http://schemas.microsoft.com/office/drawing/2014/main" xmlns="" id="{00000000-0008-0000-0200-00005D15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5470" name="Text Box 1">
          <a:extLst>
            <a:ext uri="{FF2B5EF4-FFF2-40B4-BE49-F238E27FC236}">
              <a16:creationId xmlns:a16="http://schemas.microsoft.com/office/drawing/2014/main" xmlns="" id="{00000000-0008-0000-0200-00005E15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5471" name="Text Box 4">
          <a:extLst>
            <a:ext uri="{FF2B5EF4-FFF2-40B4-BE49-F238E27FC236}">
              <a16:creationId xmlns:a16="http://schemas.microsoft.com/office/drawing/2014/main" xmlns="" id="{00000000-0008-0000-0200-00005F15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72" name="Text Box 1">
          <a:extLst>
            <a:ext uri="{FF2B5EF4-FFF2-40B4-BE49-F238E27FC236}">
              <a16:creationId xmlns:a16="http://schemas.microsoft.com/office/drawing/2014/main" xmlns="" id="{00000000-0008-0000-0200-0000601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73" name="Text Box 2">
          <a:extLst>
            <a:ext uri="{FF2B5EF4-FFF2-40B4-BE49-F238E27FC236}">
              <a16:creationId xmlns:a16="http://schemas.microsoft.com/office/drawing/2014/main" xmlns="" id="{00000000-0008-0000-0200-0000611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74" name="Text Box 1">
          <a:extLst>
            <a:ext uri="{FF2B5EF4-FFF2-40B4-BE49-F238E27FC236}">
              <a16:creationId xmlns:a16="http://schemas.microsoft.com/office/drawing/2014/main" xmlns="" id="{00000000-0008-0000-0200-0000621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75" name="Text Box 2">
          <a:extLst>
            <a:ext uri="{FF2B5EF4-FFF2-40B4-BE49-F238E27FC236}">
              <a16:creationId xmlns:a16="http://schemas.microsoft.com/office/drawing/2014/main" xmlns="" id="{00000000-0008-0000-0200-0000631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476" name="Text Box 1">
          <a:extLst>
            <a:ext uri="{FF2B5EF4-FFF2-40B4-BE49-F238E27FC236}">
              <a16:creationId xmlns:a16="http://schemas.microsoft.com/office/drawing/2014/main" xmlns="" id="{00000000-0008-0000-0200-00006415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477" name="Text Box 1">
          <a:extLst>
            <a:ext uri="{FF2B5EF4-FFF2-40B4-BE49-F238E27FC236}">
              <a16:creationId xmlns:a16="http://schemas.microsoft.com/office/drawing/2014/main" xmlns="" id="{00000000-0008-0000-0200-0000651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478" name="Text Box 4">
          <a:extLst>
            <a:ext uri="{FF2B5EF4-FFF2-40B4-BE49-F238E27FC236}">
              <a16:creationId xmlns:a16="http://schemas.microsoft.com/office/drawing/2014/main" xmlns="" id="{00000000-0008-0000-0200-0000661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479" name="Text Box 1">
          <a:extLst>
            <a:ext uri="{FF2B5EF4-FFF2-40B4-BE49-F238E27FC236}">
              <a16:creationId xmlns:a16="http://schemas.microsoft.com/office/drawing/2014/main" xmlns="" id="{00000000-0008-0000-0200-00006715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480" name="Text Box 4">
          <a:extLst>
            <a:ext uri="{FF2B5EF4-FFF2-40B4-BE49-F238E27FC236}">
              <a16:creationId xmlns:a16="http://schemas.microsoft.com/office/drawing/2014/main" xmlns="" id="{00000000-0008-0000-0200-00006815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481" name="Text Box 1">
          <a:extLst>
            <a:ext uri="{FF2B5EF4-FFF2-40B4-BE49-F238E27FC236}">
              <a16:creationId xmlns:a16="http://schemas.microsoft.com/office/drawing/2014/main" xmlns="" id="{00000000-0008-0000-0200-00006915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482" name="Text Box 2">
          <a:extLst>
            <a:ext uri="{FF2B5EF4-FFF2-40B4-BE49-F238E27FC236}">
              <a16:creationId xmlns:a16="http://schemas.microsoft.com/office/drawing/2014/main" xmlns="" id="{00000000-0008-0000-0200-00006A15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483" name="Text Box 1">
          <a:extLst>
            <a:ext uri="{FF2B5EF4-FFF2-40B4-BE49-F238E27FC236}">
              <a16:creationId xmlns:a16="http://schemas.microsoft.com/office/drawing/2014/main" xmlns="" id="{00000000-0008-0000-0200-00006B15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484" name="Text Box 2">
          <a:extLst>
            <a:ext uri="{FF2B5EF4-FFF2-40B4-BE49-F238E27FC236}">
              <a16:creationId xmlns:a16="http://schemas.microsoft.com/office/drawing/2014/main" xmlns="" id="{00000000-0008-0000-0200-00006C15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5485" name="Text Box 1">
          <a:extLst>
            <a:ext uri="{FF2B5EF4-FFF2-40B4-BE49-F238E27FC236}">
              <a16:creationId xmlns:a16="http://schemas.microsoft.com/office/drawing/2014/main" xmlns="" id="{00000000-0008-0000-0200-00006D15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486" name="Text Box 1">
          <a:extLst>
            <a:ext uri="{FF2B5EF4-FFF2-40B4-BE49-F238E27FC236}">
              <a16:creationId xmlns:a16="http://schemas.microsoft.com/office/drawing/2014/main" xmlns="" id="{00000000-0008-0000-0200-00006E15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487" name="Text Box 4">
          <a:extLst>
            <a:ext uri="{FF2B5EF4-FFF2-40B4-BE49-F238E27FC236}">
              <a16:creationId xmlns:a16="http://schemas.microsoft.com/office/drawing/2014/main" xmlns="" id="{00000000-0008-0000-0200-00006F15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5488" name="Text Box 1">
          <a:extLst>
            <a:ext uri="{FF2B5EF4-FFF2-40B4-BE49-F238E27FC236}">
              <a16:creationId xmlns:a16="http://schemas.microsoft.com/office/drawing/2014/main" xmlns="" id="{00000000-0008-0000-0200-00007015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5489" name="Text Box 4">
          <a:extLst>
            <a:ext uri="{FF2B5EF4-FFF2-40B4-BE49-F238E27FC236}">
              <a16:creationId xmlns:a16="http://schemas.microsoft.com/office/drawing/2014/main" xmlns="" id="{00000000-0008-0000-0200-00007115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490" name="Text Box 1">
          <a:extLst>
            <a:ext uri="{FF2B5EF4-FFF2-40B4-BE49-F238E27FC236}">
              <a16:creationId xmlns:a16="http://schemas.microsoft.com/office/drawing/2014/main" xmlns="" id="{00000000-0008-0000-0200-00007215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491" name="Text Box 1">
          <a:extLst>
            <a:ext uri="{FF2B5EF4-FFF2-40B4-BE49-F238E27FC236}">
              <a16:creationId xmlns:a16="http://schemas.microsoft.com/office/drawing/2014/main" xmlns="" id="{00000000-0008-0000-0200-0000731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492" name="Text Box 4">
          <a:extLst>
            <a:ext uri="{FF2B5EF4-FFF2-40B4-BE49-F238E27FC236}">
              <a16:creationId xmlns:a16="http://schemas.microsoft.com/office/drawing/2014/main" xmlns="" id="{00000000-0008-0000-0200-00007415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493" name="Text Box 1">
          <a:extLst>
            <a:ext uri="{FF2B5EF4-FFF2-40B4-BE49-F238E27FC236}">
              <a16:creationId xmlns:a16="http://schemas.microsoft.com/office/drawing/2014/main" xmlns="" id="{00000000-0008-0000-0200-00007515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494" name="Text Box 4">
          <a:extLst>
            <a:ext uri="{FF2B5EF4-FFF2-40B4-BE49-F238E27FC236}">
              <a16:creationId xmlns:a16="http://schemas.microsoft.com/office/drawing/2014/main" xmlns="" id="{00000000-0008-0000-0200-00007615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95" name="Text Box 1">
          <a:extLst>
            <a:ext uri="{FF2B5EF4-FFF2-40B4-BE49-F238E27FC236}">
              <a16:creationId xmlns:a16="http://schemas.microsoft.com/office/drawing/2014/main" xmlns="" id="{00000000-0008-0000-0200-0000771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96" name="Text Box 2">
          <a:extLst>
            <a:ext uri="{FF2B5EF4-FFF2-40B4-BE49-F238E27FC236}">
              <a16:creationId xmlns:a16="http://schemas.microsoft.com/office/drawing/2014/main" xmlns="" id="{00000000-0008-0000-0200-0000781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97" name="Text Box 1">
          <a:extLst>
            <a:ext uri="{FF2B5EF4-FFF2-40B4-BE49-F238E27FC236}">
              <a16:creationId xmlns:a16="http://schemas.microsoft.com/office/drawing/2014/main" xmlns="" id="{00000000-0008-0000-0200-0000791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498" name="Text Box 2">
          <a:extLst>
            <a:ext uri="{FF2B5EF4-FFF2-40B4-BE49-F238E27FC236}">
              <a16:creationId xmlns:a16="http://schemas.microsoft.com/office/drawing/2014/main" xmlns="" id="{00000000-0008-0000-0200-00007A15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5499" name="Text Box 1">
          <a:extLst>
            <a:ext uri="{FF2B5EF4-FFF2-40B4-BE49-F238E27FC236}">
              <a16:creationId xmlns:a16="http://schemas.microsoft.com/office/drawing/2014/main" xmlns="" id="{00000000-0008-0000-0200-00007B15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5500" name="Text Box 4">
          <a:extLst>
            <a:ext uri="{FF2B5EF4-FFF2-40B4-BE49-F238E27FC236}">
              <a16:creationId xmlns:a16="http://schemas.microsoft.com/office/drawing/2014/main" xmlns="" id="{00000000-0008-0000-0200-00007C15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5501" name="Text Box 1">
          <a:extLst>
            <a:ext uri="{FF2B5EF4-FFF2-40B4-BE49-F238E27FC236}">
              <a16:creationId xmlns:a16="http://schemas.microsoft.com/office/drawing/2014/main" xmlns="" id="{00000000-0008-0000-0200-00007D15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5502" name="Text Box 4">
          <a:extLst>
            <a:ext uri="{FF2B5EF4-FFF2-40B4-BE49-F238E27FC236}">
              <a16:creationId xmlns:a16="http://schemas.microsoft.com/office/drawing/2014/main" xmlns="" id="{00000000-0008-0000-0200-00007E15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03" name="Text Box 1">
          <a:extLst>
            <a:ext uri="{FF2B5EF4-FFF2-40B4-BE49-F238E27FC236}">
              <a16:creationId xmlns:a16="http://schemas.microsoft.com/office/drawing/2014/main" xmlns="" id="{00000000-0008-0000-0200-00007F1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04" name="Text Box 2">
          <a:extLst>
            <a:ext uri="{FF2B5EF4-FFF2-40B4-BE49-F238E27FC236}">
              <a16:creationId xmlns:a16="http://schemas.microsoft.com/office/drawing/2014/main" xmlns="" id="{00000000-0008-0000-0200-0000801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05" name="Text Box 1">
          <a:extLst>
            <a:ext uri="{FF2B5EF4-FFF2-40B4-BE49-F238E27FC236}">
              <a16:creationId xmlns:a16="http://schemas.microsoft.com/office/drawing/2014/main" xmlns="" id="{00000000-0008-0000-0200-0000811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06" name="Text Box 2">
          <a:extLst>
            <a:ext uri="{FF2B5EF4-FFF2-40B4-BE49-F238E27FC236}">
              <a16:creationId xmlns:a16="http://schemas.microsoft.com/office/drawing/2014/main" xmlns="" id="{00000000-0008-0000-0200-0000821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07" name="Text Box 1">
          <a:extLst>
            <a:ext uri="{FF2B5EF4-FFF2-40B4-BE49-F238E27FC236}">
              <a16:creationId xmlns:a16="http://schemas.microsoft.com/office/drawing/2014/main" xmlns="" id="{00000000-0008-0000-0200-0000831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08" name="Text Box 2">
          <a:extLst>
            <a:ext uri="{FF2B5EF4-FFF2-40B4-BE49-F238E27FC236}">
              <a16:creationId xmlns:a16="http://schemas.microsoft.com/office/drawing/2014/main" xmlns="" id="{00000000-0008-0000-0200-0000841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09" name="Text Box 1">
          <a:extLst>
            <a:ext uri="{FF2B5EF4-FFF2-40B4-BE49-F238E27FC236}">
              <a16:creationId xmlns:a16="http://schemas.microsoft.com/office/drawing/2014/main" xmlns="" id="{00000000-0008-0000-0200-0000851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510" name="Text Box 2">
          <a:extLst>
            <a:ext uri="{FF2B5EF4-FFF2-40B4-BE49-F238E27FC236}">
              <a16:creationId xmlns:a16="http://schemas.microsoft.com/office/drawing/2014/main" xmlns="" id="{00000000-0008-0000-0200-00008615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511" name="Text Box 1">
          <a:extLst>
            <a:ext uri="{FF2B5EF4-FFF2-40B4-BE49-F238E27FC236}">
              <a16:creationId xmlns:a16="http://schemas.microsoft.com/office/drawing/2014/main" xmlns="" id="{00000000-0008-0000-0200-00008715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5512" name="Text Box 4">
          <a:extLst>
            <a:ext uri="{FF2B5EF4-FFF2-40B4-BE49-F238E27FC236}">
              <a16:creationId xmlns:a16="http://schemas.microsoft.com/office/drawing/2014/main" xmlns="" id="{00000000-0008-0000-0200-00008815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5513" name="Text Box 1">
          <a:extLst>
            <a:ext uri="{FF2B5EF4-FFF2-40B4-BE49-F238E27FC236}">
              <a16:creationId xmlns:a16="http://schemas.microsoft.com/office/drawing/2014/main" xmlns="" id="{00000000-0008-0000-0200-00008915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5514" name="Text Box 4">
          <a:extLst>
            <a:ext uri="{FF2B5EF4-FFF2-40B4-BE49-F238E27FC236}">
              <a16:creationId xmlns:a16="http://schemas.microsoft.com/office/drawing/2014/main" xmlns="" id="{00000000-0008-0000-0200-00008A15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515" name="Text Box 1">
          <a:extLst>
            <a:ext uri="{FF2B5EF4-FFF2-40B4-BE49-F238E27FC236}">
              <a16:creationId xmlns:a16="http://schemas.microsoft.com/office/drawing/2014/main" xmlns="" id="{00000000-0008-0000-0200-00008B1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516" name="Text Box 2">
          <a:extLst>
            <a:ext uri="{FF2B5EF4-FFF2-40B4-BE49-F238E27FC236}">
              <a16:creationId xmlns:a16="http://schemas.microsoft.com/office/drawing/2014/main" xmlns="" id="{00000000-0008-0000-0200-00008C1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517" name="Text Box 1">
          <a:extLst>
            <a:ext uri="{FF2B5EF4-FFF2-40B4-BE49-F238E27FC236}">
              <a16:creationId xmlns:a16="http://schemas.microsoft.com/office/drawing/2014/main" xmlns="" id="{00000000-0008-0000-0200-00008D1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518" name="Text Box 2">
          <a:extLst>
            <a:ext uri="{FF2B5EF4-FFF2-40B4-BE49-F238E27FC236}">
              <a16:creationId xmlns:a16="http://schemas.microsoft.com/office/drawing/2014/main" xmlns="" id="{00000000-0008-0000-0200-00008E1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519" name="Text Box 1">
          <a:extLst>
            <a:ext uri="{FF2B5EF4-FFF2-40B4-BE49-F238E27FC236}">
              <a16:creationId xmlns:a16="http://schemas.microsoft.com/office/drawing/2014/main" xmlns="" id="{00000000-0008-0000-0200-00008F15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520" name="Text Box 1">
          <a:extLst>
            <a:ext uri="{FF2B5EF4-FFF2-40B4-BE49-F238E27FC236}">
              <a16:creationId xmlns:a16="http://schemas.microsoft.com/office/drawing/2014/main" xmlns="" id="{00000000-0008-0000-0200-00009015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521" name="Text Box 4">
          <a:extLst>
            <a:ext uri="{FF2B5EF4-FFF2-40B4-BE49-F238E27FC236}">
              <a16:creationId xmlns:a16="http://schemas.microsoft.com/office/drawing/2014/main" xmlns="" id="{00000000-0008-0000-0200-00009115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522" name="Text Box 1">
          <a:extLst>
            <a:ext uri="{FF2B5EF4-FFF2-40B4-BE49-F238E27FC236}">
              <a16:creationId xmlns:a16="http://schemas.microsoft.com/office/drawing/2014/main" xmlns="" id="{00000000-0008-0000-0200-00009215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523" name="Text Box 4">
          <a:extLst>
            <a:ext uri="{FF2B5EF4-FFF2-40B4-BE49-F238E27FC236}">
              <a16:creationId xmlns:a16="http://schemas.microsoft.com/office/drawing/2014/main" xmlns="" id="{00000000-0008-0000-0200-00009315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524" name="Text Box 1">
          <a:extLst>
            <a:ext uri="{FF2B5EF4-FFF2-40B4-BE49-F238E27FC236}">
              <a16:creationId xmlns:a16="http://schemas.microsoft.com/office/drawing/2014/main" xmlns="" id="{00000000-0008-0000-0200-00009415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525" name="Text Box 2">
          <a:extLst>
            <a:ext uri="{FF2B5EF4-FFF2-40B4-BE49-F238E27FC236}">
              <a16:creationId xmlns:a16="http://schemas.microsoft.com/office/drawing/2014/main" xmlns="" id="{00000000-0008-0000-0200-00009515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526" name="Text Box 1">
          <a:extLst>
            <a:ext uri="{FF2B5EF4-FFF2-40B4-BE49-F238E27FC236}">
              <a16:creationId xmlns:a16="http://schemas.microsoft.com/office/drawing/2014/main" xmlns="" id="{00000000-0008-0000-0200-00009615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527" name="Text Box 2">
          <a:extLst>
            <a:ext uri="{FF2B5EF4-FFF2-40B4-BE49-F238E27FC236}">
              <a16:creationId xmlns:a16="http://schemas.microsoft.com/office/drawing/2014/main" xmlns="" id="{00000000-0008-0000-0200-00009715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5528" name="Text Box 1">
          <a:extLst>
            <a:ext uri="{FF2B5EF4-FFF2-40B4-BE49-F238E27FC236}">
              <a16:creationId xmlns:a16="http://schemas.microsoft.com/office/drawing/2014/main" xmlns="" id="{00000000-0008-0000-0200-00009815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529" name="Text Box 1">
          <a:extLst>
            <a:ext uri="{FF2B5EF4-FFF2-40B4-BE49-F238E27FC236}">
              <a16:creationId xmlns:a16="http://schemas.microsoft.com/office/drawing/2014/main" xmlns="" id="{00000000-0008-0000-0200-00009915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530" name="Text Box 4">
          <a:extLst>
            <a:ext uri="{FF2B5EF4-FFF2-40B4-BE49-F238E27FC236}">
              <a16:creationId xmlns:a16="http://schemas.microsoft.com/office/drawing/2014/main" xmlns="" id="{00000000-0008-0000-0200-00009A15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5531" name="Text Box 1">
          <a:extLst>
            <a:ext uri="{FF2B5EF4-FFF2-40B4-BE49-F238E27FC236}">
              <a16:creationId xmlns:a16="http://schemas.microsoft.com/office/drawing/2014/main" xmlns="" id="{00000000-0008-0000-0200-00009B15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5532" name="Text Box 4">
          <a:extLst>
            <a:ext uri="{FF2B5EF4-FFF2-40B4-BE49-F238E27FC236}">
              <a16:creationId xmlns:a16="http://schemas.microsoft.com/office/drawing/2014/main" xmlns="" id="{00000000-0008-0000-0200-00009C15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533" name="Text Box 1">
          <a:extLst>
            <a:ext uri="{FF2B5EF4-FFF2-40B4-BE49-F238E27FC236}">
              <a16:creationId xmlns:a16="http://schemas.microsoft.com/office/drawing/2014/main" xmlns="" id="{00000000-0008-0000-0200-00009D15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534" name="Text Box 1">
          <a:extLst>
            <a:ext uri="{FF2B5EF4-FFF2-40B4-BE49-F238E27FC236}">
              <a16:creationId xmlns:a16="http://schemas.microsoft.com/office/drawing/2014/main" xmlns="" id="{00000000-0008-0000-0200-00009E15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535" name="Text Box 4">
          <a:extLst>
            <a:ext uri="{FF2B5EF4-FFF2-40B4-BE49-F238E27FC236}">
              <a16:creationId xmlns:a16="http://schemas.microsoft.com/office/drawing/2014/main" xmlns="" id="{00000000-0008-0000-0200-00009F15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536" name="Text Box 1">
          <a:extLst>
            <a:ext uri="{FF2B5EF4-FFF2-40B4-BE49-F238E27FC236}">
              <a16:creationId xmlns:a16="http://schemas.microsoft.com/office/drawing/2014/main" xmlns="" id="{00000000-0008-0000-0200-0000A015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537" name="Text Box 4">
          <a:extLst>
            <a:ext uri="{FF2B5EF4-FFF2-40B4-BE49-F238E27FC236}">
              <a16:creationId xmlns:a16="http://schemas.microsoft.com/office/drawing/2014/main" xmlns="" id="{00000000-0008-0000-0200-0000A115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538" name="Text Box 1">
          <a:extLst>
            <a:ext uri="{FF2B5EF4-FFF2-40B4-BE49-F238E27FC236}">
              <a16:creationId xmlns:a16="http://schemas.microsoft.com/office/drawing/2014/main" xmlns="" id="{00000000-0008-0000-0200-0000A21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539" name="Text Box 2">
          <a:extLst>
            <a:ext uri="{FF2B5EF4-FFF2-40B4-BE49-F238E27FC236}">
              <a16:creationId xmlns:a16="http://schemas.microsoft.com/office/drawing/2014/main" xmlns="" id="{00000000-0008-0000-0200-0000A31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540" name="Text Box 1">
          <a:extLst>
            <a:ext uri="{FF2B5EF4-FFF2-40B4-BE49-F238E27FC236}">
              <a16:creationId xmlns:a16="http://schemas.microsoft.com/office/drawing/2014/main" xmlns="" id="{00000000-0008-0000-0200-0000A41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541" name="Text Box 2">
          <a:extLst>
            <a:ext uri="{FF2B5EF4-FFF2-40B4-BE49-F238E27FC236}">
              <a16:creationId xmlns:a16="http://schemas.microsoft.com/office/drawing/2014/main" xmlns="" id="{00000000-0008-0000-0200-0000A515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542" name="Text Box 1">
          <a:extLst>
            <a:ext uri="{FF2B5EF4-FFF2-40B4-BE49-F238E27FC236}">
              <a16:creationId xmlns:a16="http://schemas.microsoft.com/office/drawing/2014/main" xmlns="" id="{00000000-0008-0000-0200-0000A615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543" name="Text Box 4">
          <a:extLst>
            <a:ext uri="{FF2B5EF4-FFF2-40B4-BE49-F238E27FC236}">
              <a16:creationId xmlns:a16="http://schemas.microsoft.com/office/drawing/2014/main" xmlns="" id="{00000000-0008-0000-0200-0000A715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5544" name="Text Box 1">
          <a:extLst>
            <a:ext uri="{FF2B5EF4-FFF2-40B4-BE49-F238E27FC236}">
              <a16:creationId xmlns:a16="http://schemas.microsoft.com/office/drawing/2014/main" xmlns="" id="{00000000-0008-0000-0200-0000A815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5545" name="Text Box 4">
          <a:extLst>
            <a:ext uri="{FF2B5EF4-FFF2-40B4-BE49-F238E27FC236}">
              <a16:creationId xmlns:a16="http://schemas.microsoft.com/office/drawing/2014/main" xmlns="" id="{00000000-0008-0000-0200-0000A915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546" name="Text Box 1">
          <a:extLst>
            <a:ext uri="{FF2B5EF4-FFF2-40B4-BE49-F238E27FC236}">
              <a16:creationId xmlns:a16="http://schemas.microsoft.com/office/drawing/2014/main" xmlns="" id="{00000000-0008-0000-0200-0000AA1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547" name="Text Box 2">
          <a:extLst>
            <a:ext uri="{FF2B5EF4-FFF2-40B4-BE49-F238E27FC236}">
              <a16:creationId xmlns:a16="http://schemas.microsoft.com/office/drawing/2014/main" xmlns="" id="{00000000-0008-0000-0200-0000AB1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548" name="Text Box 1">
          <a:extLst>
            <a:ext uri="{FF2B5EF4-FFF2-40B4-BE49-F238E27FC236}">
              <a16:creationId xmlns:a16="http://schemas.microsoft.com/office/drawing/2014/main" xmlns="" id="{00000000-0008-0000-0200-0000AC1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549" name="Text Box 2">
          <a:extLst>
            <a:ext uri="{FF2B5EF4-FFF2-40B4-BE49-F238E27FC236}">
              <a16:creationId xmlns:a16="http://schemas.microsoft.com/office/drawing/2014/main" xmlns="" id="{00000000-0008-0000-0200-0000AD1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550" name="Text Box 1">
          <a:extLst>
            <a:ext uri="{FF2B5EF4-FFF2-40B4-BE49-F238E27FC236}">
              <a16:creationId xmlns:a16="http://schemas.microsoft.com/office/drawing/2014/main" xmlns="" id="{00000000-0008-0000-0200-0000AE1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551" name="Text Box 2">
          <a:extLst>
            <a:ext uri="{FF2B5EF4-FFF2-40B4-BE49-F238E27FC236}">
              <a16:creationId xmlns:a16="http://schemas.microsoft.com/office/drawing/2014/main" xmlns="" id="{00000000-0008-0000-0200-0000AF1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552" name="Text Box 1">
          <a:extLst>
            <a:ext uri="{FF2B5EF4-FFF2-40B4-BE49-F238E27FC236}">
              <a16:creationId xmlns:a16="http://schemas.microsoft.com/office/drawing/2014/main" xmlns="" id="{00000000-0008-0000-0200-0000B01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553" name="Text Box 2">
          <a:extLst>
            <a:ext uri="{FF2B5EF4-FFF2-40B4-BE49-F238E27FC236}">
              <a16:creationId xmlns:a16="http://schemas.microsoft.com/office/drawing/2014/main" xmlns="" id="{00000000-0008-0000-0200-0000B115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554" name="Text Box 1">
          <a:extLst>
            <a:ext uri="{FF2B5EF4-FFF2-40B4-BE49-F238E27FC236}">
              <a16:creationId xmlns:a16="http://schemas.microsoft.com/office/drawing/2014/main" xmlns="" id="{00000000-0008-0000-0200-0000B215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5555" name="Text Box 4">
          <a:extLst>
            <a:ext uri="{FF2B5EF4-FFF2-40B4-BE49-F238E27FC236}">
              <a16:creationId xmlns:a16="http://schemas.microsoft.com/office/drawing/2014/main" xmlns="" id="{00000000-0008-0000-0200-0000B315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5556" name="Text Box 1">
          <a:extLst>
            <a:ext uri="{FF2B5EF4-FFF2-40B4-BE49-F238E27FC236}">
              <a16:creationId xmlns:a16="http://schemas.microsoft.com/office/drawing/2014/main" xmlns="" id="{00000000-0008-0000-0200-0000B415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5557" name="Text Box 4">
          <a:extLst>
            <a:ext uri="{FF2B5EF4-FFF2-40B4-BE49-F238E27FC236}">
              <a16:creationId xmlns:a16="http://schemas.microsoft.com/office/drawing/2014/main" xmlns="" id="{00000000-0008-0000-0200-0000B515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558" name="Text Box 1">
          <a:extLst>
            <a:ext uri="{FF2B5EF4-FFF2-40B4-BE49-F238E27FC236}">
              <a16:creationId xmlns:a16="http://schemas.microsoft.com/office/drawing/2014/main" xmlns="" id="{00000000-0008-0000-0200-0000B61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559" name="Text Box 2">
          <a:extLst>
            <a:ext uri="{FF2B5EF4-FFF2-40B4-BE49-F238E27FC236}">
              <a16:creationId xmlns:a16="http://schemas.microsoft.com/office/drawing/2014/main" xmlns="" id="{00000000-0008-0000-0200-0000B71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560" name="Text Box 1">
          <a:extLst>
            <a:ext uri="{FF2B5EF4-FFF2-40B4-BE49-F238E27FC236}">
              <a16:creationId xmlns:a16="http://schemas.microsoft.com/office/drawing/2014/main" xmlns="" id="{00000000-0008-0000-0200-0000B81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561" name="Text Box 2">
          <a:extLst>
            <a:ext uri="{FF2B5EF4-FFF2-40B4-BE49-F238E27FC236}">
              <a16:creationId xmlns:a16="http://schemas.microsoft.com/office/drawing/2014/main" xmlns="" id="{00000000-0008-0000-0200-0000B91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562" name="Text Box 1">
          <a:extLst>
            <a:ext uri="{FF2B5EF4-FFF2-40B4-BE49-F238E27FC236}">
              <a16:creationId xmlns:a16="http://schemas.microsoft.com/office/drawing/2014/main" xmlns="" id="{00000000-0008-0000-0200-0000BA15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563" name="Text Box 1">
          <a:extLst>
            <a:ext uri="{FF2B5EF4-FFF2-40B4-BE49-F238E27FC236}">
              <a16:creationId xmlns:a16="http://schemas.microsoft.com/office/drawing/2014/main" xmlns="" id="{00000000-0008-0000-0200-0000BB15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564" name="Text Box 4">
          <a:extLst>
            <a:ext uri="{FF2B5EF4-FFF2-40B4-BE49-F238E27FC236}">
              <a16:creationId xmlns:a16="http://schemas.microsoft.com/office/drawing/2014/main" xmlns="" id="{00000000-0008-0000-0200-0000BC15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5565" name="Text Box 1">
          <a:extLst>
            <a:ext uri="{FF2B5EF4-FFF2-40B4-BE49-F238E27FC236}">
              <a16:creationId xmlns:a16="http://schemas.microsoft.com/office/drawing/2014/main" xmlns="" id="{00000000-0008-0000-0200-0000BD15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5566" name="Text Box 4">
          <a:extLst>
            <a:ext uri="{FF2B5EF4-FFF2-40B4-BE49-F238E27FC236}">
              <a16:creationId xmlns:a16="http://schemas.microsoft.com/office/drawing/2014/main" xmlns="" id="{00000000-0008-0000-0200-0000BE15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567" name="Text Box 1">
          <a:extLst>
            <a:ext uri="{FF2B5EF4-FFF2-40B4-BE49-F238E27FC236}">
              <a16:creationId xmlns:a16="http://schemas.microsoft.com/office/drawing/2014/main" xmlns="" id="{00000000-0008-0000-0200-0000BF15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568" name="Text Box 2">
          <a:extLst>
            <a:ext uri="{FF2B5EF4-FFF2-40B4-BE49-F238E27FC236}">
              <a16:creationId xmlns:a16="http://schemas.microsoft.com/office/drawing/2014/main" xmlns="" id="{00000000-0008-0000-0200-0000C015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569" name="Text Box 1">
          <a:extLst>
            <a:ext uri="{FF2B5EF4-FFF2-40B4-BE49-F238E27FC236}">
              <a16:creationId xmlns:a16="http://schemas.microsoft.com/office/drawing/2014/main" xmlns="" id="{00000000-0008-0000-0200-0000C115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570" name="Text Box 2">
          <a:extLst>
            <a:ext uri="{FF2B5EF4-FFF2-40B4-BE49-F238E27FC236}">
              <a16:creationId xmlns:a16="http://schemas.microsoft.com/office/drawing/2014/main" xmlns="" id="{00000000-0008-0000-0200-0000C215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5571" name="Text Box 1">
          <a:extLst>
            <a:ext uri="{FF2B5EF4-FFF2-40B4-BE49-F238E27FC236}">
              <a16:creationId xmlns:a16="http://schemas.microsoft.com/office/drawing/2014/main" xmlns="" id="{00000000-0008-0000-0200-0000C315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5572" name="Text Box 1">
          <a:extLst>
            <a:ext uri="{FF2B5EF4-FFF2-40B4-BE49-F238E27FC236}">
              <a16:creationId xmlns:a16="http://schemas.microsoft.com/office/drawing/2014/main" xmlns="" id="{00000000-0008-0000-0200-0000C415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5573" name="Text Box 4">
          <a:extLst>
            <a:ext uri="{FF2B5EF4-FFF2-40B4-BE49-F238E27FC236}">
              <a16:creationId xmlns:a16="http://schemas.microsoft.com/office/drawing/2014/main" xmlns="" id="{00000000-0008-0000-0200-0000C515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5574" name="Text Box 1">
          <a:extLst>
            <a:ext uri="{FF2B5EF4-FFF2-40B4-BE49-F238E27FC236}">
              <a16:creationId xmlns:a16="http://schemas.microsoft.com/office/drawing/2014/main" xmlns="" id="{00000000-0008-0000-0200-0000C615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5575" name="Text Box 4">
          <a:extLst>
            <a:ext uri="{FF2B5EF4-FFF2-40B4-BE49-F238E27FC236}">
              <a16:creationId xmlns:a16="http://schemas.microsoft.com/office/drawing/2014/main" xmlns="" id="{00000000-0008-0000-0200-0000C715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576" name="Text Box 1">
          <a:extLst>
            <a:ext uri="{FF2B5EF4-FFF2-40B4-BE49-F238E27FC236}">
              <a16:creationId xmlns:a16="http://schemas.microsoft.com/office/drawing/2014/main" xmlns="" id="{00000000-0008-0000-0200-0000C815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577" name="Text Box 1">
          <a:extLst>
            <a:ext uri="{FF2B5EF4-FFF2-40B4-BE49-F238E27FC236}">
              <a16:creationId xmlns:a16="http://schemas.microsoft.com/office/drawing/2014/main" xmlns="" id="{00000000-0008-0000-0200-0000C915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578" name="Text Box 4">
          <a:extLst>
            <a:ext uri="{FF2B5EF4-FFF2-40B4-BE49-F238E27FC236}">
              <a16:creationId xmlns:a16="http://schemas.microsoft.com/office/drawing/2014/main" xmlns="" id="{00000000-0008-0000-0200-0000CA15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5579" name="Text Box 1">
          <a:extLst>
            <a:ext uri="{FF2B5EF4-FFF2-40B4-BE49-F238E27FC236}">
              <a16:creationId xmlns:a16="http://schemas.microsoft.com/office/drawing/2014/main" xmlns="" id="{00000000-0008-0000-0200-0000CB15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5580" name="Text Box 4">
          <a:extLst>
            <a:ext uri="{FF2B5EF4-FFF2-40B4-BE49-F238E27FC236}">
              <a16:creationId xmlns:a16="http://schemas.microsoft.com/office/drawing/2014/main" xmlns="" id="{00000000-0008-0000-0200-0000CC15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581" name="Text Box 1">
          <a:extLst>
            <a:ext uri="{FF2B5EF4-FFF2-40B4-BE49-F238E27FC236}">
              <a16:creationId xmlns:a16="http://schemas.microsoft.com/office/drawing/2014/main" xmlns="" id="{00000000-0008-0000-0200-0000CD1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582" name="Text Box 2">
          <a:extLst>
            <a:ext uri="{FF2B5EF4-FFF2-40B4-BE49-F238E27FC236}">
              <a16:creationId xmlns:a16="http://schemas.microsoft.com/office/drawing/2014/main" xmlns="" id="{00000000-0008-0000-0200-0000CE1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583" name="Text Box 1">
          <a:extLst>
            <a:ext uri="{FF2B5EF4-FFF2-40B4-BE49-F238E27FC236}">
              <a16:creationId xmlns:a16="http://schemas.microsoft.com/office/drawing/2014/main" xmlns="" id="{00000000-0008-0000-0200-0000CF1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584" name="Text Box 2">
          <a:extLst>
            <a:ext uri="{FF2B5EF4-FFF2-40B4-BE49-F238E27FC236}">
              <a16:creationId xmlns:a16="http://schemas.microsoft.com/office/drawing/2014/main" xmlns="" id="{00000000-0008-0000-0200-0000D015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5585" name="Text Box 1">
          <a:extLst>
            <a:ext uri="{FF2B5EF4-FFF2-40B4-BE49-F238E27FC236}">
              <a16:creationId xmlns:a16="http://schemas.microsoft.com/office/drawing/2014/main" xmlns="" id="{00000000-0008-0000-0200-0000D115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5586" name="Text Box 4">
          <a:extLst>
            <a:ext uri="{FF2B5EF4-FFF2-40B4-BE49-F238E27FC236}">
              <a16:creationId xmlns:a16="http://schemas.microsoft.com/office/drawing/2014/main" xmlns="" id="{00000000-0008-0000-0200-0000D215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5587" name="Text Box 1">
          <a:extLst>
            <a:ext uri="{FF2B5EF4-FFF2-40B4-BE49-F238E27FC236}">
              <a16:creationId xmlns:a16="http://schemas.microsoft.com/office/drawing/2014/main" xmlns="" id="{00000000-0008-0000-0200-0000D315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5588" name="Text Box 4">
          <a:extLst>
            <a:ext uri="{FF2B5EF4-FFF2-40B4-BE49-F238E27FC236}">
              <a16:creationId xmlns:a16="http://schemas.microsoft.com/office/drawing/2014/main" xmlns="" id="{00000000-0008-0000-0200-0000D415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589" name="Text Box 1">
          <a:extLst>
            <a:ext uri="{FF2B5EF4-FFF2-40B4-BE49-F238E27FC236}">
              <a16:creationId xmlns:a16="http://schemas.microsoft.com/office/drawing/2014/main" xmlns="" id="{00000000-0008-0000-0200-0000D51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590" name="Text Box 2">
          <a:extLst>
            <a:ext uri="{FF2B5EF4-FFF2-40B4-BE49-F238E27FC236}">
              <a16:creationId xmlns:a16="http://schemas.microsoft.com/office/drawing/2014/main" xmlns="" id="{00000000-0008-0000-0200-0000D61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591" name="Text Box 1">
          <a:extLst>
            <a:ext uri="{FF2B5EF4-FFF2-40B4-BE49-F238E27FC236}">
              <a16:creationId xmlns:a16="http://schemas.microsoft.com/office/drawing/2014/main" xmlns="" id="{00000000-0008-0000-0200-0000D71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592" name="Text Box 2">
          <a:extLst>
            <a:ext uri="{FF2B5EF4-FFF2-40B4-BE49-F238E27FC236}">
              <a16:creationId xmlns:a16="http://schemas.microsoft.com/office/drawing/2014/main" xmlns="" id="{00000000-0008-0000-0200-0000D81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593" name="Text Box 1">
          <a:extLst>
            <a:ext uri="{FF2B5EF4-FFF2-40B4-BE49-F238E27FC236}">
              <a16:creationId xmlns:a16="http://schemas.microsoft.com/office/drawing/2014/main" xmlns="" id="{00000000-0008-0000-0200-0000D91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594" name="Text Box 2">
          <a:extLst>
            <a:ext uri="{FF2B5EF4-FFF2-40B4-BE49-F238E27FC236}">
              <a16:creationId xmlns:a16="http://schemas.microsoft.com/office/drawing/2014/main" xmlns="" id="{00000000-0008-0000-0200-0000DA1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595" name="Text Box 1">
          <a:extLst>
            <a:ext uri="{FF2B5EF4-FFF2-40B4-BE49-F238E27FC236}">
              <a16:creationId xmlns:a16="http://schemas.microsoft.com/office/drawing/2014/main" xmlns="" id="{00000000-0008-0000-0200-0000DB1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596" name="Text Box 2">
          <a:extLst>
            <a:ext uri="{FF2B5EF4-FFF2-40B4-BE49-F238E27FC236}">
              <a16:creationId xmlns:a16="http://schemas.microsoft.com/office/drawing/2014/main" xmlns="" id="{00000000-0008-0000-0200-0000DC15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597" name="Text Box 1">
          <a:extLst>
            <a:ext uri="{FF2B5EF4-FFF2-40B4-BE49-F238E27FC236}">
              <a16:creationId xmlns:a16="http://schemas.microsoft.com/office/drawing/2014/main" xmlns="" id="{00000000-0008-0000-0200-0000DD15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5598" name="Text Box 4">
          <a:extLst>
            <a:ext uri="{FF2B5EF4-FFF2-40B4-BE49-F238E27FC236}">
              <a16:creationId xmlns:a16="http://schemas.microsoft.com/office/drawing/2014/main" xmlns="" id="{00000000-0008-0000-0200-0000DE15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5599" name="Text Box 1">
          <a:extLst>
            <a:ext uri="{FF2B5EF4-FFF2-40B4-BE49-F238E27FC236}">
              <a16:creationId xmlns:a16="http://schemas.microsoft.com/office/drawing/2014/main" xmlns="" id="{00000000-0008-0000-0200-0000DF15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5600" name="Text Box 4">
          <a:extLst>
            <a:ext uri="{FF2B5EF4-FFF2-40B4-BE49-F238E27FC236}">
              <a16:creationId xmlns:a16="http://schemas.microsoft.com/office/drawing/2014/main" xmlns="" id="{00000000-0008-0000-0200-0000E015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601" name="Text Box 1">
          <a:extLst>
            <a:ext uri="{FF2B5EF4-FFF2-40B4-BE49-F238E27FC236}">
              <a16:creationId xmlns:a16="http://schemas.microsoft.com/office/drawing/2014/main" xmlns="" id="{00000000-0008-0000-0200-0000E11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602" name="Text Box 2">
          <a:extLst>
            <a:ext uri="{FF2B5EF4-FFF2-40B4-BE49-F238E27FC236}">
              <a16:creationId xmlns:a16="http://schemas.microsoft.com/office/drawing/2014/main" xmlns="" id="{00000000-0008-0000-0200-0000E21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603" name="Text Box 1">
          <a:extLst>
            <a:ext uri="{FF2B5EF4-FFF2-40B4-BE49-F238E27FC236}">
              <a16:creationId xmlns:a16="http://schemas.microsoft.com/office/drawing/2014/main" xmlns="" id="{00000000-0008-0000-0200-0000E31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604" name="Text Box 2">
          <a:extLst>
            <a:ext uri="{FF2B5EF4-FFF2-40B4-BE49-F238E27FC236}">
              <a16:creationId xmlns:a16="http://schemas.microsoft.com/office/drawing/2014/main" xmlns="" id="{00000000-0008-0000-0200-0000E41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605" name="Text Box 1">
          <a:extLst>
            <a:ext uri="{FF2B5EF4-FFF2-40B4-BE49-F238E27FC236}">
              <a16:creationId xmlns:a16="http://schemas.microsoft.com/office/drawing/2014/main" xmlns="" id="{00000000-0008-0000-0200-0000E515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606" name="Text Box 1">
          <a:extLst>
            <a:ext uri="{FF2B5EF4-FFF2-40B4-BE49-F238E27FC236}">
              <a16:creationId xmlns:a16="http://schemas.microsoft.com/office/drawing/2014/main" xmlns="" id="{00000000-0008-0000-0200-0000E615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607" name="Text Box 4">
          <a:extLst>
            <a:ext uri="{FF2B5EF4-FFF2-40B4-BE49-F238E27FC236}">
              <a16:creationId xmlns:a16="http://schemas.microsoft.com/office/drawing/2014/main" xmlns="" id="{00000000-0008-0000-0200-0000E715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5608" name="Text Box 1">
          <a:extLst>
            <a:ext uri="{FF2B5EF4-FFF2-40B4-BE49-F238E27FC236}">
              <a16:creationId xmlns:a16="http://schemas.microsoft.com/office/drawing/2014/main" xmlns="" id="{00000000-0008-0000-0200-0000E815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5609" name="Text Box 4">
          <a:extLst>
            <a:ext uri="{FF2B5EF4-FFF2-40B4-BE49-F238E27FC236}">
              <a16:creationId xmlns:a16="http://schemas.microsoft.com/office/drawing/2014/main" xmlns="" id="{00000000-0008-0000-0200-0000E915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610" name="Text Box 1">
          <a:extLst>
            <a:ext uri="{FF2B5EF4-FFF2-40B4-BE49-F238E27FC236}">
              <a16:creationId xmlns:a16="http://schemas.microsoft.com/office/drawing/2014/main" xmlns="" id="{00000000-0008-0000-0200-0000EA15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611" name="Text Box 2">
          <a:extLst>
            <a:ext uri="{FF2B5EF4-FFF2-40B4-BE49-F238E27FC236}">
              <a16:creationId xmlns:a16="http://schemas.microsoft.com/office/drawing/2014/main" xmlns="" id="{00000000-0008-0000-0200-0000EB15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612" name="Text Box 1">
          <a:extLst>
            <a:ext uri="{FF2B5EF4-FFF2-40B4-BE49-F238E27FC236}">
              <a16:creationId xmlns:a16="http://schemas.microsoft.com/office/drawing/2014/main" xmlns="" id="{00000000-0008-0000-0200-0000EC15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613" name="Text Box 2">
          <a:extLst>
            <a:ext uri="{FF2B5EF4-FFF2-40B4-BE49-F238E27FC236}">
              <a16:creationId xmlns:a16="http://schemas.microsoft.com/office/drawing/2014/main" xmlns="" id="{00000000-0008-0000-0200-0000ED15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5614" name="Text Box 1">
          <a:extLst>
            <a:ext uri="{FF2B5EF4-FFF2-40B4-BE49-F238E27FC236}">
              <a16:creationId xmlns:a16="http://schemas.microsoft.com/office/drawing/2014/main" xmlns="" id="{00000000-0008-0000-0200-0000EE15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5615" name="Text Box 1">
          <a:extLst>
            <a:ext uri="{FF2B5EF4-FFF2-40B4-BE49-F238E27FC236}">
              <a16:creationId xmlns:a16="http://schemas.microsoft.com/office/drawing/2014/main" xmlns="" id="{00000000-0008-0000-0200-0000EF15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5616" name="Text Box 4">
          <a:extLst>
            <a:ext uri="{FF2B5EF4-FFF2-40B4-BE49-F238E27FC236}">
              <a16:creationId xmlns:a16="http://schemas.microsoft.com/office/drawing/2014/main" xmlns="" id="{00000000-0008-0000-0200-0000F015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5617" name="Text Box 1">
          <a:extLst>
            <a:ext uri="{FF2B5EF4-FFF2-40B4-BE49-F238E27FC236}">
              <a16:creationId xmlns:a16="http://schemas.microsoft.com/office/drawing/2014/main" xmlns="" id="{00000000-0008-0000-0200-0000F115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5618" name="Text Box 4">
          <a:extLst>
            <a:ext uri="{FF2B5EF4-FFF2-40B4-BE49-F238E27FC236}">
              <a16:creationId xmlns:a16="http://schemas.microsoft.com/office/drawing/2014/main" xmlns="" id="{00000000-0008-0000-0200-0000F215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619" name="Text Box 1">
          <a:extLst>
            <a:ext uri="{FF2B5EF4-FFF2-40B4-BE49-F238E27FC236}">
              <a16:creationId xmlns:a16="http://schemas.microsoft.com/office/drawing/2014/main" xmlns="" id="{00000000-0008-0000-0200-0000F315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620" name="Text Box 1">
          <a:extLst>
            <a:ext uri="{FF2B5EF4-FFF2-40B4-BE49-F238E27FC236}">
              <a16:creationId xmlns:a16="http://schemas.microsoft.com/office/drawing/2014/main" xmlns="" id="{00000000-0008-0000-0200-0000F415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621" name="Text Box 4">
          <a:extLst>
            <a:ext uri="{FF2B5EF4-FFF2-40B4-BE49-F238E27FC236}">
              <a16:creationId xmlns:a16="http://schemas.microsoft.com/office/drawing/2014/main" xmlns="" id="{00000000-0008-0000-0200-0000F515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5622" name="Text Box 1">
          <a:extLst>
            <a:ext uri="{FF2B5EF4-FFF2-40B4-BE49-F238E27FC236}">
              <a16:creationId xmlns:a16="http://schemas.microsoft.com/office/drawing/2014/main" xmlns="" id="{00000000-0008-0000-0200-0000F615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5623" name="Text Box 4">
          <a:extLst>
            <a:ext uri="{FF2B5EF4-FFF2-40B4-BE49-F238E27FC236}">
              <a16:creationId xmlns:a16="http://schemas.microsoft.com/office/drawing/2014/main" xmlns="" id="{00000000-0008-0000-0200-0000F715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624" name="Text Box 1">
          <a:extLst>
            <a:ext uri="{FF2B5EF4-FFF2-40B4-BE49-F238E27FC236}">
              <a16:creationId xmlns:a16="http://schemas.microsoft.com/office/drawing/2014/main" xmlns="" id="{00000000-0008-0000-0200-0000F81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625" name="Text Box 2">
          <a:extLst>
            <a:ext uri="{FF2B5EF4-FFF2-40B4-BE49-F238E27FC236}">
              <a16:creationId xmlns:a16="http://schemas.microsoft.com/office/drawing/2014/main" xmlns="" id="{00000000-0008-0000-0200-0000F91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626" name="Text Box 1">
          <a:extLst>
            <a:ext uri="{FF2B5EF4-FFF2-40B4-BE49-F238E27FC236}">
              <a16:creationId xmlns:a16="http://schemas.microsoft.com/office/drawing/2014/main" xmlns="" id="{00000000-0008-0000-0200-0000FA1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627" name="Text Box 2">
          <a:extLst>
            <a:ext uri="{FF2B5EF4-FFF2-40B4-BE49-F238E27FC236}">
              <a16:creationId xmlns:a16="http://schemas.microsoft.com/office/drawing/2014/main" xmlns="" id="{00000000-0008-0000-0200-0000FB15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5628" name="Text Box 1">
          <a:extLst>
            <a:ext uri="{FF2B5EF4-FFF2-40B4-BE49-F238E27FC236}">
              <a16:creationId xmlns:a16="http://schemas.microsoft.com/office/drawing/2014/main" xmlns="" id="{00000000-0008-0000-0200-0000FC15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5629" name="Text Box 4">
          <a:extLst>
            <a:ext uri="{FF2B5EF4-FFF2-40B4-BE49-F238E27FC236}">
              <a16:creationId xmlns:a16="http://schemas.microsoft.com/office/drawing/2014/main" xmlns="" id="{00000000-0008-0000-0200-0000FD15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5630" name="Text Box 1">
          <a:extLst>
            <a:ext uri="{FF2B5EF4-FFF2-40B4-BE49-F238E27FC236}">
              <a16:creationId xmlns:a16="http://schemas.microsoft.com/office/drawing/2014/main" xmlns="" id="{00000000-0008-0000-0200-0000FE15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5631" name="Text Box 4">
          <a:extLst>
            <a:ext uri="{FF2B5EF4-FFF2-40B4-BE49-F238E27FC236}">
              <a16:creationId xmlns:a16="http://schemas.microsoft.com/office/drawing/2014/main" xmlns="" id="{00000000-0008-0000-0200-0000FF15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632" name="Text Box 1">
          <a:extLst>
            <a:ext uri="{FF2B5EF4-FFF2-40B4-BE49-F238E27FC236}">
              <a16:creationId xmlns:a16="http://schemas.microsoft.com/office/drawing/2014/main" xmlns="" id="{00000000-0008-0000-0200-000000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633" name="Text Box 2">
          <a:extLst>
            <a:ext uri="{FF2B5EF4-FFF2-40B4-BE49-F238E27FC236}">
              <a16:creationId xmlns:a16="http://schemas.microsoft.com/office/drawing/2014/main" xmlns="" id="{00000000-0008-0000-0200-000001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634" name="Text Box 1">
          <a:extLst>
            <a:ext uri="{FF2B5EF4-FFF2-40B4-BE49-F238E27FC236}">
              <a16:creationId xmlns:a16="http://schemas.microsoft.com/office/drawing/2014/main" xmlns="" id="{00000000-0008-0000-0200-000002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635" name="Text Box 2">
          <a:extLst>
            <a:ext uri="{FF2B5EF4-FFF2-40B4-BE49-F238E27FC236}">
              <a16:creationId xmlns:a16="http://schemas.microsoft.com/office/drawing/2014/main" xmlns="" id="{00000000-0008-0000-0200-000003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636" name="Text Box 1">
          <a:extLst>
            <a:ext uri="{FF2B5EF4-FFF2-40B4-BE49-F238E27FC236}">
              <a16:creationId xmlns:a16="http://schemas.microsoft.com/office/drawing/2014/main" xmlns="" id="{00000000-0008-0000-0200-000004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637" name="Text Box 2">
          <a:extLst>
            <a:ext uri="{FF2B5EF4-FFF2-40B4-BE49-F238E27FC236}">
              <a16:creationId xmlns:a16="http://schemas.microsoft.com/office/drawing/2014/main" xmlns="" id="{00000000-0008-0000-0200-000005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638" name="Text Box 1">
          <a:extLst>
            <a:ext uri="{FF2B5EF4-FFF2-40B4-BE49-F238E27FC236}">
              <a16:creationId xmlns:a16="http://schemas.microsoft.com/office/drawing/2014/main" xmlns="" id="{00000000-0008-0000-0200-000006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639" name="Text Box 2">
          <a:extLst>
            <a:ext uri="{FF2B5EF4-FFF2-40B4-BE49-F238E27FC236}">
              <a16:creationId xmlns:a16="http://schemas.microsoft.com/office/drawing/2014/main" xmlns="" id="{00000000-0008-0000-0200-000007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5640" name="Text Box 4">
          <a:extLst>
            <a:ext uri="{FF2B5EF4-FFF2-40B4-BE49-F238E27FC236}">
              <a16:creationId xmlns:a16="http://schemas.microsoft.com/office/drawing/2014/main" xmlns="" id="{00000000-0008-0000-0200-00000816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5641" name="Text Box 1">
          <a:extLst>
            <a:ext uri="{FF2B5EF4-FFF2-40B4-BE49-F238E27FC236}">
              <a16:creationId xmlns:a16="http://schemas.microsoft.com/office/drawing/2014/main" xmlns="" id="{00000000-0008-0000-0200-00000916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5642" name="Text Box 4">
          <a:extLst>
            <a:ext uri="{FF2B5EF4-FFF2-40B4-BE49-F238E27FC236}">
              <a16:creationId xmlns:a16="http://schemas.microsoft.com/office/drawing/2014/main" xmlns="" id="{00000000-0008-0000-0200-00000A16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643" name="Text Box 1">
          <a:extLst>
            <a:ext uri="{FF2B5EF4-FFF2-40B4-BE49-F238E27FC236}">
              <a16:creationId xmlns:a16="http://schemas.microsoft.com/office/drawing/2014/main" xmlns="" id="{00000000-0008-0000-0200-00000B1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644" name="Text Box 2">
          <a:extLst>
            <a:ext uri="{FF2B5EF4-FFF2-40B4-BE49-F238E27FC236}">
              <a16:creationId xmlns:a16="http://schemas.microsoft.com/office/drawing/2014/main" xmlns="" id="{00000000-0008-0000-0200-00000C1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645" name="Text Box 1">
          <a:extLst>
            <a:ext uri="{FF2B5EF4-FFF2-40B4-BE49-F238E27FC236}">
              <a16:creationId xmlns:a16="http://schemas.microsoft.com/office/drawing/2014/main" xmlns="" id="{00000000-0008-0000-0200-00000D1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646" name="Text Box 2">
          <a:extLst>
            <a:ext uri="{FF2B5EF4-FFF2-40B4-BE49-F238E27FC236}">
              <a16:creationId xmlns:a16="http://schemas.microsoft.com/office/drawing/2014/main" xmlns="" id="{00000000-0008-0000-0200-00000E1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647" name="Text Box 1">
          <a:extLst>
            <a:ext uri="{FF2B5EF4-FFF2-40B4-BE49-F238E27FC236}">
              <a16:creationId xmlns:a16="http://schemas.microsoft.com/office/drawing/2014/main" xmlns="" id="{00000000-0008-0000-0200-00000F16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648" name="Text Box 4">
          <a:extLst>
            <a:ext uri="{FF2B5EF4-FFF2-40B4-BE49-F238E27FC236}">
              <a16:creationId xmlns:a16="http://schemas.microsoft.com/office/drawing/2014/main" xmlns="" id="{00000000-0008-0000-0200-00001016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5649" name="Text Box 1">
          <a:extLst>
            <a:ext uri="{FF2B5EF4-FFF2-40B4-BE49-F238E27FC236}">
              <a16:creationId xmlns:a16="http://schemas.microsoft.com/office/drawing/2014/main" xmlns="" id="{00000000-0008-0000-0200-00001116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5650" name="Text Box 4">
          <a:extLst>
            <a:ext uri="{FF2B5EF4-FFF2-40B4-BE49-F238E27FC236}">
              <a16:creationId xmlns:a16="http://schemas.microsoft.com/office/drawing/2014/main" xmlns="" id="{00000000-0008-0000-0200-00001216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651" name="Text Box 1">
          <a:extLst>
            <a:ext uri="{FF2B5EF4-FFF2-40B4-BE49-F238E27FC236}">
              <a16:creationId xmlns:a16="http://schemas.microsoft.com/office/drawing/2014/main" xmlns="" id="{00000000-0008-0000-0200-00001316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652" name="Text Box 2">
          <a:extLst>
            <a:ext uri="{FF2B5EF4-FFF2-40B4-BE49-F238E27FC236}">
              <a16:creationId xmlns:a16="http://schemas.microsoft.com/office/drawing/2014/main" xmlns="" id="{00000000-0008-0000-0200-00001416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653" name="Text Box 1">
          <a:extLst>
            <a:ext uri="{FF2B5EF4-FFF2-40B4-BE49-F238E27FC236}">
              <a16:creationId xmlns:a16="http://schemas.microsoft.com/office/drawing/2014/main" xmlns="" id="{00000000-0008-0000-0200-00001516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654" name="Text Box 2">
          <a:extLst>
            <a:ext uri="{FF2B5EF4-FFF2-40B4-BE49-F238E27FC236}">
              <a16:creationId xmlns:a16="http://schemas.microsoft.com/office/drawing/2014/main" xmlns="" id="{00000000-0008-0000-0200-00001616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5655" name="Text Box 1">
          <a:extLst>
            <a:ext uri="{FF2B5EF4-FFF2-40B4-BE49-F238E27FC236}">
              <a16:creationId xmlns:a16="http://schemas.microsoft.com/office/drawing/2014/main" xmlns="" id="{00000000-0008-0000-0200-00001716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5656" name="Text Box 1">
          <a:extLst>
            <a:ext uri="{FF2B5EF4-FFF2-40B4-BE49-F238E27FC236}">
              <a16:creationId xmlns:a16="http://schemas.microsoft.com/office/drawing/2014/main" xmlns="" id="{00000000-0008-0000-0200-00001816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5657" name="Text Box 4">
          <a:extLst>
            <a:ext uri="{FF2B5EF4-FFF2-40B4-BE49-F238E27FC236}">
              <a16:creationId xmlns:a16="http://schemas.microsoft.com/office/drawing/2014/main" xmlns="" id="{00000000-0008-0000-0200-00001916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5658" name="Text Box 1">
          <a:extLst>
            <a:ext uri="{FF2B5EF4-FFF2-40B4-BE49-F238E27FC236}">
              <a16:creationId xmlns:a16="http://schemas.microsoft.com/office/drawing/2014/main" xmlns="" id="{00000000-0008-0000-0200-00001A16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5659" name="Text Box 4">
          <a:extLst>
            <a:ext uri="{FF2B5EF4-FFF2-40B4-BE49-F238E27FC236}">
              <a16:creationId xmlns:a16="http://schemas.microsoft.com/office/drawing/2014/main" xmlns="" id="{00000000-0008-0000-0200-00001B16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660" name="Text Box 1">
          <a:extLst>
            <a:ext uri="{FF2B5EF4-FFF2-40B4-BE49-F238E27FC236}">
              <a16:creationId xmlns:a16="http://schemas.microsoft.com/office/drawing/2014/main" xmlns="" id="{00000000-0008-0000-0200-00001C16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661" name="Text Box 4">
          <a:extLst>
            <a:ext uri="{FF2B5EF4-FFF2-40B4-BE49-F238E27FC236}">
              <a16:creationId xmlns:a16="http://schemas.microsoft.com/office/drawing/2014/main" xmlns="" id="{00000000-0008-0000-0200-00001D16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5662" name="Text Box 1">
          <a:extLst>
            <a:ext uri="{FF2B5EF4-FFF2-40B4-BE49-F238E27FC236}">
              <a16:creationId xmlns:a16="http://schemas.microsoft.com/office/drawing/2014/main" xmlns="" id="{00000000-0008-0000-0200-00001E16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5663" name="Text Box 4">
          <a:extLst>
            <a:ext uri="{FF2B5EF4-FFF2-40B4-BE49-F238E27FC236}">
              <a16:creationId xmlns:a16="http://schemas.microsoft.com/office/drawing/2014/main" xmlns="" id="{00000000-0008-0000-0200-00001F16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664" name="Text Box 1">
          <a:extLst>
            <a:ext uri="{FF2B5EF4-FFF2-40B4-BE49-F238E27FC236}">
              <a16:creationId xmlns:a16="http://schemas.microsoft.com/office/drawing/2014/main" xmlns="" id="{00000000-0008-0000-0200-0000201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665" name="Text Box 2">
          <a:extLst>
            <a:ext uri="{FF2B5EF4-FFF2-40B4-BE49-F238E27FC236}">
              <a16:creationId xmlns:a16="http://schemas.microsoft.com/office/drawing/2014/main" xmlns="" id="{00000000-0008-0000-0200-0000211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666" name="Text Box 1">
          <a:extLst>
            <a:ext uri="{FF2B5EF4-FFF2-40B4-BE49-F238E27FC236}">
              <a16:creationId xmlns:a16="http://schemas.microsoft.com/office/drawing/2014/main" xmlns="" id="{00000000-0008-0000-0200-0000221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667" name="Text Box 2">
          <a:extLst>
            <a:ext uri="{FF2B5EF4-FFF2-40B4-BE49-F238E27FC236}">
              <a16:creationId xmlns:a16="http://schemas.microsoft.com/office/drawing/2014/main" xmlns="" id="{00000000-0008-0000-0200-00002316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5668" name="Text Box 1">
          <a:extLst>
            <a:ext uri="{FF2B5EF4-FFF2-40B4-BE49-F238E27FC236}">
              <a16:creationId xmlns:a16="http://schemas.microsoft.com/office/drawing/2014/main" xmlns="" id="{00000000-0008-0000-0200-00002416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5669" name="Text Box 4">
          <a:extLst>
            <a:ext uri="{FF2B5EF4-FFF2-40B4-BE49-F238E27FC236}">
              <a16:creationId xmlns:a16="http://schemas.microsoft.com/office/drawing/2014/main" xmlns="" id="{00000000-0008-0000-0200-00002516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5670" name="Text Box 1">
          <a:extLst>
            <a:ext uri="{FF2B5EF4-FFF2-40B4-BE49-F238E27FC236}">
              <a16:creationId xmlns:a16="http://schemas.microsoft.com/office/drawing/2014/main" xmlns="" id="{00000000-0008-0000-0200-00002616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5671" name="Text Box 4">
          <a:extLst>
            <a:ext uri="{FF2B5EF4-FFF2-40B4-BE49-F238E27FC236}">
              <a16:creationId xmlns:a16="http://schemas.microsoft.com/office/drawing/2014/main" xmlns="" id="{00000000-0008-0000-0200-00002716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672" name="Text Box 1">
          <a:extLst>
            <a:ext uri="{FF2B5EF4-FFF2-40B4-BE49-F238E27FC236}">
              <a16:creationId xmlns:a16="http://schemas.microsoft.com/office/drawing/2014/main" xmlns="" id="{00000000-0008-0000-0200-0000281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673" name="Text Box 2">
          <a:extLst>
            <a:ext uri="{FF2B5EF4-FFF2-40B4-BE49-F238E27FC236}">
              <a16:creationId xmlns:a16="http://schemas.microsoft.com/office/drawing/2014/main" xmlns="" id="{00000000-0008-0000-0200-0000291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674" name="Text Box 1">
          <a:extLst>
            <a:ext uri="{FF2B5EF4-FFF2-40B4-BE49-F238E27FC236}">
              <a16:creationId xmlns:a16="http://schemas.microsoft.com/office/drawing/2014/main" xmlns="" id="{00000000-0008-0000-0200-00002A1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675" name="Text Box 2">
          <a:extLst>
            <a:ext uri="{FF2B5EF4-FFF2-40B4-BE49-F238E27FC236}">
              <a16:creationId xmlns:a16="http://schemas.microsoft.com/office/drawing/2014/main" xmlns="" id="{00000000-0008-0000-0200-00002B1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676" name="Text Box 1">
          <a:extLst>
            <a:ext uri="{FF2B5EF4-FFF2-40B4-BE49-F238E27FC236}">
              <a16:creationId xmlns:a16="http://schemas.microsoft.com/office/drawing/2014/main" xmlns="" id="{00000000-0008-0000-0200-00002C1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677" name="Text Box 2">
          <a:extLst>
            <a:ext uri="{FF2B5EF4-FFF2-40B4-BE49-F238E27FC236}">
              <a16:creationId xmlns:a16="http://schemas.microsoft.com/office/drawing/2014/main" xmlns="" id="{00000000-0008-0000-0200-00002D1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678" name="Text Box 1">
          <a:extLst>
            <a:ext uri="{FF2B5EF4-FFF2-40B4-BE49-F238E27FC236}">
              <a16:creationId xmlns:a16="http://schemas.microsoft.com/office/drawing/2014/main" xmlns="" id="{00000000-0008-0000-0200-00002E1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679" name="Text Box 2">
          <a:extLst>
            <a:ext uri="{FF2B5EF4-FFF2-40B4-BE49-F238E27FC236}">
              <a16:creationId xmlns:a16="http://schemas.microsoft.com/office/drawing/2014/main" xmlns="" id="{00000000-0008-0000-0200-00002F16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5680" name="Text Box 4">
          <a:extLst>
            <a:ext uri="{FF2B5EF4-FFF2-40B4-BE49-F238E27FC236}">
              <a16:creationId xmlns:a16="http://schemas.microsoft.com/office/drawing/2014/main" xmlns="" id="{00000000-0008-0000-0200-00003016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5681" name="Text Box 1">
          <a:extLst>
            <a:ext uri="{FF2B5EF4-FFF2-40B4-BE49-F238E27FC236}">
              <a16:creationId xmlns:a16="http://schemas.microsoft.com/office/drawing/2014/main" xmlns="" id="{00000000-0008-0000-0200-00003116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5682" name="Text Box 4">
          <a:extLst>
            <a:ext uri="{FF2B5EF4-FFF2-40B4-BE49-F238E27FC236}">
              <a16:creationId xmlns:a16="http://schemas.microsoft.com/office/drawing/2014/main" xmlns="" id="{00000000-0008-0000-0200-00003216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683" name="Text Box 1">
          <a:extLst>
            <a:ext uri="{FF2B5EF4-FFF2-40B4-BE49-F238E27FC236}">
              <a16:creationId xmlns:a16="http://schemas.microsoft.com/office/drawing/2014/main" xmlns="" id="{00000000-0008-0000-0200-0000331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684" name="Text Box 2">
          <a:extLst>
            <a:ext uri="{FF2B5EF4-FFF2-40B4-BE49-F238E27FC236}">
              <a16:creationId xmlns:a16="http://schemas.microsoft.com/office/drawing/2014/main" xmlns="" id="{00000000-0008-0000-0200-0000341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685" name="Text Box 1">
          <a:extLst>
            <a:ext uri="{FF2B5EF4-FFF2-40B4-BE49-F238E27FC236}">
              <a16:creationId xmlns:a16="http://schemas.microsoft.com/office/drawing/2014/main" xmlns="" id="{00000000-0008-0000-0200-0000351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686" name="Text Box 2">
          <a:extLst>
            <a:ext uri="{FF2B5EF4-FFF2-40B4-BE49-F238E27FC236}">
              <a16:creationId xmlns:a16="http://schemas.microsoft.com/office/drawing/2014/main" xmlns="" id="{00000000-0008-0000-0200-0000361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687" name="Text Box 1">
          <a:extLst>
            <a:ext uri="{FF2B5EF4-FFF2-40B4-BE49-F238E27FC236}">
              <a16:creationId xmlns:a16="http://schemas.microsoft.com/office/drawing/2014/main" xmlns="" id="{00000000-0008-0000-0200-00003716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688" name="Text Box 4">
          <a:extLst>
            <a:ext uri="{FF2B5EF4-FFF2-40B4-BE49-F238E27FC236}">
              <a16:creationId xmlns:a16="http://schemas.microsoft.com/office/drawing/2014/main" xmlns="" id="{00000000-0008-0000-0200-00003816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689" name="Text Box 1">
          <a:extLst>
            <a:ext uri="{FF2B5EF4-FFF2-40B4-BE49-F238E27FC236}">
              <a16:creationId xmlns:a16="http://schemas.microsoft.com/office/drawing/2014/main" xmlns="" id="{00000000-0008-0000-0200-00003916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690" name="Text Box 4">
          <a:extLst>
            <a:ext uri="{FF2B5EF4-FFF2-40B4-BE49-F238E27FC236}">
              <a16:creationId xmlns:a16="http://schemas.microsoft.com/office/drawing/2014/main" xmlns="" id="{00000000-0008-0000-0200-00003A16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691" name="Text Box 1">
          <a:extLst>
            <a:ext uri="{FF2B5EF4-FFF2-40B4-BE49-F238E27FC236}">
              <a16:creationId xmlns:a16="http://schemas.microsoft.com/office/drawing/2014/main" xmlns="" id="{00000000-0008-0000-0200-00003B16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692" name="Text Box 2">
          <a:extLst>
            <a:ext uri="{FF2B5EF4-FFF2-40B4-BE49-F238E27FC236}">
              <a16:creationId xmlns:a16="http://schemas.microsoft.com/office/drawing/2014/main" xmlns="" id="{00000000-0008-0000-0200-00003C16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693" name="Text Box 1">
          <a:extLst>
            <a:ext uri="{FF2B5EF4-FFF2-40B4-BE49-F238E27FC236}">
              <a16:creationId xmlns:a16="http://schemas.microsoft.com/office/drawing/2014/main" xmlns="" id="{00000000-0008-0000-0200-00003D16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694" name="Text Box 2">
          <a:extLst>
            <a:ext uri="{FF2B5EF4-FFF2-40B4-BE49-F238E27FC236}">
              <a16:creationId xmlns:a16="http://schemas.microsoft.com/office/drawing/2014/main" xmlns="" id="{00000000-0008-0000-0200-00003E16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5695" name="Text Box 1">
          <a:extLst>
            <a:ext uri="{FF2B5EF4-FFF2-40B4-BE49-F238E27FC236}">
              <a16:creationId xmlns:a16="http://schemas.microsoft.com/office/drawing/2014/main" xmlns="" id="{00000000-0008-0000-0200-00003F16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5696" name="Text Box 1">
          <a:extLst>
            <a:ext uri="{FF2B5EF4-FFF2-40B4-BE49-F238E27FC236}">
              <a16:creationId xmlns:a16="http://schemas.microsoft.com/office/drawing/2014/main" xmlns="" id="{00000000-0008-0000-0200-00004016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5697" name="Text Box 4">
          <a:extLst>
            <a:ext uri="{FF2B5EF4-FFF2-40B4-BE49-F238E27FC236}">
              <a16:creationId xmlns:a16="http://schemas.microsoft.com/office/drawing/2014/main" xmlns="" id="{00000000-0008-0000-0200-00004116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5698" name="Text Box 1">
          <a:extLst>
            <a:ext uri="{FF2B5EF4-FFF2-40B4-BE49-F238E27FC236}">
              <a16:creationId xmlns:a16="http://schemas.microsoft.com/office/drawing/2014/main" xmlns="" id="{00000000-0008-0000-0200-00004216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5699" name="Text Box 4">
          <a:extLst>
            <a:ext uri="{FF2B5EF4-FFF2-40B4-BE49-F238E27FC236}">
              <a16:creationId xmlns:a16="http://schemas.microsoft.com/office/drawing/2014/main" xmlns="" id="{00000000-0008-0000-0200-00004316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700" name="Text Box 1">
          <a:extLst>
            <a:ext uri="{FF2B5EF4-FFF2-40B4-BE49-F238E27FC236}">
              <a16:creationId xmlns:a16="http://schemas.microsoft.com/office/drawing/2014/main" xmlns="" id="{00000000-0008-0000-0200-00004416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701" name="Text Box 4">
          <a:extLst>
            <a:ext uri="{FF2B5EF4-FFF2-40B4-BE49-F238E27FC236}">
              <a16:creationId xmlns:a16="http://schemas.microsoft.com/office/drawing/2014/main" xmlns="" id="{00000000-0008-0000-0200-00004516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702" name="Text Box 1">
          <a:extLst>
            <a:ext uri="{FF2B5EF4-FFF2-40B4-BE49-F238E27FC236}">
              <a16:creationId xmlns:a16="http://schemas.microsoft.com/office/drawing/2014/main" xmlns="" id="{00000000-0008-0000-0200-00004616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703" name="Text Box 4">
          <a:extLst>
            <a:ext uri="{FF2B5EF4-FFF2-40B4-BE49-F238E27FC236}">
              <a16:creationId xmlns:a16="http://schemas.microsoft.com/office/drawing/2014/main" xmlns="" id="{00000000-0008-0000-0200-00004716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704" name="Text Box 1">
          <a:extLst>
            <a:ext uri="{FF2B5EF4-FFF2-40B4-BE49-F238E27FC236}">
              <a16:creationId xmlns:a16="http://schemas.microsoft.com/office/drawing/2014/main" xmlns="" id="{00000000-0008-0000-0200-0000481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705" name="Text Box 2">
          <a:extLst>
            <a:ext uri="{FF2B5EF4-FFF2-40B4-BE49-F238E27FC236}">
              <a16:creationId xmlns:a16="http://schemas.microsoft.com/office/drawing/2014/main" xmlns="" id="{00000000-0008-0000-0200-0000491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706" name="Text Box 1">
          <a:extLst>
            <a:ext uri="{FF2B5EF4-FFF2-40B4-BE49-F238E27FC236}">
              <a16:creationId xmlns:a16="http://schemas.microsoft.com/office/drawing/2014/main" xmlns="" id="{00000000-0008-0000-0200-00004A1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707" name="Text Box 2">
          <a:extLst>
            <a:ext uri="{FF2B5EF4-FFF2-40B4-BE49-F238E27FC236}">
              <a16:creationId xmlns:a16="http://schemas.microsoft.com/office/drawing/2014/main" xmlns="" id="{00000000-0008-0000-0200-00004B16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708" name="Text Box 1">
          <a:extLst>
            <a:ext uri="{FF2B5EF4-FFF2-40B4-BE49-F238E27FC236}">
              <a16:creationId xmlns:a16="http://schemas.microsoft.com/office/drawing/2014/main" xmlns="" id="{00000000-0008-0000-0200-00004C16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709" name="Text Box 4">
          <a:extLst>
            <a:ext uri="{FF2B5EF4-FFF2-40B4-BE49-F238E27FC236}">
              <a16:creationId xmlns:a16="http://schemas.microsoft.com/office/drawing/2014/main" xmlns="" id="{00000000-0008-0000-0200-00004D16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5710" name="Text Box 1">
          <a:extLst>
            <a:ext uri="{FF2B5EF4-FFF2-40B4-BE49-F238E27FC236}">
              <a16:creationId xmlns:a16="http://schemas.microsoft.com/office/drawing/2014/main" xmlns="" id="{00000000-0008-0000-0200-00004E16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5711" name="Text Box 4">
          <a:extLst>
            <a:ext uri="{FF2B5EF4-FFF2-40B4-BE49-F238E27FC236}">
              <a16:creationId xmlns:a16="http://schemas.microsoft.com/office/drawing/2014/main" xmlns="" id="{00000000-0008-0000-0200-00004F16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712" name="Text Box 1">
          <a:extLst>
            <a:ext uri="{FF2B5EF4-FFF2-40B4-BE49-F238E27FC236}">
              <a16:creationId xmlns:a16="http://schemas.microsoft.com/office/drawing/2014/main" xmlns="" id="{00000000-0008-0000-0200-0000501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713" name="Text Box 2">
          <a:extLst>
            <a:ext uri="{FF2B5EF4-FFF2-40B4-BE49-F238E27FC236}">
              <a16:creationId xmlns:a16="http://schemas.microsoft.com/office/drawing/2014/main" xmlns="" id="{00000000-0008-0000-0200-0000511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714" name="Text Box 1">
          <a:extLst>
            <a:ext uri="{FF2B5EF4-FFF2-40B4-BE49-F238E27FC236}">
              <a16:creationId xmlns:a16="http://schemas.microsoft.com/office/drawing/2014/main" xmlns="" id="{00000000-0008-0000-0200-0000521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715" name="Text Box 2">
          <a:extLst>
            <a:ext uri="{FF2B5EF4-FFF2-40B4-BE49-F238E27FC236}">
              <a16:creationId xmlns:a16="http://schemas.microsoft.com/office/drawing/2014/main" xmlns="" id="{00000000-0008-0000-0200-0000531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716" name="Text Box 1">
          <a:extLst>
            <a:ext uri="{FF2B5EF4-FFF2-40B4-BE49-F238E27FC236}">
              <a16:creationId xmlns:a16="http://schemas.microsoft.com/office/drawing/2014/main" xmlns="" id="{00000000-0008-0000-0200-0000541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717" name="Text Box 2">
          <a:extLst>
            <a:ext uri="{FF2B5EF4-FFF2-40B4-BE49-F238E27FC236}">
              <a16:creationId xmlns:a16="http://schemas.microsoft.com/office/drawing/2014/main" xmlns="" id="{00000000-0008-0000-0200-0000551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718" name="Text Box 1">
          <a:extLst>
            <a:ext uri="{FF2B5EF4-FFF2-40B4-BE49-F238E27FC236}">
              <a16:creationId xmlns:a16="http://schemas.microsoft.com/office/drawing/2014/main" xmlns="" id="{00000000-0008-0000-0200-0000561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719" name="Text Box 2">
          <a:extLst>
            <a:ext uri="{FF2B5EF4-FFF2-40B4-BE49-F238E27FC236}">
              <a16:creationId xmlns:a16="http://schemas.microsoft.com/office/drawing/2014/main" xmlns="" id="{00000000-0008-0000-0200-00005716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720" name="Text Box 1">
          <a:extLst>
            <a:ext uri="{FF2B5EF4-FFF2-40B4-BE49-F238E27FC236}">
              <a16:creationId xmlns:a16="http://schemas.microsoft.com/office/drawing/2014/main" xmlns="" id="{00000000-0008-0000-0200-00005816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5721" name="Text Box 4">
          <a:extLst>
            <a:ext uri="{FF2B5EF4-FFF2-40B4-BE49-F238E27FC236}">
              <a16:creationId xmlns:a16="http://schemas.microsoft.com/office/drawing/2014/main" xmlns="" id="{00000000-0008-0000-0200-00005916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5722" name="Text Box 1">
          <a:extLst>
            <a:ext uri="{FF2B5EF4-FFF2-40B4-BE49-F238E27FC236}">
              <a16:creationId xmlns:a16="http://schemas.microsoft.com/office/drawing/2014/main" xmlns="" id="{00000000-0008-0000-0200-00005A16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5723" name="Text Box 4">
          <a:extLst>
            <a:ext uri="{FF2B5EF4-FFF2-40B4-BE49-F238E27FC236}">
              <a16:creationId xmlns:a16="http://schemas.microsoft.com/office/drawing/2014/main" xmlns="" id="{00000000-0008-0000-0200-00005B16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724" name="Text Box 1">
          <a:extLst>
            <a:ext uri="{FF2B5EF4-FFF2-40B4-BE49-F238E27FC236}">
              <a16:creationId xmlns:a16="http://schemas.microsoft.com/office/drawing/2014/main" xmlns="" id="{00000000-0008-0000-0200-00005C1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725" name="Text Box 2">
          <a:extLst>
            <a:ext uri="{FF2B5EF4-FFF2-40B4-BE49-F238E27FC236}">
              <a16:creationId xmlns:a16="http://schemas.microsoft.com/office/drawing/2014/main" xmlns="" id="{00000000-0008-0000-0200-00005D1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726" name="Text Box 1">
          <a:extLst>
            <a:ext uri="{FF2B5EF4-FFF2-40B4-BE49-F238E27FC236}">
              <a16:creationId xmlns:a16="http://schemas.microsoft.com/office/drawing/2014/main" xmlns="" id="{00000000-0008-0000-0200-00005E1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727" name="Text Box 2">
          <a:extLst>
            <a:ext uri="{FF2B5EF4-FFF2-40B4-BE49-F238E27FC236}">
              <a16:creationId xmlns:a16="http://schemas.microsoft.com/office/drawing/2014/main" xmlns="" id="{00000000-0008-0000-0200-00005F1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728" name="Text Box 1">
          <a:extLst>
            <a:ext uri="{FF2B5EF4-FFF2-40B4-BE49-F238E27FC236}">
              <a16:creationId xmlns:a16="http://schemas.microsoft.com/office/drawing/2014/main" xmlns="" id="{00000000-0008-0000-0200-00006016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729" name="Text Box 1">
          <a:extLst>
            <a:ext uri="{FF2B5EF4-FFF2-40B4-BE49-F238E27FC236}">
              <a16:creationId xmlns:a16="http://schemas.microsoft.com/office/drawing/2014/main" xmlns="" id="{00000000-0008-0000-0200-0000611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730" name="Text Box 4">
          <a:extLst>
            <a:ext uri="{FF2B5EF4-FFF2-40B4-BE49-F238E27FC236}">
              <a16:creationId xmlns:a16="http://schemas.microsoft.com/office/drawing/2014/main" xmlns="" id="{00000000-0008-0000-0200-0000621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731" name="Text Box 1">
          <a:extLst>
            <a:ext uri="{FF2B5EF4-FFF2-40B4-BE49-F238E27FC236}">
              <a16:creationId xmlns:a16="http://schemas.microsoft.com/office/drawing/2014/main" xmlns="" id="{00000000-0008-0000-0200-00006316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732" name="Text Box 4">
          <a:extLst>
            <a:ext uri="{FF2B5EF4-FFF2-40B4-BE49-F238E27FC236}">
              <a16:creationId xmlns:a16="http://schemas.microsoft.com/office/drawing/2014/main" xmlns="" id="{00000000-0008-0000-0200-00006416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733" name="Text Box 1">
          <a:extLst>
            <a:ext uri="{FF2B5EF4-FFF2-40B4-BE49-F238E27FC236}">
              <a16:creationId xmlns:a16="http://schemas.microsoft.com/office/drawing/2014/main" xmlns="" id="{00000000-0008-0000-0200-0000651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734" name="Text Box 2">
          <a:extLst>
            <a:ext uri="{FF2B5EF4-FFF2-40B4-BE49-F238E27FC236}">
              <a16:creationId xmlns:a16="http://schemas.microsoft.com/office/drawing/2014/main" xmlns="" id="{00000000-0008-0000-0200-0000661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735" name="Text Box 1">
          <a:extLst>
            <a:ext uri="{FF2B5EF4-FFF2-40B4-BE49-F238E27FC236}">
              <a16:creationId xmlns:a16="http://schemas.microsoft.com/office/drawing/2014/main" xmlns="" id="{00000000-0008-0000-0200-0000671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736" name="Text Box 2">
          <a:extLst>
            <a:ext uri="{FF2B5EF4-FFF2-40B4-BE49-F238E27FC236}">
              <a16:creationId xmlns:a16="http://schemas.microsoft.com/office/drawing/2014/main" xmlns="" id="{00000000-0008-0000-0200-00006816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5737" name="Text Box 1">
          <a:extLst>
            <a:ext uri="{FF2B5EF4-FFF2-40B4-BE49-F238E27FC236}">
              <a16:creationId xmlns:a16="http://schemas.microsoft.com/office/drawing/2014/main" xmlns="" id="{00000000-0008-0000-0200-00006916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738" name="Text Box 1">
          <a:extLst>
            <a:ext uri="{FF2B5EF4-FFF2-40B4-BE49-F238E27FC236}">
              <a16:creationId xmlns:a16="http://schemas.microsoft.com/office/drawing/2014/main" xmlns="" id="{00000000-0008-0000-0200-00006A16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739" name="Text Box 4">
          <a:extLst>
            <a:ext uri="{FF2B5EF4-FFF2-40B4-BE49-F238E27FC236}">
              <a16:creationId xmlns:a16="http://schemas.microsoft.com/office/drawing/2014/main" xmlns="" id="{00000000-0008-0000-0200-00006B16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5740" name="Text Box 1">
          <a:extLst>
            <a:ext uri="{FF2B5EF4-FFF2-40B4-BE49-F238E27FC236}">
              <a16:creationId xmlns:a16="http://schemas.microsoft.com/office/drawing/2014/main" xmlns="" id="{00000000-0008-0000-0200-00006C16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5741" name="Text Box 4">
          <a:extLst>
            <a:ext uri="{FF2B5EF4-FFF2-40B4-BE49-F238E27FC236}">
              <a16:creationId xmlns:a16="http://schemas.microsoft.com/office/drawing/2014/main" xmlns="" id="{00000000-0008-0000-0200-00006D16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742" name="Text Box 1">
          <a:extLst>
            <a:ext uri="{FF2B5EF4-FFF2-40B4-BE49-F238E27FC236}">
              <a16:creationId xmlns:a16="http://schemas.microsoft.com/office/drawing/2014/main" xmlns="" id="{00000000-0008-0000-0200-00006E16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743" name="Text Box 1">
          <a:extLst>
            <a:ext uri="{FF2B5EF4-FFF2-40B4-BE49-F238E27FC236}">
              <a16:creationId xmlns:a16="http://schemas.microsoft.com/office/drawing/2014/main" xmlns="" id="{00000000-0008-0000-0200-00006F1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744" name="Text Box 4">
          <a:extLst>
            <a:ext uri="{FF2B5EF4-FFF2-40B4-BE49-F238E27FC236}">
              <a16:creationId xmlns:a16="http://schemas.microsoft.com/office/drawing/2014/main" xmlns="" id="{00000000-0008-0000-0200-00007016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745" name="Text Box 1">
          <a:extLst>
            <a:ext uri="{FF2B5EF4-FFF2-40B4-BE49-F238E27FC236}">
              <a16:creationId xmlns:a16="http://schemas.microsoft.com/office/drawing/2014/main" xmlns="" id="{00000000-0008-0000-0200-00007116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746" name="Text Box 4">
          <a:extLst>
            <a:ext uri="{FF2B5EF4-FFF2-40B4-BE49-F238E27FC236}">
              <a16:creationId xmlns:a16="http://schemas.microsoft.com/office/drawing/2014/main" xmlns="" id="{00000000-0008-0000-0200-00007216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747" name="Text Box 1">
          <a:extLst>
            <a:ext uri="{FF2B5EF4-FFF2-40B4-BE49-F238E27FC236}">
              <a16:creationId xmlns:a16="http://schemas.microsoft.com/office/drawing/2014/main" xmlns="" id="{00000000-0008-0000-0200-0000731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748" name="Text Box 2">
          <a:extLst>
            <a:ext uri="{FF2B5EF4-FFF2-40B4-BE49-F238E27FC236}">
              <a16:creationId xmlns:a16="http://schemas.microsoft.com/office/drawing/2014/main" xmlns="" id="{00000000-0008-0000-0200-0000741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749" name="Text Box 1">
          <a:extLst>
            <a:ext uri="{FF2B5EF4-FFF2-40B4-BE49-F238E27FC236}">
              <a16:creationId xmlns:a16="http://schemas.microsoft.com/office/drawing/2014/main" xmlns="" id="{00000000-0008-0000-0200-0000751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750" name="Text Box 2">
          <a:extLst>
            <a:ext uri="{FF2B5EF4-FFF2-40B4-BE49-F238E27FC236}">
              <a16:creationId xmlns:a16="http://schemas.microsoft.com/office/drawing/2014/main" xmlns="" id="{00000000-0008-0000-0200-00007616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5751" name="Text Box 1">
          <a:extLst>
            <a:ext uri="{FF2B5EF4-FFF2-40B4-BE49-F238E27FC236}">
              <a16:creationId xmlns:a16="http://schemas.microsoft.com/office/drawing/2014/main" xmlns="" id="{00000000-0008-0000-0200-00007716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5752" name="Text Box 4">
          <a:extLst>
            <a:ext uri="{FF2B5EF4-FFF2-40B4-BE49-F238E27FC236}">
              <a16:creationId xmlns:a16="http://schemas.microsoft.com/office/drawing/2014/main" xmlns="" id="{00000000-0008-0000-0200-00007816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5753" name="Text Box 1">
          <a:extLst>
            <a:ext uri="{FF2B5EF4-FFF2-40B4-BE49-F238E27FC236}">
              <a16:creationId xmlns:a16="http://schemas.microsoft.com/office/drawing/2014/main" xmlns="" id="{00000000-0008-0000-0200-00007916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5754" name="Text Box 4">
          <a:extLst>
            <a:ext uri="{FF2B5EF4-FFF2-40B4-BE49-F238E27FC236}">
              <a16:creationId xmlns:a16="http://schemas.microsoft.com/office/drawing/2014/main" xmlns="" id="{00000000-0008-0000-0200-00007A16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755" name="Text Box 1">
          <a:extLst>
            <a:ext uri="{FF2B5EF4-FFF2-40B4-BE49-F238E27FC236}">
              <a16:creationId xmlns:a16="http://schemas.microsoft.com/office/drawing/2014/main" xmlns="" id="{00000000-0008-0000-0200-00007B1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756" name="Text Box 2">
          <a:extLst>
            <a:ext uri="{FF2B5EF4-FFF2-40B4-BE49-F238E27FC236}">
              <a16:creationId xmlns:a16="http://schemas.microsoft.com/office/drawing/2014/main" xmlns="" id="{00000000-0008-0000-0200-00007C1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757" name="Text Box 1">
          <a:extLst>
            <a:ext uri="{FF2B5EF4-FFF2-40B4-BE49-F238E27FC236}">
              <a16:creationId xmlns:a16="http://schemas.microsoft.com/office/drawing/2014/main" xmlns="" id="{00000000-0008-0000-0200-00007D1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758" name="Text Box 2">
          <a:extLst>
            <a:ext uri="{FF2B5EF4-FFF2-40B4-BE49-F238E27FC236}">
              <a16:creationId xmlns:a16="http://schemas.microsoft.com/office/drawing/2014/main" xmlns="" id="{00000000-0008-0000-0200-00007E1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759" name="Text Box 1">
          <a:extLst>
            <a:ext uri="{FF2B5EF4-FFF2-40B4-BE49-F238E27FC236}">
              <a16:creationId xmlns:a16="http://schemas.microsoft.com/office/drawing/2014/main" xmlns="" id="{00000000-0008-0000-0200-00007F1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760" name="Text Box 2">
          <a:extLst>
            <a:ext uri="{FF2B5EF4-FFF2-40B4-BE49-F238E27FC236}">
              <a16:creationId xmlns:a16="http://schemas.microsoft.com/office/drawing/2014/main" xmlns="" id="{00000000-0008-0000-0200-0000801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761" name="Text Box 1">
          <a:extLst>
            <a:ext uri="{FF2B5EF4-FFF2-40B4-BE49-F238E27FC236}">
              <a16:creationId xmlns:a16="http://schemas.microsoft.com/office/drawing/2014/main" xmlns="" id="{00000000-0008-0000-0200-0000811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5762" name="Text Box 2">
          <a:extLst>
            <a:ext uri="{FF2B5EF4-FFF2-40B4-BE49-F238E27FC236}">
              <a16:creationId xmlns:a16="http://schemas.microsoft.com/office/drawing/2014/main" xmlns="" id="{00000000-0008-0000-0200-00008216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763" name="Text Box 1">
          <a:extLst>
            <a:ext uri="{FF2B5EF4-FFF2-40B4-BE49-F238E27FC236}">
              <a16:creationId xmlns:a16="http://schemas.microsoft.com/office/drawing/2014/main" xmlns="" id="{00000000-0008-0000-0200-00008316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5764" name="Text Box 4">
          <a:extLst>
            <a:ext uri="{FF2B5EF4-FFF2-40B4-BE49-F238E27FC236}">
              <a16:creationId xmlns:a16="http://schemas.microsoft.com/office/drawing/2014/main" xmlns="" id="{00000000-0008-0000-0200-00008416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5765" name="Text Box 1">
          <a:extLst>
            <a:ext uri="{FF2B5EF4-FFF2-40B4-BE49-F238E27FC236}">
              <a16:creationId xmlns:a16="http://schemas.microsoft.com/office/drawing/2014/main" xmlns="" id="{00000000-0008-0000-0200-00008516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5766" name="Text Box 4">
          <a:extLst>
            <a:ext uri="{FF2B5EF4-FFF2-40B4-BE49-F238E27FC236}">
              <a16:creationId xmlns:a16="http://schemas.microsoft.com/office/drawing/2014/main" xmlns="" id="{00000000-0008-0000-0200-00008616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767" name="Text Box 1">
          <a:extLst>
            <a:ext uri="{FF2B5EF4-FFF2-40B4-BE49-F238E27FC236}">
              <a16:creationId xmlns:a16="http://schemas.microsoft.com/office/drawing/2014/main" xmlns="" id="{00000000-0008-0000-0200-0000871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768" name="Text Box 2">
          <a:extLst>
            <a:ext uri="{FF2B5EF4-FFF2-40B4-BE49-F238E27FC236}">
              <a16:creationId xmlns:a16="http://schemas.microsoft.com/office/drawing/2014/main" xmlns="" id="{00000000-0008-0000-0200-0000881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769" name="Text Box 1">
          <a:extLst>
            <a:ext uri="{FF2B5EF4-FFF2-40B4-BE49-F238E27FC236}">
              <a16:creationId xmlns:a16="http://schemas.microsoft.com/office/drawing/2014/main" xmlns="" id="{00000000-0008-0000-0200-0000891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770" name="Text Box 2">
          <a:extLst>
            <a:ext uri="{FF2B5EF4-FFF2-40B4-BE49-F238E27FC236}">
              <a16:creationId xmlns:a16="http://schemas.microsoft.com/office/drawing/2014/main" xmlns="" id="{00000000-0008-0000-0200-00008A1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771" name="Text Box 1">
          <a:extLst>
            <a:ext uri="{FF2B5EF4-FFF2-40B4-BE49-F238E27FC236}">
              <a16:creationId xmlns:a16="http://schemas.microsoft.com/office/drawing/2014/main" xmlns="" id="{00000000-0008-0000-0200-00008B16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772" name="Text Box 1">
          <a:extLst>
            <a:ext uri="{FF2B5EF4-FFF2-40B4-BE49-F238E27FC236}">
              <a16:creationId xmlns:a16="http://schemas.microsoft.com/office/drawing/2014/main" xmlns="" id="{00000000-0008-0000-0200-00008C16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773" name="Text Box 4">
          <a:extLst>
            <a:ext uri="{FF2B5EF4-FFF2-40B4-BE49-F238E27FC236}">
              <a16:creationId xmlns:a16="http://schemas.microsoft.com/office/drawing/2014/main" xmlns="" id="{00000000-0008-0000-0200-00008D16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774" name="Text Box 1">
          <a:extLst>
            <a:ext uri="{FF2B5EF4-FFF2-40B4-BE49-F238E27FC236}">
              <a16:creationId xmlns:a16="http://schemas.microsoft.com/office/drawing/2014/main" xmlns="" id="{00000000-0008-0000-0200-00008E16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775" name="Text Box 4">
          <a:extLst>
            <a:ext uri="{FF2B5EF4-FFF2-40B4-BE49-F238E27FC236}">
              <a16:creationId xmlns:a16="http://schemas.microsoft.com/office/drawing/2014/main" xmlns="" id="{00000000-0008-0000-0200-00008F16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776" name="Text Box 1">
          <a:extLst>
            <a:ext uri="{FF2B5EF4-FFF2-40B4-BE49-F238E27FC236}">
              <a16:creationId xmlns:a16="http://schemas.microsoft.com/office/drawing/2014/main" xmlns="" id="{00000000-0008-0000-0200-00009016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777" name="Text Box 2">
          <a:extLst>
            <a:ext uri="{FF2B5EF4-FFF2-40B4-BE49-F238E27FC236}">
              <a16:creationId xmlns:a16="http://schemas.microsoft.com/office/drawing/2014/main" xmlns="" id="{00000000-0008-0000-0200-00009116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778" name="Text Box 1">
          <a:extLst>
            <a:ext uri="{FF2B5EF4-FFF2-40B4-BE49-F238E27FC236}">
              <a16:creationId xmlns:a16="http://schemas.microsoft.com/office/drawing/2014/main" xmlns="" id="{00000000-0008-0000-0200-00009216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5779" name="Text Box 2">
          <a:extLst>
            <a:ext uri="{FF2B5EF4-FFF2-40B4-BE49-F238E27FC236}">
              <a16:creationId xmlns:a16="http://schemas.microsoft.com/office/drawing/2014/main" xmlns="" id="{00000000-0008-0000-0200-00009316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5780" name="Text Box 1">
          <a:extLst>
            <a:ext uri="{FF2B5EF4-FFF2-40B4-BE49-F238E27FC236}">
              <a16:creationId xmlns:a16="http://schemas.microsoft.com/office/drawing/2014/main" xmlns="" id="{00000000-0008-0000-0200-00009416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781" name="Text Box 1">
          <a:extLst>
            <a:ext uri="{FF2B5EF4-FFF2-40B4-BE49-F238E27FC236}">
              <a16:creationId xmlns:a16="http://schemas.microsoft.com/office/drawing/2014/main" xmlns="" id="{00000000-0008-0000-0200-00009516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5782" name="Text Box 4">
          <a:extLst>
            <a:ext uri="{FF2B5EF4-FFF2-40B4-BE49-F238E27FC236}">
              <a16:creationId xmlns:a16="http://schemas.microsoft.com/office/drawing/2014/main" xmlns="" id="{00000000-0008-0000-0200-00009616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5783" name="Text Box 1">
          <a:extLst>
            <a:ext uri="{FF2B5EF4-FFF2-40B4-BE49-F238E27FC236}">
              <a16:creationId xmlns:a16="http://schemas.microsoft.com/office/drawing/2014/main" xmlns="" id="{00000000-0008-0000-0200-00009716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5784" name="Text Box 4">
          <a:extLst>
            <a:ext uri="{FF2B5EF4-FFF2-40B4-BE49-F238E27FC236}">
              <a16:creationId xmlns:a16="http://schemas.microsoft.com/office/drawing/2014/main" xmlns="" id="{00000000-0008-0000-0200-00009816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5785" name="Text Box 1">
          <a:extLst>
            <a:ext uri="{FF2B5EF4-FFF2-40B4-BE49-F238E27FC236}">
              <a16:creationId xmlns:a16="http://schemas.microsoft.com/office/drawing/2014/main" xmlns="" id="{00000000-0008-0000-0200-00009916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786" name="Text Box 1">
          <a:extLst>
            <a:ext uri="{FF2B5EF4-FFF2-40B4-BE49-F238E27FC236}">
              <a16:creationId xmlns:a16="http://schemas.microsoft.com/office/drawing/2014/main" xmlns="" id="{00000000-0008-0000-0200-00009A16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5787" name="Text Box 4">
          <a:extLst>
            <a:ext uri="{FF2B5EF4-FFF2-40B4-BE49-F238E27FC236}">
              <a16:creationId xmlns:a16="http://schemas.microsoft.com/office/drawing/2014/main" xmlns="" id="{00000000-0008-0000-0200-00009B16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5788" name="Text Box 1">
          <a:extLst>
            <a:ext uri="{FF2B5EF4-FFF2-40B4-BE49-F238E27FC236}">
              <a16:creationId xmlns:a16="http://schemas.microsoft.com/office/drawing/2014/main" xmlns="" id="{00000000-0008-0000-0200-00009C16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5789" name="Text Box 4">
          <a:extLst>
            <a:ext uri="{FF2B5EF4-FFF2-40B4-BE49-F238E27FC236}">
              <a16:creationId xmlns:a16="http://schemas.microsoft.com/office/drawing/2014/main" xmlns="" id="{00000000-0008-0000-0200-00009D16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790" name="Text Box 1">
          <a:extLst>
            <a:ext uri="{FF2B5EF4-FFF2-40B4-BE49-F238E27FC236}">
              <a16:creationId xmlns:a16="http://schemas.microsoft.com/office/drawing/2014/main" xmlns="" id="{00000000-0008-0000-0200-00009E1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791" name="Text Box 2">
          <a:extLst>
            <a:ext uri="{FF2B5EF4-FFF2-40B4-BE49-F238E27FC236}">
              <a16:creationId xmlns:a16="http://schemas.microsoft.com/office/drawing/2014/main" xmlns="" id="{00000000-0008-0000-0200-00009F1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792" name="Text Box 1">
          <a:extLst>
            <a:ext uri="{FF2B5EF4-FFF2-40B4-BE49-F238E27FC236}">
              <a16:creationId xmlns:a16="http://schemas.microsoft.com/office/drawing/2014/main" xmlns="" id="{00000000-0008-0000-0200-0000A01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5793" name="Text Box 2">
          <a:extLst>
            <a:ext uri="{FF2B5EF4-FFF2-40B4-BE49-F238E27FC236}">
              <a16:creationId xmlns:a16="http://schemas.microsoft.com/office/drawing/2014/main" xmlns="" id="{00000000-0008-0000-0200-0000A116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794" name="Text Box 1">
          <a:extLst>
            <a:ext uri="{FF2B5EF4-FFF2-40B4-BE49-F238E27FC236}">
              <a16:creationId xmlns:a16="http://schemas.microsoft.com/office/drawing/2014/main" xmlns="" id="{00000000-0008-0000-0200-0000A216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3299"/>
    <xdr:sp macro="" textlink="">
      <xdr:nvSpPr>
        <xdr:cNvPr id="5795" name="Text Box 4">
          <a:extLst>
            <a:ext uri="{FF2B5EF4-FFF2-40B4-BE49-F238E27FC236}">
              <a16:creationId xmlns:a16="http://schemas.microsoft.com/office/drawing/2014/main" xmlns="" id="{00000000-0008-0000-0200-0000A3160000}"/>
            </a:ext>
          </a:extLst>
        </xdr:cNvPr>
        <xdr:cNvSpPr txBox="1">
          <a:spLocks noChangeArrowheads="1"/>
        </xdr:cNvSpPr>
      </xdr:nvSpPr>
      <xdr:spPr bwMode="auto">
        <a:xfrm>
          <a:off x="7246620" y="119702580"/>
          <a:ext cx="59602" cy="30329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6945"/>
    <xdr:sp macro="" textlink="">
      <xdr:nvSpPr>
        <xdr:cNvPr id="5796" name="Text Box 1">
          <a:extLst>
            <a:ext uri="{FF2B5EF4-FFF2-40B4-BE49-F238E27FC236}">
              <a16:creationId xmlns:a16="http://schemas.microsoft.com/office/drawing/2014/main" xmlns="" id="{00000000-0008-0000-0200-0000A4160000}"/>
            </a:ext>
          </a:extLst>
        </xdr:cNvPr>
        <xdr:cNvSpPr txBox="1">
          <a:spLocks noChangeArrowheads="1"/>
        </xdr:cNvSpPr>
      </xdr:nvSpPr>
      <xdr:spPr bwMode="auto">
        <a:xfrm>
          <a:off x="7246620" y="119702580"/>
          <a:ext cx="59602" cy="29694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2824"/>
    <xdr:sp macro="" textlink="">
      <xdr:nvSpPr>
        <xdr:cNvPr id="5797" name="Text Box 4">
          <a:extLst>
            <a:ext uri="{FF2B5EF4-FFF2-40B4-BE49-F238E27FC236}">
              <a16:creationId xmlns:a16="http://schemas.microsoft.com/office/drawing/2014/main" xmlns="" id="{00000000-0008-0000-0200-0000A5160000}"/>
            </a:ext>
          </a:extLst>
        </xdr:cNvPr>
        <xdr:cNvSpPr txBox="1">
          <a:spLocks noChangeArrowheads="1"/>
        </xdr:cNvSpPr>
      </xdr:nvSpPr>
      <xdr:spPr bwMode="auto">
        <a:xfrm>
          <a:off x="7246620" y="119702580"/>
          <a:ext cx="59602" cy="312824"/>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798" name="Text Box 1">
          <a:extLst>
            <a:ext uri="{FF2B5EF4-FFF2-40B4-BE49-F238E27FC236}">
              <a16:creationId xmlns:a16="http://schemas.microsoft.com/office/drawing/2014/main" xmlns="" id="{00000000-0008-0000-0200-0000A61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799" name="Text Box 2">
          <a:extLst>
            <a:ext uri="{FF2B5EF4-FFF2-40B4-BE49-F238E27FC236}">
              <a16:creationId xmlns:a16="http://schemas.microsoft.com/office/drawing/2014/main" xmlns="" id="{00000000-0008-0000-0200-0000A71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800" name="Text Box 1">
          <a:extLst>
            <a:ext uri="{FF2B5EF4-FFF2-40B4-BE49-F238E27FC236}">
              <a16:creationId xmlns:a16="http://schemas.microsoft.com/office/drawing/2014/main" xmlns="" id="{00000000-0008-0000-0200-0000A81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801" name="Text Box 2">
          <a:extLst>
            <a:ext uri="{FF2B5EF4-FFF2-40B4-BE49-F238E27FC236}">
              <a16:creationId xmlns:a16="http://schemas.microsoft.com/office/drawing/2014/main" xmlns="" id="{00000000-0008-0000-0200-0000A91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802" name="Text Box 1">
          <a:extLst>
            <a:ext uri="{FF2B5EF4-FFF2-40B4-BE49-F238E27FC236}">
              <a16:creationId xmlns:a16="http://schemas.microsoft.com/office/drawing/2014/main" xmlns="" id="{00000000-0008-0000-0200-0000AA1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803" name="Text Box 2">
          <a:extLst>
            <a:ext uri="{FF2B5EF4-FFF2-40B4-BE49-F238E27FC236}">
              <a16:creationId xmlns:a16="http://schemas.microsoft.com/office/drawing/2014/main" xmlns="" id="{00000000-0008-0000-0200-0000AB1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804" name="Text Box 1">
          <a:extLst>
            <a:ext uri="{FF2B5EF4-FFF2-40B4-BE49-F238E27FC236}">
              <a16:creationId xmlns:a16="http://schemas.microsoft.com/office/drawing/2014/main" xmlns="" id="{00000000-0008-0000-0200-0000AC1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1412"/>
    <xdr:sp macro="" textlink="">
      <xdr:nvSpPr>
        <xdr:cNvPr id="5805" name="Text Box 2">
          <a:extLst>
            <a:ext uri="{FF2B5EF4-FFF2-40B4-BE49-F238E27FC236}">
              <a16:creationId xmlns:a16="http://schemas.microsoft.com/office/drawing/2014/main" xmlns="" id="{00000000-0008-0000-0200-0000AD160000}"/>
            </a:ext>
          </a:extLst>
        </xdr:cNvPr>
        <xdr:cNvSpPr txBox="1">
          <a:spLocks noChangeArrowheads="1"/>
        </xdr:cNvSpPr>
      </xdr:nvSpPr>
      <xdr:spPr bwMode="auto">
        <a:xfrm>
          <a:off x="7246620" y="119702580"/>
          <a:ext cx="78652" cy="331412"/>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806" name="Text Box 1">
          <a:extLst>
            <a:ext uri="{FF2B5EF4-FFF2-40B4-BE49-F238E27FC236}">
              <a16:creationId xmlns:a16="http://schemas.microsoft.com/office/drawing/2014/main" xmlns="" id="{00000000-0008-0000-0200-0000AE16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9606"/>
    <xdr:sp macro="" textlink="">
      <xdr:nvSpPr>
        <xdr:cNvPr id="5807" name="Text Box 4">
          <a:extLst>
            <a:ext uri="{FF2B5EF4-FFF2-40B4-BE49-F238E27FC236}">
              <a16:creationId xmlns:a16="http://schemas.microsoft.com/office/drawing/2014/main" xmlns="" id="{00000000-0008-0000-0200-0000AF160000}"/>
            </a:ext>
          </a:extLst>
        </xdr:cNvPr>
        <xdr:cNvSpPr txBox="1">
          <a:spLocks noChangeArrowheads="1"/>
        </xdr:cNvSpPr>
      </xdr:nvSpPr>
      <xdr:spPr bwMode="auto">
        <a:xfrm>
          <a:off x="7246620" y="119702580"/>
          <a:ext cx="59602" cy="3496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0081"/>
    <xdr:sp macro="" textlink="">
      <xdr:nvSpPr>
        <xdr:cNvPr id="5808" name="Text Box 1">
          <a:extLst>
            <a:ext uri="{FF2B5EF4-FFF2-40B4-BE49-F238E27FC236}">
              <a16:creationId xmlns:a16="http://schemas.microsoft.com/office/drawing/2014/main" xmlns="" id="{00000000-0008-0000-0200-0000B0160000}"/>
            </a:ext>
          </a:extLst>
        </xdr:cNvPr>
        <xdr:cNvSpPr txBox="1">
          <a:spLocks noChangeArrowheads="1"/>
        </xdr:cNvSpPr>
      </xdr:nvSpPr>
      <xdr:spPr bwMode="auto">
        <a:xfrm>
          <a:off x="7246620" y="119702580"/>
          <a:ext cx="59602" cy="34008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9131"/>
    <xdr:sp macro="" textlink="">
      <xdr:nvSpPr>
        <xdr:cNvPr id="5809" name="Text Box 4">
          <a:extLst>
            <a:ext uri="{FF2B5EF4-FFF2-40B4-BE49-F238E27FC236}">
              <a16:creationId xmlns:a16="http://schemas.microsoft.com/office/drawing/2014/main" xmlns="" id="{00000000-0008-0000-0200-0000B1160000}"/>
            </a:ext>
          </a:extLst>
        </xdr:cNvPr>
        <xdr:cNvSpPr txBox="1">
          <a:spLocks noChangeArrowheads="1"/>
        </xdr:cNvSpPr>
      </xdr:nvSpPr>
      <xdr:spPr bwMode="auto">
        <a:xfrm>
          <a:off x="7246620" y="119702580"/>
          <a:ext cx="59602" cy="35913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810" name="Text Box 1">
          <a:extLst>
            <a:ext uri="{FF2B5EF4-FFF2-40B4-BE49-F238E27FC236}">
              <a16:creationId xmlns:a16="http://schemas.microsoft.com/office/drawing/2014/main" xmlns="" id="{00000000-0008-0000-0200-0000B21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811" name="Text Box 2">
          <a:extLst>
            <a:ext uri="{FF2B5EF4-FFF2-40B4-BE49-F238E27FC236}">
              <a16:creationId xmlns:a16="http://schemas.microsoft.com/office/drawing/2014/main" xmlns="" id="{00000000-0008-0000-0200-0000B31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812" name="Text Box 1">
          <a:extLst>
            <a:ext uri="{FF2B5EF4-FFF2-40B4-BE49-F238E27FC236}">
              <a16:creationId xmlns:a16="http://schemas.microsoft.com/office/drawing/2014/main" xmlns="" id="{00000000-0008-0000-0200-0000B41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813" name="Text Box 2">
          <a:extLst>
            <a:ext uri="{FF2B5EF4-FFF2-40B4-BE49-F238E27FC236}">
              <a16:creationId xmlns:a16="http://schemas.microsoft.com/office/drawing/2014/main" xmlns="" id="{00000000-0008-0000-0200-0000B51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814" name="Text Box 1">
          <a:extLst>
            <a:ext uri="{FF2B5EF4-FFF2-40B4-BE49-F238E27FC236}">
              <a16:creationId xmlns:a16="http://schemas.microsoft.com/office/drawing/2014/main" xmlns="" id="{00000000-0008-0000-0200-0000B616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815" name="Text Box 1">
          <a:extLst>
            <a:ext uri="{FF2B5EF4-FFF2-40B4-BE49-F238E27FC236}">
              <a16:creationId xmlns:a16="http://schemas.microsoft.com/office/drawing/2014/main" xmlns="" id="{00000000-0008-0000-0200-0000B716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816" name="Text Box 4">
          <a:extLst>
            <a:ext uri="{FF2B5EF4-FFF2-40B4-BE49-F238E27FC236}">
              <a16:creationId xmlns:a16="http://schemas.microsoft.com/office/drawing/2014/main" xmlns="" id="{00000000-0008-0000-0200-0000B816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5817" name="Text Box 1">
          <a:extLst>
            <a:ext uri="{FF2B5EF4-FFF2-40B4-BE49-F238E27FC236}">
              <a16:creationId xmlns:a16="http://schemas.microsoft.com/office/drawing/2014/main" xmlns="" id="{00000000-0008-0000-0200-0000B916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5818" name="Text Box 4">
          <a:extLst>
            <a:ext uri="{FF2B5EF4-FFF2-40B4-BE49-F238E27FC236}">
              <a16:creationId xmlns:a16="http://schemas.microsoft.com/office/drawing/2014/main" xmlns="" id="{00000000-0008-0000-0200-0000BA16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819" name="Text Box 1">
          <a:extLst>
            <a:ext uri="{FF2B5EF4-FFF2-40B4-BE49-F238E27FC236}">
              <a16:creationId xmlns:a16="http://schemas.microsoft.com/office/drawing/2014/main" xmlns="" id="{00000000-0008-0000-0200-0000BB16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820" name="Text Box 2">
          <a:extLst>
            <a:ext uri="{FF2B5EF4-FFF2-40B4-BE49-F238E27FC236}">
              <a16:creationId xmlns:a16="http://schemas.microsoft.com/office/drawing/2014/main" xmlns="" id="{00000000-0008-0000-0200-0000BC16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821" name="Text Box 1">
          <a:extLst>
            <a:ext uri="{FF2B5EF4-FFF2-40B4-BE49-F238E27FC236}">
              <a16:creationId xmlns:a16="http://schemas.microsoft.com/office/drawing/2014/main" xmlns="" id="{00000000-0008-0000-0200-0000BD16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5806"/>
    <xdr:sp macro="" textlink="">
      <xdr:nvSpPr>
        <xdr:cNvPr id="5822" name="Text Box 2">
          <a:extLst>
            <a:ext uri="{FF2B5EF4-FFF2-40B4-BE49-F238E27FC236}">
              <a16:creationId xmlns:a16="http://schemas.microsoft.com/office/drawing/2014/main" xmlns="" id="{00000000-0008-0000-0200-0000BE160000}"/>
            </a:ext>
          </a:extLst>
        </xdr:cNvPr>
        <xdr:cNvSpPr txBox="1">
          <a:spLocks noChangeArrowheads="1"/>
        </xdr:cNvSpPr>
      </xdr:nvSpPr>
      <xdr:spPr bwMode="auto">
        <a:xfrm>
          <a:off x="7246620" y="119702580"/>
          <a:ext cx="7865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78"/>
    <xdr:sp macro="" textlink="">
      <xdr:nvSpPr>
        <xdr:cNvPr id="5823" name="Text Box 1">
          <a:extLst>
            <a:ext uri="{FF2B5EF4-FFF2-40B4-BE49-F238E27FC236}">
              <a16:creationId xmlns:a16="http://schemas.microsoft.com/office/drawing/2014/main" xmlns="" id="{00000000-0008-0000-0200-0000BF160000}"/>
            </a:ext>
          </a:extLst>
        </xdr:cNvPr>
        <xdr:cNvSpPr txBox="1">
          <a:spLocks noChangeArrowheads="1"/>
        </xdr:cNvSpPr>
      </xdr:nvSpPr>
      <xdr:spPr bwMode="auto">
        <a:xfrm>
          <a:off x="7246620" y="119702580"/>
          <a:ext cx="88177" cy="2897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5824" name="Text Box 1">
          <a:extLst>
            <a:ext uri="{FF2B5EF4-FFF2-40B4-BE49-F238E27FC236}">
              <a16:creationId xmlns:a16="http://schemas.microsoft.com/office/drawing/2014/main" xmlns="" id="{00000000-0008-0000-0200-0000C016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0039"/>
    <xdr:sp macro="" textlink="">
      <xdr:nvSpPr>
        <xdr:cNvPr id="5825" name="Text Box 4">
          <a:extLst>
            <a:ext uri="{FF2B5EF4-FFF2-40B4-BE49-F238E27FC236}">
              <a16:creationId xmlns:a16="http://schemas.microsoft.com/office/drawing/2014/main" xmlns="" id="{00000000-0008-0000-0200-0000C1160000}"/>
            </a:ext>
          </a:extLst>
        </xdr:cNvPr>
        <xdr:cNvSpPr txBox="1">
          <a:spLocks noChangeArrowheads="1"/>
        </xdr:cNvSpPr>
      </xdr:nvSpPr>
      <xdr:spPr bwMode="auto">
        <a:xfrm>
          <a:off x="7246620" y="119702580"/>
          <a:ext cx="59602" cy="430039"/>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5806"/>
    <xdr:sp macro="" textlink="">
      <xdr:nvSpPr>
        <xdr:cNvPr id="5826" name="Text Box 1">
          <a:extLst>
            <a:ext uri="{FF2B5EF4-FFF2-40B4-BE49-F238E27FC236}">
              <a16:creationId xmlns:a16="http://schemas.microsoft.com/office/drawing/2014/main" xmlns="" id="{00000000-0008-0000-0200-0000C2160000}"/>
            </a:ext>
          </a:extLst>
        </xdr:cNvPr>
        <xdr:cNvSpPr txBox="1">
          <a:spLocks noChangeArrowheads="1"/>
        </xdr:cNvSpPr>
      </xdr:nvSpPr>
      <xdr:spPr bwMode="auto">
        <a:xfrm>
          <a:off x="7246620" y="119702580"/>
          <a:ext cx="59602" cy="4258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9564"/>
    <xdr:sp macro="" textlink="">
      <xdr:nvSpPr>
        <xdr:cNvPr id="5827" name="Text Box 4">
          <a:extLst>
            <a:ext uri="{FF2B5EF4-FFF2-40B4-BE49-F238E27FC236}">
              <a16:creationId xmlns:a16="http://schemas.microsoft.com/office/drawing/2014/main" xmlns="" id="{00000000-0008-0000-0200-0000C3160000}"/>
            </a:ext>
          </a:extLst>
        </xdr:cNvPr>
        <xdr:cNvSpPr txBox="1">
          <a:spLocks noChangeArrowheads="1"/>
        </xdr:cNvSpPr>
      </xdr:nvSpPr>
      <xdr:spPr bwMode="auto">
        <a:xfrm>
          <a:off x="7246620" y="119702580"/>
          <a:ext cx="59602" cy="439564"/>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071"/>
    <xdr:sp macro="" textlink="">
      <xdr:nvSpPr>
        <xdr:cNvPr id="5828" name="Text Box 1">
          <a:extLst>
            <a:ext uri="{FF2B5EF4-FFF2-40B4-BE49-F238E27FC236}">
              <a16:creationId xmlns:a16="http://schemas.microsoft.com/office/drawing/2014/main" xmlns="" id="{00000000-0008-0000-0200-0000C4160000}"/>
            </a:ext>
          </a:extLst>
        </xdr:cNvPr>
        <xdr:cNvSpPr txBox="1">
          <a:spLocks noChangeArrowheads="1"/>
        </xdr:cNvSpPr>
      </xdr:nvSpPr>
      <xdr:spPr bwMode="auto">
        <a:xfrm>
          <a:off x="7246620" y="119702580"/>
          <a:ext cx="88177" cy="28907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829" name="Text Box 1">
          <a:extLst>
            <a:ext uri="{FF2B5EF4-FFF2-40B4-BE49-F238E27FC236}">
              <a16:creationId xmlns:a16="http://schemas.microsoft.com/office/drawing/2014/main" xmlns="" id="{00000000-0008-0000-0200-0000C516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7231"/>
    <xdr:sp macro="" textlink="">
      <xdr:nvSpPr>
        <xdr:cNvPr id="5830" name="Text Box 4">
          <a:extLst>
            <a:ext uri="{FF2B5EF4-FFF2-40B4-BE49-F238E27FC236}">
              <a16:creationId xmlns:a16="http://schemas.microsoft.com/office/drawing/2014/main" xmlns="" id="{00000000-0008-0000-0200-0000C6160000}"/>
            </a:ext>
          </a:extLst>
        </xdr:cNvPr>
        <xdr:cNvSpPr txBox="1">
          <a:spLocks noChangeArrowheads="1"/>
        </xdr:cNvSpPr>
      </xdr:nvSpPr>
      <xdr:spPr bwMode="auto">
        <a:xfrm>
          <a:off x="7246620" y="119702580"/>
          <a:ext cx="59602" cy="39723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87706"/>
    <xdr:sp macro="" textlink="">
      <xdr:nvSpPr>
        <xdr:cNvPr id="5831" name="Text Box 1">
          <a:extLst>
            <a:ext uri="{FF2B5EF4-FFF2-40B4-BE49-F238E27FC236}">
              <a16:creationId xmlns:a16="http://schemas.microsoft.com/office/drawing/2014/main" xmlns="" id="{00000000-0008-0000-0200-0000C7160000}"/>
            </a:ext>
          </a:extLst>
        </xdr:cNvPr>
        <xdr:cNvSpPr txBox="1">
          <a:spLocks noChangeArrowheads="1"/>
        </xdr:cNvSpPr>
      </xdr:nvSpPr>
      <xdr:spPr bwMode="auto">
        <a:xfrm>
          <a:off x="7246620" y="119702580"/>
          <a:ext cx="59602" cy="38770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6756"/>
    <xdr:sp macro="" textlink="">
      <xdr:nvSpPr>
        <xdr:cNvPr id="5832" name="Text Box 4">
          <a:extLst>
            <a:ext uri="{FF2B5EF4-FFF2-40B4-BE49-F238E27FC236}">
              <a16:creationId xmlns:a16="http://schemas.microsoft.com/office/drawing/2014/main" xmlns="" id="{00000000-0008-0000-0200-0000C8160000}"/>
            </a:ext>
          </a:extLst>
        </xdr:cNvPr>
        <xdr:cNvSpPr txBox="1">
          <a:spLocks noChangeArrowheads="1"/>
        </xdr:cNvSpPr>
      </xdr:nvSpPr>
      <xdr:spPr bwMode="auto">
        <a:xfrm>
          <a:off x="7246620" y="119702580"/>
          <a:ext cx="59602" cy="406756"/>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833" name="Text Box 1">
          <a:extLst>
            <a:ext uri="{FF2B5EF4-FFF2-40B4-BE49-F238E27FC236}">
              <a16:creationId xmlns:a16="http://schemas.microsoft.com/office/drawing/2014/main" xmlns="" id="{00000000-0008-0000-0200-0000C91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834" name="Text Box 2">
          <a:extLst>
            <a:ext uri="{FF2B5EF4-FFF2-40B4-BE49-F238E27FC236}">
              <a16:creationId xmlns:a16="http://schemas.microsoft.com/office/drawing/2014/main" xmlns="" id="{00000000-0008-0000-0200-0000CA1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835" name="Text Box 1">
          <a:extLst>
            <a:ext uri="{FF2B5EF4-FFF2-40B4-BE49-F238E27FC236}">
              <a16:creationId xmlns:a16="http://schemas.microsoft.com/office/drawing/2014/main" xmlns="" id="{00000000-0008-0000-0200-0000CB1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78181"/>
    <xdr:sp macro="" textlink="">
      <xdr:nvSpPr>
        <xdr:cNvPr id="5836" name="Text Box 2">
          <a:extLst>
            <a:ext uri="{FF2B5EF4-FFF2-40B4-BE49-F238E27FC236}">
              <a16:creationId xmlns:a16="http://schemas.microsoft.com/office/drawing/2014/main" xmlns="" id="{00000000-0008-0000-0200-0000CC160000}"/>
            </a:ext>
          </a:extLst>
        </xdr:cNvPr>
        <xdr:cNvSpPr txBox="1">
          <a:spLocks noChangeArrowheads="1"/>
        </xdr:cNvSpPr>
      </xdr:nvSpPr>
      <xdr:spPr bwMode="auto">
        <a:xfrm>
          <a:off x="7246620" y="119702580"/>
          <a:ext cx="78652" cy="378181"/>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5837" name="Text Box 1">
          <a:extLst>
            <a:ext uri="{FF2B5EF4-FFF2-40B4-BE49-F238E27FC236}">
              <a16:creationId xmlns:a16="http://schemas.microsoft.com/office/drawing/2014/main" xmlns="" id="{00000000-0008-0000-0200-0000CD16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303299"/>
    <xdr:sp macro="" textlink="">
      <xdr:nvSpPr>
        <xdr:cNvPr id="5838" name="Text Box 4">
          <a:extLst>
            <a:ext uri="{FF2B5EF4-FFF2-40B4-BE49-F238E27FC236}">
              <a16:creationId xmlns:a16="http://schemas.microsoft.com/office/drawing/2014/main" xmlns="" id="{00000000-0008-0000-0200-0000CE160000}"/>
            </a:ext>
          </a:extLst>
        </xdr:cNvPr>
        <xdr:cNvSpPr txBox="1">
          <a:spLocks noChangeArrowheads="1"/>
        </xdr:cNvSpPr>
      </xdr:nvSpPr>
      <xdr:spPr bwMode="auto">
        <a:xfrm>
          <a:off x="7246620" y="119702580"/>
          <a:ext cx="61911" cy="303299"/>
        </a:xfrm>
        <a:prstGeom prst="rect">
          <a:avLst/>
        </a:prstGeom>
        <a:noFill/>
        <a:ln w="9525">
          <a:noFill/>
          <a:miter lim="800000"/>
          <a:headEnd/>
          <a:tailEnd/>
        </a:ln>
      </xdr:spPr>
    </xdr:sp>
    <xdr:clientData/>
  </xdr:oneCellAnchor>
  <xdr:oneCellAnchor>
    <xdr:from>
      <xdr:col>14</xdr:col>
      <xdr:colOff>0</xdr:colOff>
      <xdr:row>24</xdr:row>
      <xdr:rowOff>0</xdr:rowOff>
    </xdr:from>
    <xdr:ext cx="61911" cy="296945"/>
    <xdr:sp macro="" textlink="">
      <xdr:nvSpPr>
        <xdr:cNvPr id="5839" name="Text Box 1">
          <a:extLst>
            <a:ext uri="{FF2B5EF4-FFF2-40B4-BE49-F238E27FC236}">
              <a16:creationId xmlns:a16="http://schemas.microsoft.com/office/drawing/2014/main" xmlns="" id="{00000000-0008-0000-0200-0000CF160000}"/>
            </a:ext>
          </a:extLst>
        </xdr:cNvPr>
        <xdr:cNvSpPr txBox="1">
          <a:spLocks noChangeArrowheads="1"/>
        </xdr:cNvSpPr>
      </xdr:nvSpPr>
      <xdr:spPr bwMode="auto">
        <a:xfrm>
          <a:off x="7246620" y="119702580"/>
          <a:ext cx="61911" cy="296945"/>
        </a:xfrm>
        <a:prstGeom prst="rect">
          <a:avLst/>
        </a:prstGeom>
        <a:noFill/>
        <a:ln w="9525">
          <a:noFill/>
          <a:miter lim="800000"/>
          <a:headEnd/>
          <a:tailEnd/>
        </a:ln>
      </xdr:spPr>
    </xdr:sp>
    <xdr:clientData/>
  </xdr:oneCellAnchor>
  <xdr:oneCellAnchor>
    <xdr:from>
      <xdr:col>14</xdr:col>
      <xdr:colOff>0</xdr:colOff>
      <xdr:row>24</xdr:row>
      <xdr:rowOff>0</xdr:rowOff>
    </xdr:from>
    <xdr:ext cx="61911" cy="312824"/>
    <xdr:sp macro="" textlink="">
      <xdr:nvSpPr>
        <xdr:cNvPr id="5840" name="Text Box 4">
          <a:extLst>
            <a:ext uri="{FF2B5EF4-FFF2-40B4-BE49-F238E27FC236}">
              <a16:creationId xmlns:a16="http://schemas.microsoft.com/office/drawing/2014/main" xmlns="" id="{00000000-0008-0000-0200-0000D0160000}"/>
            </a:ext>
          </a:extLst>
        </xdr:cNvPr>
        <xdr:cNvSpPr txBox="1">
          <a:spLocks noChangeArrowheads="1"/>
        </xdr:cNvSpPr>
      </xdr:nvSpPr>
      <xdr:spPr bwMode="auto">
        <a:xfrm>
          <a:off x="7246620" y="119702580"/>
          <a:ext cx="61911" cy="312824"/>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841" name="Text Box 1">
          <a:extLst>
            <a:ext uri="{FF2B5EF4-FFF2-40B4-BE49-F238E27FC236}">
              <a16:creationId xmlns:a16="http://schemas.microsoft.com/office/drawing/2014/main" xmlns="" id="{00000000-0008-0000-0200-0000D11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842" name="Text Box 2">
          <a:extLst>
            <a:ext uri="{FF2B5EF4-FFF2-40B4-BE49-F238E27FC236}">
              <a16:creationId xmlns:a16="http://schemas.microsoft.com/office/drawing/2014/main" xmlns="" id="{00000000-0008-0000-0200-0000D21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843" name="Text Box 1">
          <a:extLst>
            <a:ext uri="{FF2B5EF4-FFF2-40B4-BE49-F238E27FC236}">
              <a16:creationId xmlns:a16="http://schemas.microsoft.com/office/drawing/2014/main" xmlns="" id="{00000000-0008-0000-0200-0000D31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844" name="Text Box 2">
          <a:extLst>
            <a:ext uri="{FF2B5EF4-FFF2-40B4-BE49-F238E27FC236}">
              <a16:creationId xmlns:a16="http://schemas.microsoft.com/office/drawing/2014/main" xmlns="" id="{00000000-0008-0000-0200-0000D41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845" name="Text Box 1">
          <a:extLst>
            <a:ext uri="{FF2B5EF4-FFF2-40B4-BE49-F238E27FC236}">
              <a16:creationId xmlns:a16="http://schemas.microsoft.com/office/drawing/2014/main" xmlns="" id="{00000000-0008-0000-0200-0000D51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846" name="Text Box 2">
          <a:extLst>
            <a:ext uri="{FF2B5EF4-FFF2-40B4-BE49-F238E27FC236}">
              <a16:creationId xmlns:a16="http://schemas.microsoft.com/office/drawing/2014/main" xmlns="" id="{00000000-0008-0000-0200-0000D61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847" name="Text Box 1">
          <a:extLst>
            <a:ext uri="{FF2B5EF4-FFF2-40B4-BE49-F238E27FC236}">
              <a16:creationId xmlns:a16="http://schemas.microsoft.com/office/drawing/2014/main" xmlns="" id="{00000000-0008-0000-0200-0000D71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80961" cy="331412"/>
    <xdr:sp macro="" textlink="">
      <xdr:nvSpPr>
        <xdr:cNvPr id="5848" name="Text Box 2">
          <a:extLst>
            <a:ext uri="{FF2B5EF4-FFF2-40B4-BE49-F238E27FC236}">
              <a16:creationId xmlns:a16="http://schemas.microsoft.com/office/drawing/2014/main" xmlns="" id="{00000000-0008-0000-0200-0000D8160000}"/>
            </a:ext>
          </a:extLst>
        </xdr:cNvPr>
        <xdr:cNvSpPr txBox="1">
          <a:spLocks noChangeArrowheads="1"/>
        </xdr:cNvSpPr>
      </xdr:nvSpPr>
      <xdr:spPr bwMode="auto">
        <a:xfrm>
          <a:off x="7246620" y="119702580"/>
          <a:ext cx="80961" cy="331412"/>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849" name="Text Box 1">
          <a:extLst>
            <a:ext uri="{FF2B5EF4-FFF2-40B4-BE49-F238E27FC236}">
              <a16:creationId xmlns:a16="http://schemas.microsoft.com/office/drawing/2014/main" xmlns="" id="{00000000-0008-0000-0200-0000D916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49606"/>
    <xdr:sp macro="" textlink="">
      <xdr:nvSpPr>
        <xdr:cNvPr id="5850" name="Text Box 4">
          <a:extLst>
            <a:ext uri="{FF2B5EF4-FFF2-40B4-BE49-F238E27FC236}">
              <a16:creationId xmlns:a16="http://schemas.microsoft.com/office/drawing/2014/main" xmlns="" id="{00000000-0008-0000-0200-0000DA160000}"/>
            </a:ext>
          </a:extLst>
        </xdr:cNvPr>
        <xdr:cNvSpPr txBox="1">
          <a:spLocks noChangeArrowheads="1"/>
        </xdr:cNvSpPr>
      </xdr:nvSpPr>
      <xdr:spPr bwMode="auto">
        <a:xfrm>
          <a:off x="7246620" y="119702580"/>
          <a:ext cx="61911" cy="349606"/>
        </a:xfrm>
        <a:prstGeom prst="rect">
          <a:avLst/>
        </a:prstGeom>
        <a:noFill/>
        <a:ln w="9525">
          <a:noFill/>
          <a:miter lim="800000"/>
          <a:headEnd/>
          <a:tailEnd/>
        </a:ln>
      </xdr:spPr>
    </xdr:sp>
    <xdr:clientData/>
  </xdr:oneCellAnchor>
  <xdr:oneCellAnchor>
    <xdr:from>
      <xdr:col>14</xdr:col>
      <xdr:colOff>0</xdr:colOff>
      <xdr:row>24</xdr:row>
      <xdr:rowOff>0</xdr:rowOff>
    </xdr:from>
    <xdr:ext cx="61911" cy="340081"/>
    <xdr:sp macro="" textlink="">
      <xdr:nvSpPr>
        <xdr:cNvPr id="5851" name="Text Box 1">
          <a:extLst>
            <a:ext uri="{FF2B5EF4-FFF2-40B4-BE49-F238E27FC236}">
              <a16:creationId xmlns:a16="http://schemas.microsoft.com/office/drawing/2014/main" xmlns="" id="{00000000-0008-0000-0200-0000DB160000}"/>
            </a:ext>
          </a:extLst>
        </xdr:cNvPr>
        <xdr:cNvSpPr txBox="1">
          <a:spLocks noChangeArrowheads="1"/>
        </xdr:cNvSpPr>
      </xdr:nvSpPr>
      <xdr:spPr bwMode="auto">
        <a:xfrm>
          <a:off x="7246620" y="119702580"/>
          <a:ext cx="61911" cy="340081"/>
        </a:xfrm>
        <a:prstGeom prst="rect">
          <a:avLst/>
        </a:prstGeom>
        <a:noFill/>
        <a:ln w="9525">
          <a:noFill/>
          <a:miter lim="800000"/>
          <a:headEnd/>
          <a:tailEnd/>
        </a:ln>
      </xdr:spPr>
    </xdr:sp>
    <xdr:clientData/>
  </xdr:oneCellAnchor>
  <xdr:oneCellAnchor>
    <xdr:from>
      <xdr:col>14</xdr:col>
      <xdr:colOff>0</xdr:colOff>
      <xdr:row>24</xdr:row>
      <xdr:rowOff>0</xdr:rowOff>
    </xdr:from>
    <xdr:ext cx="61911" cy="359131"/>
    <xdr:sp macro="" textlink="">
      <xdr:nvSpPr>
        <xdr:cNvPr id="5852" name="Text Box 4">
          <a:extLst>
            <a:ext uri="{FF2B5EF4-FFF2-40B4-BE49-F238E27FC236}">
              <a16:creationId xmlns:a16="http://schemas.microsoft.com/office/drawing/2014/main" xmlns="" id="{00000000-0008-0000-0200-0000DC160000}"/>
            </a:ext>
          </a:extLst>
        </xdr:cNvPr>
        <xdr:cNvSpPr txBox="1">
          <a:spLocks noChangeArrowheads="1"/>
        </xdr:cNvSpPr>
      </xdr:nvSpPr>
      <xdr:spPr bwMode="auto">
        <a:xfrm>
          <a:off x="7246620" y="119702580"/>
          <a:ext cx="61911" cy="35913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853" name="Text Box 1">
          <a:extLst>
            <a:ext uri="{FF2B5EF4-FFF2-40B4-BE49-F238E27FC236}">
              <a16:creationId xmlns:a16="http://schemas.microsoft.com/office/drawing/2014/main" xmlns="" id="{00000000-0008-0000-0200-0000DD1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854" name="Text Box 2">
          <a:extLst>
            <a:ext uri="{FF2B5EF4-FFF2-40B4-BE49-F238E27FC236}">
              <a16:creationId xmlns:a16="http://schemas.microsoft.com/office/drawing/2014/main" xmlns="" id="{00000000-0008-0000-0200-0000DE1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855" name="Text Box 1">
          <a:extLst>
            <a:ext uri="{FF2B5EF4-FFF2-40B4-BE49-F238E27FC236}">
              <a16:creationId xmlns:a16="http://schemas.microsoft.com/office/drawing/2014/main" xmlns="" id="{00000000-0008-0000-0200-0000DF1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856" name="Text Box 2">
          <a:extLst>
            <a:ext uri="{FF2B5EF4-FFF2-40B4-BE49-F238E27FC236}">
              <a16:creationId xmlns:a16="http://schemas.microsoft.com/office/drawing/2014/main" xmlns="" id="{00000000-0008-0000-0200-0000E01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857" name="Text Box 1">
          <a:extLst>
            <a:ext uri="{FF2B5EF4-FFF2-40B4-BE49-F238E27FC236}">
              <a16:creationId xmlns:a16="http://schemas.microsoft.com/office/drawing/2014/main" xmlns="" id="{00000000-0008-0000-0200-0000E116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858" name="Text Box 1">
          <a:extLst>
            <a:ext uri="{FF2B5EF4-FFF2-40B4-BE49-F238E27FC236}">
              <a16:creationId xmlns:a16="http://schemas.microsoft.com/office/drawing/2014/main" xmlns="" id="{00000000-0008-0000-0200-0000E216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859" name="Text Box 4">
          <a:extLst>
            <a:ext uri="{FF2B5EF4-FFF2-40B4-BE49-F238E27FC236}">
              <a16:creationId xmlns:a16="http://schemas.microsoft.com/office/drawing/2014/main" xmlns="" id="{00000000-0008-0000-0200-0000E316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5860" name="Text Box 1">
          <a:extLst>
            <a:ext uri="{FF2B5EF4-FFF2-40B4-BE49-F238E27FC236}">
              <a16:creationId xmlns:a16="http://schemas.microsoft.com/office/drawing/2014/main" xmlns="" id="{00000000-0008-0000-0200-0000E416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5861" name="Text Box 4">
          <a:extLst>
            <a:ext uri="{FF2B5EF4-FFF2-40B4-BE49-F238E27FC236}">
              <a16:creationId xmlns:a16="http://schemas.microsoft.com/office/drawing/2014/main" xmlns="" id="{00000000-0008-0000-0200-0000E516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862" name="Text Box 1">
          <a:extLst>
            <a:ext uri="{FF2B5EF4-FFF2-40B4-BE49-F238E27FC236}">
              <a16:creationId xmlns:a16="http://schemas.microsoft.com/office/drawing/2014/main" xmlns="" id="{00000000-0008-0000-0200-0000E616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863" name="Text Box 2">
          <a:extLst>
            <a:ext uri="{FF2B5EF4-FFF2-40B4-BE49-F238E27FC236}">
              <a16:creationId xmlns:a16="http://schemas.microsoft.com/office/drawing/2014/main" xmlns="" id="{00000000-0008-0000-0200-0000E716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864" name="Text Box 1">
          <a:extLst>
            <a:ext uri="{FF2B5EF4-FFF2-40B4-BE49-F238E27FC236}">
              <a16:creationId xmlns:a16="http://schemas.microsoft.com/office/drawing/2014/main" xmlns="" id="{00000000-0008-0000-0200-0000E816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80961" cy="425806"/>
    <xdr:sp macro="" textlink="">
      <xdr:nvSpPr>
        <xdr:cNvPr id="5865" name="Text Box 2">
          <a:extLst>
            <a:ext uri="{FF2B5EF4-FFF2-40B4-BE49-F238E27FC236}">
              <a16:creationId xmlns:a16="http://schemas.microsoft.com/office/drawing/2014/main" xmlns="" id="{00000000-0008-0000-0200-0000E9160000}"/>
            </a:ext>
          </a:extLst>
        </xdr:cNvPr>
        <xdr:cNvSpPr txBox="1">
          <a:spLocks noChangeArrowheads="1"/>
        </xdr:cNvSpPr>
      </xdr:nvSpPr>
      <xdr:spPr bwMode="auto">
        <a:xfrm>
          <a:off x="7246620" y="119702580"/>
          <a:ext cx="80961" cy="425806"/>
        </a:xfrm>
        <a:prstGeom prst="rect">
          <a:avLst/>
        </a:prstGeom>
        <a:noFill/>
        <a:ln w="9525">
          <a:noFill/>
          <a:miter lim="800000"/>
          <a:headEnd/>
          <a:tailEnd/>
        </a:ln>
      </xdr:spPr>
    </xdr:sp>
    <xdr:clientData/>
  </xdr:oneCellAnchor>
  <xdr:oneCellAnchor>
    <xdr:from>
      <xdr:col>14</xdr:col>
      <xdr:colOff>0</xdr:colOff>
      <xdr:row>24</xdr:row>
      <xdr:rowOff>0</xdr:rowOff>
    </xdr:from>
    <xdr:ext cx="90486" cy="289778"/>
    <xdr:sp macro="" textlink="">
      <xdr:nvSpPr>
        <xdr:cNvPr id="5866" name="Text Box 1">
          <a:extLst>
            <a:ext uri="{FF2B5EF4-FFF2-40B4-BE49-F238E27FC236}">
              <a16:creationId xmlns:a16="http://schemas.microsoft.com/office/drawing/2014/main" xmlns="" id="{00000000-0008-0000-0200-0000EA160000}"/>
            </a:ext>
          </a:extLst>
        </xdr:cNvPr>
        <xdr:cNvSpPr txBox="1">
          <a:spLocks noChangeArrowheads="1"/>
        </xdr:cNvSpPr>
      </xdr:nvSpPr>
      <xdr:spPr bwMode="auto">
        <a:xfrm>
          <a:off x="7246620" y="119702580"/>
          <a:ext cx="90486" cy="289778"/>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5867" name="Text Box 1">
          <a:extLst>
            <a:ext uri="{FF2B5EF4-FFF2-40B4-BE49-F238E27FC236}">
              <a16:creationId xmlns:a16="http://schemas.microsoft.com/office/drawing/2014/main" xmlns="" id="{00000000-0008-0000-0200-0000EB16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30039"/>
    <xdr:sp macro="" textlink="">
      <xdr:nvSpPr>
        <xdr:cNvPr id="5868" name="Text Box 4">
          <a:extLst>
            <a:ext uri="{FF2B5EF4-FFF2-40B4-BE49-F238E27FC236}">
              <a16:creationId xmlns:a16="http://schemas.microsoft.com/office/drawing/2014/main" xmlns="" id="{00000000-0008-0000-0200-0000EC160000}"/>
            </a:ext>
          </a:extLst>
        </xdr:cNvPr>
        <xdr:cNvSpPr txBox="1">
          <a:spLocks noChangeArrowheads="1"/>
        </xdr:cNvSpPr>
      </xdr:nvSpPr>
      <xdr:spPr bwMode="auto">
        <a:xfrm>
          <a:off x="7246620" y="119702580"/>
          <a:ext cx="61911" cy="430039"/>
        </a:xfrm>
        <a:prstGeom prst="rect">
          <a:avLst/>
        </a:prstGeom>
        <a:noFill/>
        <a:ln w="9525">
          <a:noFill/>
          <a:miter lim="800000"/>
          <a:headEnd/>
          <a:tailEnd/>
        </a:ln>
      </xdr:spPr>
    </xdr:sp>
    <xdr:clientData/>
  </xdr:oneCellAnchor>
  <xdr:oneCellAnchor>
    <xdr:from>
      <xdr:col>14</xdr:col>
      <xdr:colOff>0</xdr:colOff>
      <xdr:row>24</xdr:row>
      <xdr:rowOff>0</xdr:rowOff>
    </xdr:from>
    <xdr:ext cx="61911" cy="425806"/>
    <xdr:sp macro="" textlink="">
      <xdr:nvSpPr>
        <xdr:cNvPr id="5869" name="Text Box 1">
          <a:extLst>
            <a:ext uri="{FF2B5EF4-FFF2-40B4-BE49-F238E27FC236}">
              <a16:creationId xmlns:a16="http://schemas.microsoft.com/office/drawing/2014/main" xmlns="" id="{00000000-0008-0000-0200-0000ED160000}"/>
            </a:ext>
          </a:extLst>
        </xdr:cNvPr>
        <xdr:cNvSpPr txBox="1">
          <a:spLocks noChangeArrowheads="1"/>
        </xdr:cNvSpPr>
      </xdr:nvSpPr>
      <xdr:spPr bwMode="auto">
        <a:xfrm>
          <a:off x="7246620" y="119702580"/>
          <a:ext cx="61911" cy="425806"/>
        </a:xfrm>
        <a:prstGeom prst="rect">
          <a:avLst/>
        </a:prstGeom>
        <a:noFill/>
        <a:ln w="9525">
          <a:noFill/>
          <a:miter lim="800000"/>
          <a:headEnd/>
          <a:tailEnd/>
        </a:ln>
      </xdr:spPr>
    </xdr:sp>
    <xdr:clientData/>
  </xdr:oneCellAnchor>
  <xdr:oneCellAnchor>
    <xdr:from>
      <xdr:col>14</xdr:col>
      <xdr:colOff>0</xdr:colOff>
      <xdr:row>24</xdr:row>
      <xdr:rowOff>0</xdr:rowOff>
    </xdr:from>
    <xdr:ext cx="61911" cy="439564"/>
    <xdr:sp macro="" textlink="">
      <xdr:nvSpPr>
        <xdr:cNvPr id="5870" name="Text Box 4">
          <a:extLst>
            <a:ext uri="{FF2B5EF4-FFF2-40B4-BE49-F238E27FC236}">
              <a16:creationId xmlns:a16="http://schemas.microsoft.com/office/drawing/2014/main" xmlns="" id="{00000000-0008-0000-0200-0000EE160000}"/>
            </a:ext>
          </a:extLst>
        </xdr:cNvPr>
        <xdr:cNvSpPr txBox="1">
          <a:spLocks noChangeArrowheads="1"/>
        </xdr:cNvSpPr>
      </xdr:nvSpPr>
      <xdr:spPr bwMode="auto">
        <a:xfrm>
          <a:off x="7246620" y="119702580"/>
          <a:ext cx="61911" cy="439564"/>
        </a:xfrm>
        <a:prstGeom prst="rect">
          <a:avLst/>
        </a:prstGeom>
        <a:noFill/>
        <a:ln w="9525">
          <a:noFill/>
          <a:miter lim="800000"/>
          <a:headEnd/>
          <a:tailEnd/>
        </a:ln>
      </xdr:spPr>
    </xdr:sp>
    <xdr:clientData/>
  </xdr:oneCellAnchor>
  <xdr:oneCellAnchor>
    <xdr:from>
      <xdr:col>14</xdr:col>
      <xdr:colOff>0</xdr:colOff>
      <xdr:row>24</xdr:row>
      <xdr:rowOff>0</xdr:rowOff>
    </xdr:from>
    <xdr:ext cx="90486" cy="289071"/>
    <xdr:sp macro="" textlink="">
      <xdr:nvSpPr>
        <xdr:cNvPr id="5871" name="Text Box 1">
          <a:extLst>
            <a:ext uri="{FF2B5EF4-FFF2-40B4-BE49-F238E27FC236}">
              <a16:creationId xmlns:a16="http://schemas.microsoft.com/office/drawing/2014/main" xmlns="" id="{00000000-0008-0000-0200-0000EF160000}"/>
            </a:ext>
          </a:extLst>
        </xdr:cNvPr>
        <xdr:cNvSpPr txBox="1">
          <a:spLocks noChangeArrowheads="1"/>
        </xdr:cNvSpPr>
      </xdr:nvSpPr>
      <xdr:spPr bwMode="auto">
        <a:xfrm>
          <a:off x="7246620" y="119702580"/>
          <a:ext cx="90486" cy="28907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872" name="Text Box 1">
          <a:extLst>
            <a:ext uri="{FF2B5EF4-FFF2-40B4-BE49-F238E27FC236}">
              <a16:creationId xmlns:a16="http://schemas.microsoft.com/office/drawing/2014/main" xmlns="" id="{00000000-0008-0000-0200-0000F016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97231"/>
    <xdr:sp macro="" textlink="">
      <xdr:nvSpPr>
        <xdr:cNvPr id="5873" name="Text Box 4">
          <a:extLst>
            <a:ext uri="{FF2B5EF4-FFF2-40B4-BE49-F238E27FC236}">
              <a16:creationId xmlns:a16="http://schemas.microsoft.com/office/drawing/2014/main" xmlns="" id="{00000000-0008-0000-0200-0000F1160000}"/>
            </a:ext>
          </a:extLst>
        </xdr:cNvPr>
        <xdr:cNvSpPr txBox="1">
          <a:spLocks noChangeArrowheads="1"/>
        </xdr:cNvSpPr>
      </xdr:nvSpPr>
      <xdr:spPr bwMode="auto">
        <a:xfrm>
          <a:off x="7246620" y="119702580"/>
          <a:ext cx="61911" cy="397231"/>
        </a:xfrm>
        <a:prstGeom prst="rect">
          <a:avLst/>
        </a:prstGeom>
        <a:noFill/>
        <a:ln w="9525">
          <a:noFill/>
          <a:miter lim="800000"/>
          <a:headEnd/>
          <a:tailEnd/>
        </a:ln>
      </xdr:spPr>
    </xdr:sp>
    <xdr:clientData/>
  </xdr:oneCellAnchor>
  <xdr:oneCellAnchor>
    <xdr:from>
      <xdr:col>14</xdr:col>
      <xdr:colOff>0</xdr:colOff>
      <xdr:row>24</xdr:row>
      <xdr:rowOff>0</xdr:rowOff>
    </xdr:from>
    <xdr:ext cx="61911" cy="387706"/>
    <xdr:sp macro="" textlink="">
      <xdr:nvSpPr>
        <xdr:cNvPr id="5874" name="Text Box 1">
          <a:extLst>
            <a:ext uri="{FF2B5EF4-FFF2-40B4-BE49-F238E27FC236}">
              <a16:creationId xmlns:a16="http://schemas.microsoft.com/office/drawing/2014/main" xmlns="" id="{00000000-0008-0000-0200-0000F2160000}"/>
            </a:ext>
          </a:extLst>
        </xdr:cNvPr>
        <xdr:cNvSpPr txBox="1">
          <a:spLocks noChangeArrowheads="1"/>
        </xdr:cNvSpPr>
      </xdr:nvSpPr>
      <xdr:spPr bwMode="auto">
        <a:xfrm>
          <a:off x="7246620" y="119702580"/>
          <a:ext cx="61911" cy="387706"/>
        </a:xfrm>
        <a:prstGeom prst="rect">
          <a:avLst/>
        </a:prstGeom>
        <a:noFill/>
        <a:ln w="9525">
          <a:noFill/>
          <a:miter lim="800000"/>
          <a:headEnd/>
          <a:tailEnd/>
        </a:ln>
      </xdr:spPr>
    </xdr:sp>
    <xdr:clientData/>
  </xdr:oneCellAnchor>
  <xdr:oneCellAnchor>
    <xdr:from>
      <xdr:col>14</xdr:col>
      <xdr:colOff>0</xdr:colOff>
      <xdr:row>24</xdr:row>
      <xdr:rowOff>0</xdr:rowOff>
    </xdr:from>
    <xdr:ext cx="61911" cy="406756"/>
    <xdr:sp macro="" textlink="">
      <xdr:nvSpPr>
        <xdr:cNvPr id="5875" name="Text Box 4">
          <a:extLst>
            <a:ext uri="{FF2B5EF4-FFF2-40B4-BE49-F238E27FC236}">
              <a16:creationId xmlns:a16="http://schemas.microsoft.com/office/drawing/2014/main" xmlns="" id="{00000000-0008-0000-0200-0000F3160000}"/>
            </a:ext>
          </a:extLst>
        </xdr:cNvPr>
        <xdr:cNvSpPr txBox="1">
          <a:spLocks noChangeArrowheads="1"/>
        </xdr:cNvSpPr>
      </xdr:nvSpPr>
      <xdr:spPr bwMode="auto">
        <a:xfrm>
          <a:off x="7246620" y="119702580"/>
          <a:ext cx="61911" cy="406756"/>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876" name="Text Box 1">
          <a:extLst>
            <a:ext uri="{FF2B5EF4-FFF2-40B4-BE49-F238E27FC236}">
              <a16:creationId xmlns:a16="http://schemas.microsoft.com/office/drawing/2014/main" xmlns="" id="{00000000-0008-0000-0200-0000F41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877" name="Text Box 2">
          <a:extLst>
            <a:ext uri="{FF2B5EF4-FFF2-40B4-BE49-F238E27FC236}">
              <a16:creationId xmlns:a16="http://schemas.microsoft.com/office/drawing/2014/main" xmlns="" id="{00000000-0008-0000-0200-0000F51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878" name="Text Box 1">
          <a:extLst>
            <a:ext uri="{FF2B5EF4-FFF2-40B4-BE49-F238E27FC236}">
              <a16:creationId xmlns:a16="http://schemas.microsoft.com/office/drawing/2014/main" xmlns="" id="{00000000-0008-0000-0200-0000F61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14</xdr:col>
      <xdr:colOff>0</xdr:colOff>
      <xdr:row>24</xdr:row>
      <xdr:rowOff>0</xdr:rowOff>
    </xdr:from>
    <xdr:ext cx="80961" cy="378181"/>
    <xdr:sp macro="" textlink="">
      <xdr:nvSpPr>
        <xdr:cNvPr id="5879" name="Text Box 2">
          <a:extLst>
            <a:ext uri="{FF2B5EF4-FFF2-40B4-BE49-F238E27FC236}">
              <a16:creationId xmlns:a16="http://schemas.microsoft.com/office/drawing/2014/main" xmlns="" id="{00000000-0008-0000-0200-0000F7160000}"/>
            </a:ext>
          </a:extLst>
        </xdr:cNvPr>
        <xdr:cNvSpPr txBox="1">
          <a:spLocks noChangeArrowheads="1"/>
        </xdr:cNvSpPr>
      </xdr:nvSpPr>
      <xdr:spPr bwMode="auto">
        <a:xfrm>
          <a:off x="7246620" y="119702580"/>
          <a:ext cx="80961" cy="37818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5880" name="Text Box 1">
          <a:extLst>
            <a:ext uri="{FF2B5EF4-FFF2-40B4-BE49-F238E27FC236}">
              <a16:creationId xmlns:a16="http://schemas.microsoft.com/office/drawing/2014/main" xmlns="" id="{00000000-0008-0000-0200-0000F816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9967"/>
    <xdr:sp macro="" textlink="">
      <xdr:nvSpPr>
        <xdr:cNvPr id="5881" name="Text Box 4">
          <a:extLst>
            <a:ext uri="{FF2B5EF4-FFF2-40B4-BE49-F238E27FC236}">
              <a16:creationId xmlns:a16="http://schemas.microsoft.com/office/drawing/2014/main" xmlns="" id="{00000000-0008-0000-0200-0000F9160000}"/>
            </a:ext>
          </a:extLst>
        </xdr:cNvPr>
        <xdr:cNvSpPr txBox="1">
          <a:spLocks noChangeArrowheads="1"/>
        </xdr:cNvSpPr>
      </xdr:nvSpPr>
      <xdr:spPr bwMode="auto">
        <a:xfrm>
          <a:off x="7246620" y="119702580"/>
          <a:ext cx="58217" cy="319967"/>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13613"/>
    <xdr:sp macro="" textlink="">
      <xdr:nvSpPr>
        <xdr:cNvPr id="5882" name="Text Box 1">
          <a:extLst>
            <a:ext uri="{FF2B5EF4-FFF2-40B4-BE49-F238E27FC236}">
              <a16:creationId xmlns:a16="http://schemas.microsoft.com/office/drawing/2014/main" xmlns="" id="{00000000-0008-0000-0200-0000FA160000}"/>
            </a:ext>
          </a:extLst>
        </xdr:cNvPr>
        <xdr:cNvSpPr txBox="1">
          <a:spLocks noChangeArrowheads="1"/>
        </xdr:cNvSpPr>
      </xdr:nvSpPr>
      <xdr:spPr bwMode="auto">
        <a:xfrm>
          <a:off x="7246620" y="119702580"/>
          <a:ext cx="58217" cy="313613"/>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29492"/>
    <xdr:sp macro="" textlink="">
      <xdr:nvSpPr>
        <xdr:cNvPr id="5883" name="Text Box 4">
          <a:extLst>
            <a:ext uri="{FF2B5EF4-FFF2-40B4-BE49-F238E27FC236}">
              <a16:creationId xmlns:a16="http://schemas.microsoft.com/office/drawing/2014/main" xmlns="" id="{00000000-0008-0000-0200-0000FB160000}"/>
            </a:ext>
          </a:extLst>
        </xdr:cNvPr>
        <xdr:cNvSpPr txBox="1">
          <a:spLocks noChangeArrowheads="1"/>
        </xdr:cNvSpPr>
      </xdr:nvSpPr>
      <xdr:spPr bwMode="auto">
        <a:xfrm>
          <a:off x="7246620" y="119702580"/>
          <a:ext cx="58217" cy="32949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884" name="Text Box 1">
          <a:extLst>
            <a:ext uri="{FF2B5EF4-FFF2-40B4-BE49-F238E27FC236}">
              <a16:creationId xmlns:a16="http://schemas.microsoft.com/office/drawing/2014/main" xmlns="" id="{00000000-0008-0000-0200-0000FC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885" name="Text Box 2">
          <a:extLst>
            <a:ext uri="{FF2B5EF4-FFF2-40B4-BE49-F238E27FC236}">
              <a16:creationId xmlns:a16="http://schemas.microsoft.com/office/drawing/2014/main" xmlns="" id="{00000000-0008-0000-0200-0000FD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886" name="Text Box 1">
          <a:extLst>
            <a:ext uri="{FF2B5EF4-FFF2-40B4-BE49-F238E27FC236}">
              <a16:creationId xmlns:a16="http://schemas.microsoft.com/office/drawing/2014/main" xmlns="" id="{00000000-0008-0000-0200-0000FE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887" name="Text Box 2">
          <a:extLst>
            <a:ext uri="{FF2B5EF4-FFF2-40B4-BE49-F238E27FC236}">
              <a16:creationId xmlns:a16="http://schemas.microsoft.com/office/drawing/2014/main" xmlns="" id="{00000000-0008-0000-0200-0000FF16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888" name="Text Box 1">
          <a:extLst>
            <a:ext uri="{FF2B5EF4-FFF2-40B4-BE49-F238E27FC236}">
              <a16:creationId xmlns:a16="http://schemas.microsoft.com/office/drawing/2014/main" xmlns="" id="{00000000-0008-0000-0200-0000001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889" name="Text Box 2">
          <a:extLst>
            <a:ext uri="{FF2B5EF4-FFF2-40B4-BE49-F238E27FC236}">
              <a16:creationId xmlns:a16="http://schemas.microsoft.com/office/drawing/2014/main" xmlns="" id="{00000000-0008-0000-0200-0000011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890" name="Text Box 1">
          <a:extLst>
            <a:ext uri="{FF2B5EF4-FFF2-40B4-BE49-F238E27FC236}">
              <a16:creationId xmlns:a16="http://schemas.microsoft.com/office/drawing/2014/main" xmlns="" id="{00000000-0008-0000-0200-0000021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48542"/>
    <xdr:sp macro="" textlink="">
      <xdr:nvSpPr>
        <xdr:cNvPr id="5891" name="Text Box 2">
          <a:extLst>
            <a:ext uri="{FF2B5EF4-FFF2-40B4-BE49-F238E27FC236}">
              <a16:creationId xmlns:a16="http://schemas.microsoft.com/office/drawing/2014/main" xmlns="" id="{00000000-0008-0000-0200-000003170000}"/>
            </a:ext>
          </a:extLst>
        </xdr:cNvPr>
        <xdr:cNvSpPr txBox="1">
          <a:spLocks noChangeArrowheads="1"/>
        </xdr:cNvSpPr>
      </xdr:nvSpPr>
      <xdr:spPr bwMode="auto">
        <a:xfrm>
          <a:off x="7246620" y="119702580"/>
          <a:ext cx="77267" cy="34854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66736"/>
    <xdr:sp macro="" textlink="">
      <xdr:nvSpPr>
        <xdr:cNvPr id="5892" name="Text Box 4">
          <a:extLst>
            <a:ext uri="{FF2B5EF4-FFF2-40B4-BE49-F238E27FC236}">
              <a16:creationId xmlns:a16="http://schemas.microsoft.com/office/drawing/2014/main" xmlns="" id="{00000000-0008-0000-0200-000004170000}"/>
            </a:ext>
          </a:extLst>
        </xdr:cNvPr>
        <xdr:cNvSpPr txBox="1">
          <a:spLocks noChangeArrowheads="1"/>
        </xdr:cNvSpPr>
      </xdr:nvSpPr>
      <xdr:spPr bwMode="auto">
        <a:xfrm>
          <a:off x="7246620" y="119702580"/>
          <a:ext cx="58217" cy="3667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57211"/>
    <xdr:sp macro="" textlink="">
      <xdr:nvSpPr>
        <xdr:cNvPr id="5893" name="Text Box 1">
          <a:extLst>
            <a:ext uri="{FF2B5EF4-FFF2-40B4-BE49-F238E27FC236}">
              <a16:creationId xmlns:a16="http://schemas.microsoft.com/office/drawing/2014/main" xmlns="" id="{00000000-0008-0000-0200-000005170000}"/>
            </a:ext>
          </a:extLst>
        </xdr:cNvPr>
        <xdr:cNvSpPr txBox="1">
          <a:spLocks noChangeArrowheads="1"/>
        </xdr:cNvSpPr>
      </xdr:nvSpPr>
      <xdr:spPr bwMode="auto">
        <a:xfrm>
          <a:off x="7246620" y="119702580"/>
          <a:ext cx="58217" cy="3572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376261"/>
    <xdr:sp macro="" textlink="">
      <xdr:nvSpPr>
        <xdr:cNvPr id="5894" name="Text Box 4">
          <a:extLst>
            <a:ext uri="{FF2B5EF4-FFF2-40B4-BE49-F238E27FC236}">
              <a16:creationId xmlns:a16="http://schemas.microsoft.com/office/drawing/2014/main" xmlns="" id="{00000000-0008-0000-0200-000006170000}"/>
            </a:ext>
          </a:extLst>
        </xdr:cNvPr>
        <xdr:cNvSpPr txBox="1">
          <a:spLocks noChangeArrowheads="1"/>
        </xdr:cNvSpPr>
      </xdr:nvSpPr>
      <xdr:spPr bwMode="auto">
        <a:xfrm>
          <a:off x="7246620" y="119702580"/>
          <a:ext cx="58217" cy="37626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895" name="Text Box 1">
          <a:extLst>
            <a:ext uri="{FF2B5EF4-FFF2-40B4-BE49-F238E27FC236}">
              <a16:creationId xmlns:a16="http://schemas.microsoft.com/office/drawing/2014/main" xmlns="" id="{00000000-0008-0000-0200-0000071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896" name="Text Box 2">
          <a:extLst>
            <a:ext uri="{FF2B5EF4-FFF2-40B4-BE49-F238E27FC236}">
              <a16:creationId xmlns:a16="http://schemas.microsoft.com/office/drawing/2014/main" xmlns="" id="{00000000-0008-0000-0200-0000081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897" name="Text Box 1">
          <a:extLst>
            <a:ext uri="{FF2B5EF4-FFF2-40B4-BE49-F238E27FC236}">
              <a16:creationId xmlns:a16="http://schemas.microsoft.com/office/drawing/2014/main" xmlns="" id="{00000000-0008-0000-0200-0000091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898" name="Text Box 2">
          <a:extLst>
            <a:ext uri="{FF2B5EF4-FFF2-40B4-BE49-F238E27FC236}">
              <a16:creationId xmlns:a16="http://schemas.microsoft.com/office/drawing/2014/main" xmlns="" id="{00000000-0008-0000-0200-00000A1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899" name="Text Box 1">
          <a:extLst>
            <a:ext uri="{FF2B5EF4-FFF2-40B4-BE49-F238E27FC236}">
              <a16:creationId xmlns:a16="http://schemas.microsoft.com/office/drawing/2014/main" xmlns="" id="{00000000-0008-0000-0200-00000B17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900" name="Text Box 4">
          <a:extLst>
            <a:ext uri="{FF2B5EF4-FFF2-40B4-BE49-F238E27FC236}">
              <a16:creationId xmlns:a16="http://schemas.microsoft.com/office/drawing/2014/main" xmlns="" id="{00000000-0008-0000-0200-00000C17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5901" name="Text Box 1">
          <a:extLst>
            <a:ext uri="{FF2B5EF4-FFF2-40B4-BE49-F238E27FC236}">
              <a16:creationId xmlns:a16="http://schemas.microsoft.com/office/drawing/2014/main" xmlns="" id="{00000000-0008-0000-0200-00000D17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5902" name="Text Box 4">
          <a:extLst>
            <a:ext uri="{FF2B5EF4-FFF2-40B4-BE49-F238E27FC236}">
              <a16:creationId xmlns:a16="http://schemas.microsoft.com/office/drawing/2014/main" xmlns="" id="{00000000-0008-0000-0200-00000E17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903" name="Text Box 1">
          <a:extLst>
            <a:ext uri="{FF2B5EF4-FFF2-40B4-BE49-F238E27FC236}">
              <a16:creationId xmlns:a16="http://schemas.microsoft.com/office/drawing/2014/main" xmlns="" id="{00000000-0008-0000-0200-00000F17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904" name="Text Box 2">
          <a:extLst>
            <a:ext uri="{FF2B5EF4-FFF2-40B4-BE49-F238E27FC236}">
              <a16:creationId xmlns:a16="http://schemas.microsoft.com/office/drawing/2014/main" xmlns="" id="{00000000-0008-0000-0200-00001017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905" name="Text Box 1">
          <a:extLst>
            <a:ext uri="{FF2B5EF4-FFF2-40B4-BE49-F238E27FC236}">
              <a16:creationId xmlns:a16="http://schemas.microsoft.com/office/drawing/2014/main" xmlns="" id="{00000000-0008-0000-0200-00001117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442936"/>
    <xdr:sp macro="" textlink="">
      <xdr:nvSpPr>
        <xdr:cNvPr id="5906" name="Text Box 2">
          <a:extLst>
            <a:ext uri="{FF2B5EF4-FFF2-40B4-BE49-F238E27FC236}">
              <a16:creationId xmlns:a16="http://schemas.microsoft.com/office/drawing/2014/main" xmlns="" id="{00000000-0008-0000-0200-000012170000}"/>
            </a:ext>
          </a:extLst>
        </xdr:cNvPr>
        <xdr:cNvSpPr txBox="1">
          <a:spLocks noChangeArrowheads="1"/>
        </xdr:cNvSpPr>
      </xdr:nvSpPr>
      <xdr:spPr bwMode="auto">
        <a:xfrm>
          <a:off x="7246620" y="119702580"/>
          <a:ext cx="7726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86792" cy="302552"/>
    <xdr:sp macro="" textlink="">
      <xdr:nvSpPr>
        <xdr:cNvPr id="5907" name="Text Box 1">
          <a:extLst>
            <a:ext uri="{FF2B5EF4-FFF2-40B4-BE49-F238E27FC236}">
              <a16:creationId xmlns:a16="http://schemas.microsoft.com/office/drawing/2014/main" xmlns="" id="{00000000-0008-0000-0200-000013170000}"/>
            </a:ext>
          </a:extLst>
        </xdr:cNvPr>
        <xdr:cNvSpPr txBox="1">
          <a:spLocks noChangeArrowheads="1"/>
        </xdr:cNvSpPr>
      </xdr:nvSpPr>
      <xdr:spPr bwMode="auto">
        <a:xfrm>
          <a:off x="7246620" y="119702580"/>
          <a:ext cx="86792" cy="302552"/>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5908" name="Text Box 1">
          <a:extLst>
            <a:ext uri="{FF2B5EF4-FFF2-40B4-BE49-F238E27FC236}">
              <a16:creationId xmlns:a16="http://schemas.microsoft.com/office/drawing/2014/main" xmlns="" id="{00000000-0008-0000-0200-00001417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7169"/>
    <xdr:sp macro="" textlink="">
      <xdr:nvSpPr>
        <xdr:cNvPr id="5909" name="Text Box 4">
          <a:extLst>
            <a:ext uri="{FF2B5EF4-FFF2-40B4-BE49-F238E27FC236}">
              <a16:creationId xmlns:a16="http://schemas.microsoft.com/office/drawing/2014/main" xmlns="" id="{00000000-0008-0000-0200-000015170000}"/>
            </a:ext>
          </a:extLst>
        </xdr:cNvPr>
        <xdr:cNvSpPr txBox="1">
          <a:spLocks noChangeArrowheads="1"/>
        </xdr:cNvSpPr>
      </xdr:nvSpPr>
      <xdr:spPr bwMode="auto">
        <a:xfrm>
          <a:off x="7246620" y="119702580"/>
          <a:ext cx="58217" cy="447169"/>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42936"/>
    <xdr:sp macro="" textlink="">
      <xdr:nvSpPr>
        <xdr:cNvPr id="5910" name="Text Box 1">
          <a:extLst>
            <a:ext uri="{FF2B5EF4-FFF2-40B4-BE49-F238E27FC236}">
              <a16:creationId xmlns:a16="http://schemas.microsoft.com/office/drawing/2014/main" xmlns="" id="{00000000-0008-0000-0200-000016170000}"/>
            </a:ext>
          </a:extLst>
        </xdr:cNvPr>
        <xdr:cNvSpPr txBox="1">
          <a:spLocks noChangeArrowheads="1"/>
        </xdr:cNvSpPr>
      </xdr:nvSpPr>
      <xdr:spPr bwMode="auto">
        <a:xfrm>
          <a:off x="7246620" y="119702580"/>
          <a:ext cx="58217" cy="4429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56694"/>
    <xdr:sp macro="" textlink="">
      <xdr:nvSpPr>
        <xdr:cNvPr id="5911" name="Text Box 4">
          <a:extLst>
            <a:ext uri="{FF2B5EF4-FFF2-40B4-BE49-F238E27FC236}">
              <a16:creationId xmlns:a16="http://schemas.microsoft.com/office/drawing/2014/main" xmlns="" id="{00000000-0008-0000-0200-000017170000}"/>
            </a:ext>
          </a:extLst>
        </xdr:cNvPr>
        <xdr:cNvSpPr txBox="1">
          <a:spLocks noChangeArrowheads="1"/>
        </xdr:cNvSpPr>
      </xdr:nvSpPr>
      <xdr:spPr bwMode="auto">
        <a:xfrm>
          <a:off x="7246620" y="119702580"/>
          <a:ext cx="58217" cy="456694"/>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912" name="Text Box 1">
          <a:extLst>
            <a:ext uri="{FF2B5EF4-FFF2-40B4-BE49-F238E27FC236}">
              <a16:creationId xmlns:a16="http://schemas.microsoft.com/office/drawing/2014/main" xmlns="" id="{00000000-0008-0000-0200-00001817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14361"/>
    <xdr:sp macro="" textlink="">
      <xdr:nvSpPr>
        <xdr:cNvPr id="5913" name="Text Box 4">
          <a:extLst>
            <a:ext uri="{FF2B5EF4-FFF2-40B4-BE49-F238E27FC236}">
              <a16:creationId xmlns:a16="http://schemas.microsoft.com/office/drawing/2014/main" xmlns="" id="{00000000-0008-0000-0200-000019170000}"/>
            </a:ext>
          </a:extLst>
        </xdr:cNvPr>
        <xdr:cNvSpPr txBox="1">
          <a:spLocks noChangeArrowheads="1"/>
        </xdr:cNvSpPr>
      </xdr:nvSpPr>
      <xdr:spPr bwMode="auto">
        <a:xfrm>
          <a:off x="7246620" y="119702580"/>
          <a:ext cx="58217" cy="414361"/>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04836"/>
    <xdr:sp macro="" textlink="">
      <xdr:nvSpPr>
        <xdr:cNvPr id="5914" name="Text Box 1">
          <a:extLst>
            <a:ext uri="{FF2B5EF4-FFF2-40B4-BE49-F238E27FC236}">
              <a16:creationId xmlns:a16="http://schemas.microsoft.com/office/drawing/2014/main" xmlns="" id="{00000000-0008-0000-0200-00001A170000}"/>
            </a:ext>
          </a:extLst>
        </xdr:cNvPr>
        <xdr:cNvSpPr txBox="1">
          <a:spLocks noChangeArrowheads="1"/>
        </xdr:cNvSpPr>
      </xdr:nvSpPr>
      <xdr:spPr bwMode="auto">
        <a:xfrm>
          <a:off x="7246620" y="119702580"/>
          <a:ext cx="58217" cy="404836"/>
        </a:xfrm>
        <a:prstGeom prst="rect">
          <a:avLst/>
        </a:prstGeom>
        <a:noFill/>
        <a:ln w="9525">
          <a:noFill/>
          <a:miter lim="800000"/>
          <a:headEnd/>
          <a:tailEnd/>
        </a:ln>
      </xdr:spPr>
    </xdr:sp>
    <xdr:clientData/>
  </xdr:oneCellAnchor>
  <xdr:oneCellAnchor>
    <xdr:from>
      <xdr:col>13</xdr:col>
      <xdr:colOff>1219200</xdr:colOff>
      <xdr:row>24</xdr:row>
      <xdr:rowOff>0</xdr:rowOff>
    </xdr:from>
    <xdr:ext cx="58217" cy="423886"/>
    <xdr:sp macro="" textlink="">
      <xdr:nvSpPr>
        <xdr:cNvPr id="5915" name="Text Box 4">
          <a:extLst>
            <a:ext uri="{FF2B5EF4-FFF2-40B4-BE49-F238E27FC236}">
              <a16:creationId xmlns:a16="http://schemas.microsoft.com/office/drawing/2014/main" xmlns="" id="{00000000-0008-0000-0200-00001B170000}"/>
            </a:ext>
          </a:extLst>
        </xdr:cNvPr>
        <xdr:cNvSpPr txBox="1">
          <a:spLocks noChangeArrowheads="1"/>
        </xdr:cNvSpPr>
      </xdr:nvSpPr>
      <xdr:spPr bwMode="auto">
        <a:xfrm>
          <a:off x="7246620" y="119702580"/>
          <a:ext cx="58217" cy="423886"/>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916" name="Text Box 1">
          <a:extLst>
            <a:ext uri="{FF2B5EF4-FFF2-40B4-BE49-F238E27FC236}">
              <a16:creationId xmlns:a16="http://schemas.microsoft.com/office/drawing/2014/main" xmlns="" id="{00000000-0008-0000-0200-00001C1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917" name="Text Box 2">
          <a:extLst>
            <a:ext uri="{FF2B5EF4-FFF2-40B4-BE49-F238E27FC236}">
              <a16:creationId xmlns:a16="http://schemas.microsoft.com/office/drawing/2014/main" xmlns="" id="{00000000-0008-0000-0200-00001D1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918" name="Text Box 1">
          <a:extLst>
            <a:ext uri="{FF2B5EF4-FFF2-40B4-BE49-F238E27FC236}">
              <a16:creationId xmlns:a16="http://schemas.microsoft.com/office/drawing/2014/main" xmlns="" id="{00000000-0008-0000-0200-00001E1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13</xdr:col>
      <xdr:colOff>1524000</xdr:colOff>
      <xdr:row>24</xdr:row>
      <xdr:rowOff>0</xdr:rowOff>
    </xdr:from>
    <xdr:ext cx="77267" cy="395311"/>
    <xdr:sp macro="" textlink="">
      <xdr:nvSpPr>
        <xdr:cNvPr id="5919" name="Text Box 2">
          <a:extLst>
            <a:ext uri="{FF2B5EF4-FFF2-40B4-BE49-F238E27FC236}">
              <a16:creationId xmlns:a16="http://schemas.microsoft.com/office/drawing/2014/main" xmlns="" id="{00000000-0008-0000-0200-00001F170000}"/>
            </a:ext>
          </a:extLst>
        </xdr:cNvPr>
        <xdr:cNvSpPr txBox="1">
          <a:spLocks noChangeArrowheads="1"/>
        </xdr:cNvSpPr>
      </xdr:nvSpPr>
      <xdr:spPr bwMode="auto">
        <a:xfrm>
          <a:off x="7246620" y="119702580"/>
          <a:ext cx="77267"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5920" name="Text Box 1">
          <a:extLst>
            <a:ext uri="{FF2B5EF4-FFF2-40B4-BE49-F238E27FC236}">
              <a16:creationId xmlns:a16="http://schemas.microsoft.com/office/drawing/2014/main" xmlns="" id="{00000000-0008-0000-0200-00002017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9967"/>
    <xdr:sp macro="" textlink="">
      <xdr:nvSpPr>
        <xdr:cNvPr id="5921" name="Text Box 4">
          <a:extLst>
            <a:ext uri="{FF2B5EF4-FFF2-40B4-BE49-F238E27FC236}">
              <a16:creationId xmlns:a16="http://schemas.microsoft.com/office/drawing/2014/main" xmlns="" id="{00000000-0008-0000-0200-000021170000}"/>
            </a:ext>
          </a:extLst>
        </xdr:cNvPr>
        <xdr:cNvSpPr txBox="1">
          <a:spLocks noChangeArrowheads="1"/>
        </xdr:cNvSpPr>
      </xdr:nvSpPr>
      <xdr:spPr bwMode="auto">
        <a:xfrm>
          <a:off x="7246620" y="119702580"/>
          <a:ext cx="61911" cy="319967"/>
        </a:xfrm>
        <a:prstGeom prst="rect">
          <a:avLst/>
        </a:prstGeom>
        <a:noFill/>
        <a:ln w="9525">
          <a:noFill/>
          <a:miter lim="800000"/>
          <a:headEnd/>
          <a:tailEnd/>
        </a:ln>
      </xdr:spPr>
    </xdr:sp>
    <xdr:clientData/>
  </xdr:oneCellAnchor>
  <xdr:oneCellAnchor>
    <xdr:from>
      <xdr:col>14</xdr:col>
      <xdr:colOff>0</xdr:colOff>
      <xdr:row>24</xdr:row>
      <xdr:rowOff>0</xdr:rowOff>
    </xdr:from>
    <xdr:ext cx="61911" cy="313613"/>
    <xdr:sp macro="" textlink="">
      <xdr:nvSpPr>
        <xdr:cNvPr id="5922" name="Text Box 1">
          <a:extLst>
            <a:ext uri="{FF2B5EF4-FFF2-40B4-BE49-F238E27FC236}">
              <a16:creationId xmlns:a16="http://schemas.microsoft.com/office/drawing/2014/main" xmlns="" id="{00000000-0008-0000-0200-000022170000}"/>
            </a:ext>
          </a:extLst>
        </xdr:cNvPr>
        <xdr:cNvSpPr txBox="1">
          <a:spLocks noChangeArrowheads="1"/>
        </xdr:cNvSpPr>
      </xdr:nvSpPr>
      <xdr:spPr bwMode="auto">
        <a:xfrm>
          <a:off x="7246620" y="119702580"/>
          <a:ext cx="61911" cy="313613"/>
        </a:xfrm>
        <a:prstGeom prst="rect">
          <a:avLst/>
        </a:prstGeom>
        <a:noFill/>
        <a:ln w="9525">
          <a:noFill/>
          <a:miter lim="800000"/>
          <a:headEnd/>
          <a:tailEnd/>
        </a:ln>
      </xdr:spPr>
    </xdr:sp>
    <xdr:clientData/>
  </xdr:oneCellAnchor>
  <xdr:oneCellAnchor>
    <xdr:from>
      <xdr:col>14</xdr:col>
      <xdr:colOff>0</xdr:colOff>
      <xdr:row>24</xdr:row>
      <xdr:rowOff>0</xdr:rowOff>
    </xdr:from>
    <xdr:ext cx="61911" cy="329492"/>
    <xdr:sp macro="" textlink="">
      <xdr:nvSpPr>
        <xdr:cNvPr id="5923" name="Text Box 4">
          <a:extLst>
            <a:ext uri="{FF2B5EF4-FFF2-40B4-BE49-F238E27FC236}">
              <a16:creationId xmlns:a16="http://schemas.microsoft.com/office/drawing/2014/main" xmlns="" id="{00000000-0008-0000-0200-000023170000}"/>
            </a:ext>
          </a:extLst>
        </xdr:cNvPr>
        <xdr:cNvSpPr txBox="1">
          <a:spLocks noChangeArrowheads="1"/>
        </xdr:cNvSpPr>
      </xdr:nvSpPr>
      <xdr:spPr bwMode="auto">
        <a:xfrm>
          <a:off x="7246620" y="119702580"/>
          <a:ext cx="61911" cy="32949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924" name="Text Box 1">
          <a:extLst>
            <a:ext uri="{FF2B5EF4-FFF2-40B4-BE49-F238E27FC236}">
              <a16:creationId xmlns:a16="http://schemas.microsoft.com/office/drawing/2014/main" xmlns="" id="{00000000-0008-0000-0200-00002417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925" name="Text Box 2">
          <a:extLst>
            <a:ext uri="{FF2B5EF4-FFF2-40B4-BE49-F238E27FC236}">
              <a16:creationId xmlns:a16="http://schemas.microsoft.com/office/drawing/2014/main" xmlns="" id="{00000000-0008-0000-0200-00002517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926" name="Text Box 1">
          <a:extLst>
            <a:ext uri="{FF2B5EF4-FFF2-40B4-BE49-F238E27FC236}">
              <a16:creationId xmlns:a16="http://schemas.microsoft.com/office/drawing/2014/main" xmlns="" id="{00000000-0008-0000-0200-00002617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927" name="Text Box 2">
          <a:extLst>
            <a:ext uri="{FF2B5EF4-FFF2-40B4-BE49-F238E27FC236}">
              <a16:creationId xmlns:a16="http://schemas.microsoft.com/office/drawing/2014/main" xmlns="" id="{00000000-0008-0000-0200-00002717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928" name="Text Box 1">
          <a:extLst>
            <a:ext uri="{FF2B5EF4-FFF2-40B4-BE49-F238E27FC236}">
              <a16:creationId xmlns:a16="http://schemas.microsoft.com/office/drawing/2014/main" xmlns="" id="{00000000-0008-0000-0200-00002817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929" name="Text Box 2">
          <a:extLst>
            <a:ext uri="{FF2B5EF4-FFF2-40B4-BE49-F238E27FC236}">
              <a16:creationId xmlns:a16="http://schemas.microsoft.com/office/drawing/2014/main" xmlns="" id="{00000000-0008-0000-0200-00002917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930" name="Text Box 1">
          <a:extLst>
            <a:ext uri="{FF2B5EF4-FFF2-40B4-BE49-F238E27FC236}">
              <a16:creationId xmlns:a16="http://schemas.microsoft.com/office/drawing/2014/main" xmlns="" id="{00000000-0008-0000-0200-00002A17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80961" cy="348542"/>
    <xdr:sp macro="" textlink="">
      <xdr:nvSpPr>
        <xdr:cNvPr id="5931" name="Text Box 2">
          <a:extLst>
            <a:ext uri="{FF2B5EF4-FFF2-40B4-BE49-F238E27FC236}">
              <a16:creationId xmlns:a16="http://schemas.microsoft.com/office/drawing/2014/main" xmlns="" id="{00000000-0008-0000-0200-00002B170000}"/>
            </a:ext>
          </a:extLst>
        </xdr:cNvPr>
        <xdr:cNvSpPr txBox="1">
          <a:spLocks noChangeArrowheads="1"/>
        </xdr:cNvSpPr>
      </xdr:nvSpPr>
      <xdr:spPr bwMode="auto">
        <a:xfrm>
          <a:off x="7246620" y="119702580"/>
          <a:ext cx="80961" cy="348542"/>
        </a:xfrm>
        <a:prstGeom prst="rect">
          <a:avLst/>
        </a:prstGeom>
        <a:noFill/>
        <a:ln w="9525">
          <a:noFill/>
          <a:miter lim="800000"/>
          <a:headEnd/>
          <a:tailEnd/>
        </a:ln>
      </xdr:spPr>
    </xdr:sp>
    <xdr:clientData/>
  </xdr:oneCellAnchor>
  <xdr:oneCellAnchor>
    <xdr:from>
      <xdr:col>14</xdr:col>
      <xdr:colOff>0</xdr:colOff>
      <xdr:row>24</xdr:row>
      <xdr:rowOff>0</xdr:rowOff>
    </xdr:from>
    <xdr:ext cx="61911" cy="366736"/>
    <xdr:sp macro="" textlink="">
      <xdr:nvSpPr>
        <xdr:cNvPr id="5932" name="Text Box 4">
          <a:extLst>
            <a:ext uri="{FF2B5EF4-FFF2-40B4-BE49-F238E27FC236}">
              <a16:creationId xmlns:a16="http://schemas.microsoft.com/office/drawing/2014/main" xmlns="" id="{00000000-0008-0000-0200-00002C170000}"/>
            </a:ext>
          </a:extLst>
        </xdr:cNvPr>
        <xdr:cNvSpPr txBox="1">
          <a:spLocks noChangeArrowheads="1"/>
        </xdr:cNvSpPr>
      </xdr:nvSpPr>
      <xdr:spPr bwMode="auto">
        <a:xfrm>
          <a:off x="7246620" y="119702580"/>
          <a:ext cx="61911" cy="366736"/>
        </a:xfrm>
        <a:prstGeom prst="rect">
          <a:avLst/>
        </a:prstGeom>
        <a:noFill/>
        <a:ln w="9525">
          <a:noFill/>
          <a:miter lim="800000"/>
          <a:headEnd/>
          <a:tailEnd/>
        </a:ln>
      </xdr:spPr>
    </xdr:sp>
    <xdr:clientData/>
  </xdr:oneCellAnchor>
  <xdr:oneCellAnchor>
    <xdr:from>
      <xdr:col>14</xdr:col>
      <xdr:colOff>0</xdr:colOff>
      <xdr:row>24</xdr:row>
      <xdr:rowOff>0</xdr:rowOff>
    </xdr:from>
    <xdr:ext cx="61911" cy="357211"/>
    <xdr:sp macro="" textlink="">
      <xdr:nvSpPr>
        <xdr:cNvPr id="5933" name="Text Box 1">
          <a:extLst>
            <a:ext uri="{FF2B5EF4-FFF2-40B4-BE49-F238E27FC236}">
              <a16:creationId xmlns:a16="http://schemas.microsoft.com/office/drawing/2014/main" xmlns="" id="{00000000-0008-0000-0200-00002D170000}"/>
            </a:ext>
          </a:extLst>
        </xdr:cNvPr>
        <xdr:cNvSpPr txBox="1">
          <a:spLocks noChangeArrowheads="1"/>
        </xdr:cNvSpPr>
      </xdr:nvSpPr>
      <xdr:spPr bwMode="auto">
        <a:xfrm>
          <a:off x="7246620" y="119702580"/>
          <a:ext cx="61911" cy="357211"/>
        </a:xfrm>
        <a:prstGeom prst="rect">
          <a:avLst/>
        </a:prstGeom>
        <a:noFill/>
        <a:ln w="9525">
          <a:noFill/>
          <a:miter lim="800000"/>
          <a:headEnd/>
          <a:tailEnd/>
        </a:ln>
      </xdr:spPr>
    </xdr:sp>
    <xdr:clientData/>
  </xdr:oneCellAnchor>
  <xdr:oneCellAnchor>
    <xdr:from>
      <xdr:col>14</xdr:col>
      <xdr:colOff>0</xdr:colOff>
      <xdr:row>24</xdr:row>
      <xdr:rowOff>0</xdr:rowOff>
    </xdr:from>
    <xdr:ext cx="61911" cy="376261"/>
    <xdr:sp macro="" textlink="">
      <xdr:nvSpPr>
        <xdr:cNvPr id="5934" name="Text Box 4">
          <a:extLst>
            <a:ext uri="{FF2B5EF4-FFF2-40B4-BE49-F238E27FC236}">
              <a16:creationId xmlns:a16="http://schemas.microsoft.com/office/drawing/2014/main" xmlns="" id="{00000000-0008-0000-0200-00002E170000}"/>
            </a:ext>
          </a:extLst>
        </xdr:cNvPr>
        <xdr:cNvSpPr txBox="1">
          <a:spLocks noChangeArrowheads="1"/>
        </xdr:cNvSpPr>
      </xdr:nvSpPr>
      <xdr:spPr bwMode="auto">
        <a:xfrm>
          <a:off x="7246620" y="119702580"/>
          <a:ext cx="61911" cy="37626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935" name="Text Box 1">
          <a:extLst>
            <a:ext uri="{FF2B5EF4-FFF2-40B4-BE49-F238E27FC236}">
              <a16:creationId xmlns:a16="http://schemas.microsoft.com/office/drawing/2014/main" xmlns="" id="{00000000-0008-0000-0200-00002F17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936" name="Text Box 2">
          <a:extLst>
            <a:ext uri="{FF2B5EF4-FFF2-40B4-BE49-F238E27FC236}">
              <a16:creationId xmlns:a16="http://schemas.microsoft.com/office/drawing/2014/main" xmlns="" id="{00000000-0008-0000-0200-00003017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937" name="Text Box 1">
          <a:extLst>
            <a:ext uri="{FF2B5EF4-FFF2-40B4-BE49-F238E27FC236}">
              <a16:creationId xmlns:a16="http://schemas.microsoft.com/office/drawing/2014/main" xmlns="" id="{00000000-0008-0000-0200-00003117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938" name="Text Box 2">
          <a:extLst>
            <a:ext uri="{FF2B5EF4-FFF2-40B4-BE49-F238E27FC236}">
              <a16:creationId xmlns:a16="http://schemas.microsoft.com/office/drawing/2014/main" xmlns="" id="{00000000-0008-0000-0200-00003217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939" name="Text Box 1">
          <a:extLst>
            <a:ext uri="{FF2B5EF4-FFF2-40B4-BE49-F238E27FC236}">
              <a16:creationId xmlns:a16="http://schemas.microsoft.com/office/drawing/2014/main" xmlns="" id="{00000000-0008-0000-0200-00003317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940" name="Text Box 4">
          <a:extLst>
            <a:ext uri="{FF2B5EF4-FFF2-40B4-BE49-F238E27FC236}">
              <a16:creationId xmlns:a16="http://schemas.microsoft.com/office/drawing/2014/main" xmlns="" id="{00000000-0008-0000-0200-00003417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941" name="Text Box 1">
          <a:extLst>
            <a:ext uri="{FF2B5EF4-FFF2-40B4-BE49-F238E27FC236}">
              <a16:creationId xmlns:a16="http://schemas.microsoft.com/office/drawing/2014/main" xmlns="" id="{00000000-0008-0000-0200-00003517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942" name="Text Box 4">
          <a:extLst>
            <a:ext uri="{FF2B5EF4-FFF2-40B4-BE49-F238E27FC236}">
              <a16:creationId xmlns:a16="http://schemas.microsoft.com/office/drawing/2014/main" xmlns="" id="{00000000-0008-0000-0200-00003617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943" name="Text Box 1">
          <a:extLst>
            <a:ext uri="{FF2B5EF4-FFF2-40B4-BE49-F238E27FC236}">
              <a16:creationId xmlns:a16="http://schemas.microsoft.com/office/drawing/2014/main" xmlns="" id="{00000000-0008-0000-0200-00003717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944" name="Text Box 2">
          <a:extLst>
            <a:ext uri="{FF2B5EF4-FFF2-40B4-BE49-F238E27FC236}">
              <a16:creationId xmlns:a16="http://schemas.microsoft.com/office/drawing/2014/main" xmlns="" id="{00000000-0008-0000-0200-00003817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945" name="Text Box 1">
          <a:extLst>
            <a:ext uri="{FF2B5EF4-FFF2-40B4-BE49-F238E27FC236}">
              <a16:creationId xmlns:a16="http://schemas.microsoft.com/office/drawing/2014/main" xmlns="" id="{00000000-0008-0000-0200-00003917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80961" cy="442936"/>
    <xdr:sp macro="" textlink="">
      <xdr:nvSpPr>
        <xdr:cNvPr id="5946" name="Text Box 2">
          <a:extLst>
            <a:ext uri="{FF2B5EF4-FFF2-40B4-BE49-F238E27FC236}">
              <a16:creationId xmlns:a16="http://schemas.microsoft.com/office/drawing/2014/main" xmlns="" id="{00000000-0008-0000-0200-00003A170000}"/>
            </a:ext>
          </a:extLst>
        </xdr:cNvPr>
        <xdr:cNvSpPr txBox="1">
          <a:spLocks noChangeArrowheads="1"/>
        </xdr:cNvSpPr>
      </xdr:nvSpPr>
      <xdr:spPr bwMode="auto">
        <a:xfrm>
          <a:off x="7246620" y="119702580"/>
          <a:ext cx="80961" cy="442936"/>
        </a:xfrm>
        <a:prstGeom prst="rect">
          <a:avLst/>
        </a:prstGeom>
        <a:noFill/>
        <a:ln w="9525">
          <a:noFill/>
          <a:miter lim="800000"/>
          <a:headEnd/>
          <a:tailEnd/>
        </a:ln>
      </xdr:spPr>
    </xdr:sp>
    <xdr:clientData/>
  </xdr:oneCellAnchor>
  <xdr:oneCellAnchor>
    <xdr:from>
      <xdr:col>14</xdr:col>
      <xdr:colOff>0</xdr:colOff>
      <xdr:row>24</xdr:row>
      <xdr:rowOff>0</xdr:rowOff>
    </xdr:from>
    <xdr:ext cx="90486" cy="302552"/>
    <xdr:sp macro="" textlink="">
      <xdr:nvSpPr>
        <xdr:cNvPr id="5947" name="Text Box 1">
          <a:extLst>
            <a:ext uri="{FF2B5EF4-FFF2-40B4-BE49-F238E27FC236}">
              <a16:creationId xmlns:a16="http://schemas.microsoft.com/office/drawing/2014/main" xmlns="" id="{00000000-0008-0000-0200-00003B170000}"/>
            </a:ext>
          </a:extLst>
        </xdr:cNvPr>
        <xdr:cNvSpPr txBox="1">
          <a:spLocks noChangeArrowheads="1"/>
        </xdr:cNvSpPr>
      </xdr:nvSpPr>
      <xdr:spPr bwMode="auto">
        <a:xfrm>
          <a:off x="7246620" y="119702580"/>
          <a:ext cx="90486" cy="302552"/>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5948" name="Text Box 1">
          <a:extLst>
            <a:ext uri="{FF2B5EF4-FFF2-40B4-BE49-F238E27FC236}">
              <a16:creationId xmlns:a16="http://schemas.microsoft.com/office/drawing/2014/main" xmlns="" id="{00000000-0008-0000-0200-00003C17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7169"/>
    <xdr:sp macro="" textlink="">
      <xdr:nvSpPr>
        <xdr:cNvPr id="5949" name="Text Box 4">
          <a:extLst>
            <a:ext uri="{FF2B5EF4-FFF2-40B4-BE49-F238E27FC236}">
              <a16:creationId xmlns:a16="http://schemas.microsoft.com/office/drawing/2014/main" xmlns="" id="{00000000-0008-0000-0200-00003D170000}"/>
            </a:ext>
          </a:extLst>
        </xdr:cNvPr>
        <xdr:cNvSpPr txBox="1">
          <a:spLocks noChangeArrowheads="1"/>
        </xdr:cNvSpPr>
      </xdr:nvSpPr>
      <xdr:spPr bwMode="auto">
        <a:xfrm>
          <a:off x="7246620" y="119702580"/>
          <a:ext cx="61911" cy="447169"/>
        </a:xfrm>
        <a:prstGeom prst="rect">
          <a:avLst/>
        </a:prstGeom>
        <a:noFill/>
        <a:ln w="9525">
          <a:noFill/>
          <a:miter lim="800000"/>
          <a:headEnd/>
          <a:tailEnd/>
        </a:ln>
      </xdr:spPr>
    </xdr:sp>
    <xdr:clientData/>
  </xdr:oneCellAnchor>
  <xdr:oneCellAnchor>
    <xdr:from>
      <xdr:col>14</xdr:col>
      <xdr:colOff>0</xdr:colOff>
      <xdr:row>24</xdr:row>
      <xdr:rowOff>0</xdr:rowOff>
    </xdr:from>
    <xdr:ext cx="61911" cy="442936"/>
    <xdr:sp macro="" textlink="">
      <xdr:nvSpPr>
        <xdr:cNvPr id="5950" name="Text Box 1">
          <a:extLst>
            <a:ext uri="{FF2B5EF4-FFF2-40B4-BE49-F238E27FC236}">
              <a16:creationId xmlns:a16="http://schemas.microsoft.com/office/drawing/2014/main" xmlns="" id="{00000000-0008-0000-0200-00003E170000}"/>
            </a:ext>
          </a:extLst>
        </xdr:cNvPr>
        <xdr:cNvSpPr txBox="1">
          <a:spLocks noChangeArrowheads="1"/>
        </xdr:cNvSpPr>
      </xdr:nvSpPr>
      <xdr:spPr bwMode="auto">
        <a:xfrm>
          <a:off x="7246620" y="119702580"/>
          <a:ext cx="61911" cy="442936"/>
        </a:xfrm>
        <a:prstGeom prst="rect">
          <a:avLst/>
        </a:prstGeom>
        <a:noFill/>
        <a:ln w="9525">
          <a:noFill/>
          <a:miter lim="800000"/>
          <a:headEnd/>
          <a:tailEnd/>
        </a:ln>
      </xdr:spPr>
    </xdr:sp>
    <xdr:clientData/>
  </xdr:oneCellAnchor>
  <xdr:oneCellAnchor>
    <xdr:from>
      <xdr:col>14</xdr:col>
      <xdr:colOff>0</xdr:colOff>
      <xdr:row>24</xdr:row>
      <xdr:rowOff>0</xdr:rowOff>
    </xdr:from>
    <xdr:ext cx="61911" cy="456694"/>
    <xdr:sp macro="" textlink="">
      <xdr:nvSpPr>
        <xdr:cNvPr id="5951" name="Text Box 4">
          <a:extLst>
            <a:ext uri="{FF2B5EF4-FFF2-40B4-BE49-F238E27FC236}">
              <a16:creationId xmlns:a16="http://schemas.microsoft.com/office/drawing/2014/main" xmlns="" id="{00000000-0008-0000-0200-00003F170000}"/>
            </a:ext>
          </a:extLst>
        </xdr:cNvPr>
        <xdr:cNvSpPr txBox="1">
          <a:spLocks noChangeArrowheads="1"/>
        </xdr:cNvSpPr>
      </xdr:nvSpPr>
      <xdr:spPr bwMode="auto">
        <a:xfrm>
          <a:off x="7246620" y="119702580"/>
          <a:ext cx="61911" cy="456694"/>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952" name="Text Box 1">
          <a:extLst>
            <a:ext uri="{FF2B5EF4-FFF2-40B4-BE49-F238E27FC236}">
              <a16:creationId xmlns:a16="http://schemas.microsoft.com/office/drawing/2014/main" xmlns="" id="{00000000-0008-0000-0200-00004017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14361"/>
    <xdr:sp macro="" textlink="">
      <xdr:nvSpPr>
        <xdr:cNvPr id="5953" name="Text Box 4">
          <a:extLst>
            <a:ext uri="{FF2B5EF4-FFF2-40B4-BE49-F238E27FC236}">
              <a16:creationId xmlns:a16="http://schemas.microsoft.com/office/drawing/2014/main" xmlns="" id="{00000000-0008-0000-0200-000041170000}"/>
            </a:ext>
          </a:extLst>
        </xdr:cNvPr>
        <xdr:cNvSpPr txBox="1">
          <a:spLocks noChangeArrowheads="1"/>
        </xdr:cNvSpPr>
      </xdr:nvSpPr>
      <xdr:spPr bwMode="auto">
        <a:xfrm>
          <a:off x="7246620" y="119702580"/>
          <a:ext cx="61911" cy="414361"/>
        </a:xfrm>
        <a:prstGeom prst="rect">
          <a:avLst/>
        </a:prstGeom>
        <a:noFill/>
        <a:ln w="9525">
          <a:noFill/>
          <a:miter lim="800000"/>
          <a:headEnd/>
          <a:tailEnd/>
        </a:ln>
      </xdr:spPr>
    </xdr:sp>
    <xdr:clientData/>
  </xdr:oneCellAnchor>
  <xdr:oneCellAnchor>
    <xdr:from>
      <xdr:col>14</xdr:col>
      <xdr:colOff>0</xdr:colOff>
      <xdr:row>24</xdr:row>
      <xdr:rowOff>0</xdr:rowOff>
    </xdr:from>
    <xdr:ext cx="61911" cy="404836"/>
    <xdr:sp macro="" textlink="">
      <xdr:nvSpPr>
        <xdr:cNvPr id="5954" name="Text Box 1">
          <a:extLst>
            <a:ext uri="{FF2B5EF4-FFF2-40B4-BE49-F238E27FC236}">
              <a16:creationId xmlns:a16="http://schemas.microsoft.com/office/drawing/2014/main" xmlns="" id="{00000000-0008-0000-0200-000042170000}"/>
            </a:ext>
          </a:extLst>
        </xdr:cNvPr>
        <xdr:cNvSpPr txBox="1">
          <a:spLocks noChangeArrowheads="1"/>
        </xdr:cNvSpPr>
      </xdr:nvSpPr>
      <xdr:spPr bwMode="auto">
        <a:xfrm>
          <a:off x="7246620" y="119702580"/>
          <a:ext cx="61911" cy="404836"/>
        </a:xfrm>
        <a:prstGeom prst="rect">
          <a:avLst/>
        </a:prstGeom>
        <a:noFill/>
        <a:ln w="9525">
          <a:noFill/>
          <a:miter lim="800000"/>
          <a:headEnd/>
          <a:tailEnd/>
        </a:ln>
      </xdr:spPr>
    </xdr:sp>
    <xdr:clientData/>
  </xdr:oneCellAnchor>
  <xdr:oneCellAnchor>
    <xdr:from>
      <xdr:col>14</xdr:col>
      <xdr:colOff>0</xdr:colOff>
      <xdr:row>24</xdr:row>
      <xdr:rowOff>0</xdr:rowOff>
    </xdr:from>
    <xdr:ext cx="61911" cy="423886"/>
    <xdr:sp macro="" textlink="">
      <xdr:nvSpPr>
        <xdr:cNvPr id="5955" name="Text Box 4">
          <a:extLst>
            <a:ext uri="{FF2B5EF4-FFF2-40B4-BE49-F238E27FC236}">
              <a16:creationId xmlns:a16="http://schemas.microsoft.com/office/drawing/2014/main" xmlns="" id="{00000000-0008-0000-0200-000043170000}"/>
            </a:ext>
          </a:extLst>
        </xdr:cNvPr>
        <xdr:cNvSpPr txBox="1">
          <a:spLocks noChangeArrowheads="1"/>
        </xdr:cNvSpPr>
      </xdr:nvSpPr>
      <xdr:spPr bwMode="auto">
        <a:xfrm>
          <a:off x="7246620" y="119702580"/>
          <a:ext cx="61911" cy="423886"/>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956" name="Text Box 1">
          <a:extLst>
            <a:ext uri="{FF2B5EF4-FFF2-40B4-BE49-F238E27FC236}">
              <a16:creationId xmlns:a16="http://schemas.microsoft.com/office/drawing/2014/main" xmlns="" id="{00000000-0008-0000-0200-00004417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957" name="Text Box 2">
          <a:extLst>
            <a:ext uri="{FF2B5EF4-FFF2-40B4-BE49-F238E27FC236}">
              <a16:creationId xmlns:a16="http://schemas.microsoft.com/office/drawing/2014/main" xmlns="" id="{00000000-0008-0000-0200-00004517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958" name="Text Box 1">
          <a:extLst>
            <a:ext uri="{FF2B5EF4-FFF2-40B4-BE49-F238E27FC236}">
              <a16:creationId xmlns:a16="http://schemas.microsoft.com/office/drawing/2014/main" xmlns="" id="{00000000-0008-0000-0200-00004617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14</xdr:col>
      <xdr:colOff>0</xdr:colOff>
      <xdr:row>24</xdr:row>
      <xdr:rowOff>0</xdr:rowOff>
    </xdr:from>
    <xdr:ext cx="80961" cy="395311"/>
    <xdr:sp macro="" textlink="">
      <xdr:nvSpPr>
        <xdr:cNvPr id="5959" name="Text Box 2">
          <a:extLst>
            <a:ext uri="{FF2B5EF4-FFF2-40B4-BE49-F238E27FC236}">
              <a16:creationId xmlns:a16="http://schemas.microsoft.com/office/drawing/2014/main" xmlns="" id="{00000000-0008-0000-0200-000047170000}"/>
            </a:ext>
          </a:extLst>
        </xdr:cNvPr>
        <xdr:cNvSpPr txBox="1">
          <a:spLocks noChangeArrowheads="1"/>
        </xdr:cNvSpPr>
      </xdr:nvSpPr>
      <xdr:spPr bwMode="auto">
        <a:xfrm>
          <a:off x="7246620" y="119702580"/>
          <a:ext cx="80961" cy="395311"/>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960" name="Text Box 1">
          <a:extLst>
            <a:ext uri="{FF2B5EF4-FFF2-40B4-BE49-F238E27FC236}">
              <a16:creationId xmlns:a16="http://schemas.microsoft.com/office/drawing/2014/main" xmlns="" id="{00000000-0008-0000-0200-00004817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06623"/>
    <xdr:sp macro="" textlink="">
      <xdr:nvSpPr>
        <xdr:cNvPr id="5961" name="Text Box 4">
          <a:extLst>
            <a:ext uri="{FF2B5EF4-FFF2-40B4-BE49-F238E27FC236}">
              <a16:creationId xmlns:a16="http://schemas.microsoft.com/office/drawing/2014/main" xmlns="" id="{00000000-0008-0000-0200-000049170000}"/>
            </a:ext>
          </a:extLst>
        </xdr:cNvPr>
        <xdr:cNvSpPr txBox="1">
          <a:spLocks noChangeArrowheads="1"/>
        </xdr:cNvSpPr>
      </xdr:nvSpPr>
      <xdr:spPr bwMode="auto">
        <a:xfrm>
          <a:off x="7246620" y="119702580"/>
          <a:ext cx="59602" cy="30662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291325"/>
    <xdr:sp macro="" textlink="">
      <xdr:nvSpPr>
        <xdr:cNvPr id="5962" name="Text Box 1">
          <a:extLst>
            <a:ext uri="{FF2B5EF4-FFF2-40B4-BE49-F238E27FC236}">
              <a16:creationId xmlns:a16="http://schemas.microsoft.com/office/drawing/2014/main" xmlns="" id="{00000000-0008-0000-0200-00004A170000}"/>
            </a:ext>
          </a:extLst>
        </xdr:cNvPr>
        <xdr:cNvSpPr txBox="1">
          <a:spLocks noChangeArrowheads="1"/>
        </xdr:cNvSpPr>
      </xdr:nvSpPr>
      <xdr:spPr bwMode="auto">
        <a:xfrm>
          <a:off x="7246620" y="119702580"/>
          <a:ext cx="59602" cy="291325"/>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16148"/>
    <xdr:sp macro="" textlink="">
      <xdr:nvSpPr>
        <xdr:cNvPr id="5963" name="Text Box 4">
          <a:extLst>
            <a:ext uri="{FF2B5EF4-FFF2-40B4-BE49-F238E27FC236}">
              <a16:creationId xmlns:a16="http://schemas.microsoft.com/office/drawing/2014/main" xmlns="" id="{00000000-0008-0000-0200-00004B170000}"/>
            </a:ext>
          </a:extLst>
        </xdr:cNvPr>
        <xdr:cNvSpPr txBox="1">
          <a:spLocks noChangeArrowheads="1"/>
        </xdr:cNvSpPr>
      </xdr:nvSpPr>
      <xdr:spPr bwMode="auto">
        <a:xfrm>
          <a:off x="7246620" y="119702580"/>
          <a:ext cx="59602" cy="31614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964" name="Text Box 1">
          <a:extLst>
            <a:ext uri="{FF2B5EF4-FFF2-40B4-BE49-F238E27FC236}">
              <a16:creationId xmlns:a16="http://schemas.microsoft.com/office/drawing/2014/main" xmlns="" id="{00000000-0008-0000-0200-00004C17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965" name="Text Box 2">
          <a:extLst>
            <a:ext uri="{FF2B5EF4-FFF2-40B4-BE49-F238E27FC236}">
              <a16:creationId xmlns:a16="http://schemas.microsoft.com/office/drawing/2014/main" xmlns="" id="{00000000-0008-0000-0200-00004D17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966" name="Text Box 1">
          <a:extLst>
            <a:ext uri="{FF2B5EF4-FFF2-40B4-BE49-F238E27FC236}">
              <a16:creationId xmlns:a16="http://schemas.microsoft.com/office/drawing/2014/main" xmlns="" id="{00000000-0008-0000-0200-00004E17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967" name="Text Box 2">
          <a:extLst>
            <a:ext uri="{FF2B5EF4-FFF2-40B4-BE49-F238E27FC236}">
              <a16:creationId xmlns:a16="http://schemas.microsoft.com/office/drawing/2014/main" xmlns="" id="{00000000-0008-0000-0200-00004F17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968" name="Text Box 1">
          <a:extLst>
            <a:ext uri="{FF2B5EF4-FFF2-40B4-BE49-F238E27FC236}">
              <a16:creationId xmlns:a16="http://schemas.microsoft.com/office/drawing/2014/main" xmlns="" id="{00000000-0008-0000-0200-00005017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969" name="Text Box 2">
          <a:extLst>
            <a:ext uri="{FF2B5EF4-FFF2-40B4-BE49-F238E27FC236}">
              <a16:creationId xmlns:a16="http://schemas.microsoft.com/office/drawing/2014/main" xmlns="" id="{00000000-0008-0000-0200-00005117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970" name="Text Box 1">
          <a:extLst>
            <a:ext uri="{FF2B5EF4-FFF2-40B4-BE49-F238E27FC236}">
              <a16:creationId xmlns:a16="http://schemas.microsoft.com/office/drawing/2014/main" xmlns="" id="{00000000-0008-0000-0200-00005217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33759"/>
    <xdr:sp macro="" textlink="">
      <xdr:nvSpPr>
        <xdr:cNvPr id="5971" name="Text Box 2">
          <a:extLst>
            <a:ext uri="{FF2B5EF4-FFF2-40B4-BE49-F238E27FC236}">
              <a16:creationId xmlns:a16="http://schemas.microsoft.com/office/drawing/2014/main" xmlns="" id="{00000000-0008-0000-0200-000053170000}"/>
            </a:ext>
          </a:extLst>
        </xdr:cNvPr>
        <xdr:cNvSpPr txBox="1">
          <a:spLocks noChangeArrowheads="1"/>
        </xdr:cNvSpPr>
      </xdr:nvSpPr>
      <xdr:spPr bwMode="auto">
        <a:xfrm>
          <a:off x="7246620" y="119702580"/>
          <a:ext cx="78652" cy="333759"/>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972" name="Text Box 1">
          <a:extLst>
            <a:ext uri="{FF2B5EF4-FFF2-40B4-BE49-F238E27FC236}">
              <a16:creationId xmlns:a16="http://schemas.microsoft.com/office/drawing/2014/main" xmlns="" id="{00000000-0008-0000-0200-00005417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51953"/>
    <xdr:sp macro="" textlink="">
      <xdr:nvSpPr>
        <xdr:cNvPr id="5973" name="Text Box 4">
          <a:extLst>
            <a:ext uri="{FF2B5EF4-FFF2-40B4-BE49-F238E27FC236}">
              <a16:creationId xmlns:a16="http://schemas.microsoft.com/office/drawing/2014/main" xmlns="" id="{00000000-0008-0000-0200-000055170000}"/>
            </a:ext>
          </a:extLst>
        </xdr:cNvPr>
        <xdr:cNvSpPr txBox="1">
          <a:spLocks noChangeArrowheads="1"/>
        </xdr:cNvSpPr>
      </xdr:nvSpPr>
      <xdr:spPr bwMode="auto">
        <a:xfrm>
          <a:off x="7246620" y="119702580"/>
          <a:ext cx="59602" cy="3519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42428"/>
    <xdr:sp macro="" textlink="">
      <xdr:nvSpPr>
        <xdr:cNvPr id="5974" name="Text Box 1">
          <a:extLst>
            <a:ext uri="{FF2B5EF4-FFF2-40B4-BE49-F238E27FC236}">
              <a16:creationId xmlns:a16="http://schemas.microsoft.com/office/drawing/2014/main" xmlns="" id="{00000000-0008-0000-0200-000056170000}"/>
            </a:ext>
          </a:extLst>
        </xdr:cNvPr>
        <xdr:cNvSpPr txBox="1">
          <a:spLocks noChangeArrowheads="1"/>
        </xdr:cNvSpPr>
      </xdr:nvSpPr>
      <xdr:spPr bwMode="auto">
        <a:xfrm>
          <a:off x="7246620" y="119702580"/>
          <a:ext cx="59602" cy="34242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61478"/>
    <xdr:sp macro="" textlink="">
      <xdr:nvSpPr>
        <xdr:cNvPr id="5975" name="Text Box 4">
          <a:extLst>
            <a:ext uri="{FF2B5EF4-FFF2-40B4-BE49-F238E27FC236}">
              <a16:creationId xmlns:a16="http://schemas.microsoft.com/office/drawing/2014/main" xmlns="" id="{00000000-0008-0000-0200-000057170000}"/>
            </a:ext>
          </a:extLst>
        </xdr:cNvPr>
        <xdr:cNvSpPr txBox="1">
          <a:spLocks noChangeArrowheads="1"/>
        </xdr:cNvSpPr>
      </xdr:nvSpPr>
      <xdr:spPr bwMode="auto">
        <a:xfrm>
          <a:off x="7246620" y="119702580"/>
          <a:ext cx="59602" cy="36147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976" name="Text Box 1">
          <a:extLst>
            <a:ext uri="{FF2B5EF4-FFF2-40B4-BE49-F238E27FC236}">
              <a16:creationId xmlns:a16="http://schemas.microsoft.com/office/drawing/2014/main" xmlns="" id="{00000000-0008-0000-0200-0000581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977" name="Text Box 2">
          <a:extLst>
            <a:ext uri="{FF2B5EF4-FFF2-40B4-BE49-F238E27FC236}">
              <a16:creationId xmlns:a16="http://schemas.microsoft.com/office/drawing/2014/main" xmlns="" id="{00000000-0008-0000-0200-0000591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978" name="Text Box 1">
          <a:extLst>
            <a:ext uri="{FF2B5EF4-FFF2-40B4-BE49-F238E27FC236}">
              <a16:creationId xmlns:a16="http://schemas.microsoft.com/office/drawing/2014/main" xmlns="" id="{00000000-0008-0000-0200-00005A1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979" name="Text Box 2">
          <a:extLst>
            <a:ext uri="{FF2B5EF4-FFF2-40B4-BE49-F238E27FC236}">
              <a16:creationId xmlns:a16="http://schemas.microsoft.com/office/drawing/2014/main" xmlns="" id="{00000000-0008-0000-0200-00005B1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980" name="Text Box 1">
          <a:extLst>
            <a:ext uri="{FF2B5EF4-FFF2-40B4-BE49-F238E27FC236}">
              <a16:creationId xmlns:a16="http://schemas.microsoft.com/office/drawing/2014/main" xmlns="" id="{00000000-0008-0000-0200-00005C17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981" name="Text Box 1">
          <a:extLst>
            <a:ext uri="{FF2B5EF4-FFF2-40B4-BE49-F238E27FC236}">
              <a16:creationId xmlns:a16="http://schemas.microsoft.com/office/drawing/2014/main" xmlns="" id="{00000000-0008-0000-0200-00005D17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982" name="Text Box 4">
          <a:extLst>
            <a:ext uri="{FF2B5EF4-FFF2-40B4-BE49-F238E27FC236}">
              <a16:creationId xmlns:a16="http://schemas.microsoft.com/office/drawing/2014/main" xmlns="" id="{00000000-0008-0000-0200-00005E17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983" name="Text Box 1">
          <a:extLst>
            <a:ext uri="{FF2B5EF4-FFF2-40B4-BE49-F238E27FC236}">
              <a16:creationId xmlns:a16="http://schemas.microsoft.com/office/drawing/2014/main" xmlns="" id="{00000000-0008-0000-0200-00005F17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984" name="Text Box 4">
          <a:extLst>
            <a:ext uri="{FF2B5EF4-FFF2-40B4-BE49-F238E27FC236}">
              <a16:creationId xmlns:a16="http://schemas.microsoft.com/office/drawing/2014/main" xmlns="" id="{00000000-0008-0000-0200-00006017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985" name="Text Box 1">
          <a:extLst>
            <a:ext uri="{FF2B5EF4-FFF2-40B4-BE49-F238E27FC236}">
              <a16:creationId xmlns:a16="http://schemas.microsoft.com/office/drawing/2014/main" xmlns="" id="{00000000-0008-0000-0200-00006117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986" name="Text Box 2">
          <a:extLst>
            <a:ext uri="{FF2B5EF4-FFF2-40B4-BE49-F238E27FC236}">
              <a16:creationId xmlns:a16="http://schemas.microsoft.com/office/drawing/2014/main" xmlns="" id="{00000000-0008-0000-0200-00006217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987" name="Text Box 1">
          <a:extLst>
            <a:ext uri="{FF2B5EF4-FFF2-40B4-BE49-F238E27FC236}">
              <a16:creationId xmlns:a16="http://schemas.microsoft.com/office/drawing/2014/main" xmlns="" id="{00000000-0008-0000-0200-00006317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428153"/>
    <xdr:sp macro="" textlink="">
      <xdr:nvSpPr>
        <xdr:cNvPr id="5988" name="Text Box 2">
          <a:extLst>
            <a:ext uri="{FF2B5EF4-FFF2-40B4-BE49-F238E27FC236}">
              <a16:creationId xmlns:a16="http://schemas.microsoft.com/office/drawing/2014/main" xmlns="" id="{00000000-0008-0000-0200-000064170000}"/>
            </a:ext>
          </a:extLst>
        </xdr:cNvPr>
        <xdr:cNvSpPr txBox="1">
          <a:spLocks noChangeArrowheads="1"/>
        </xdr:cNvSpPr>
      </xdr:nvSpPr>
      <xdr:spPr bwMode="auto">
        <a:xfrm>
          <a:off x="7246620" y="119702580"/>
          <a:ext cx="7865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208"/>
    <xdr:sp macro="" textlink="">
      <xdr:nvSpPr>
        <xdr:cNvPr id="5989" name="Text Box 1">
          <a:extLst>
            <a:ext uri="{FF2B5EF4-FFF2-40B4-BE49-F238E27FC236}">
              <a16:creationId xmlns:a16="http://schemas.microsoft.com/office/drawing/2014/main" xmlns="" id="{00000000-0008-0000-0200-000065170000}"/>
            </a:ext>
          </a:extLst>
        </xdr:cNvPr>
        <xdr:cNvSpPr txBox="1">
          <a:spLocks noChangeArrowheads="1"/>
        </xdr:cNvSpPr>
      </xdr:nvSpPr>
      <xdr:spPr bwMode="auto">
        <a:xfrm>
          <a:off x="7246620" y="119702580"/>
          <a:ext cx="88177" cy="28920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990" name="Text Box 1">
          <a:extLst>
            <a:ext uri="{FF2B5EF4-FFF2-40B4-BE49-F238E27FC236}">
              <a16:creationId xmlns:a16="http://schemas.microsoft.com/office/drawing/2014/main" xmlns="" id="{00000000-0008-0000-0200-00006617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32386"/>
    <xdr:sp macro="" textlink="">
      <xdr:nvSpPr>
        <xdr:cNvPr id="5991" name="Text Box 4">
          <a:extLst>
            <a:ext uri="{FF2B5EF4-FFF2-40B4-BE49-F238E27FC236}">
              <a16:creationId xmlns:a16="http://schemas.microsoft.com/office/drawing/2014/main" xmlns="" id="{00000000-0008-0000-0200-000067170000}"/>
            </a:ext>
          </a:extLst>
        </xdr:cNvPr>
        <xdr:cNvSpPr txBox="1">
          <a:spLocks noChangeArrowheads="1"/>
        </xdr:cNvSpPr>
      </xdr:nvSpPr>
      <xdr:spPr bwMode="auto">
        <a:xfrm>
          <a:off x="7246620" y="119702580"/>
          <a:ext cx="59602" cy="432386"/>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28153"/>
    <xdr:sp macro="" textlink="">
      <xdr:nvSpPr>
        <xdr:cNvPr id="5992" name="Text Box 1">
          <a:extLst>
            <a:ext uri="{FF2B5EF4-FFF2-40B4-BE49-F238E27FC236}">
              <a16:creationId xmlns:a16="http://schemas.microsoft.com/office/drawing/2014/main" xmlns="" id="{00000000-0008-0000-0200-000068170000}"/>
            </a:ext>
          </a:extLst>
        </xdr:cNvPr>
        <xdr:cNvSpPr txBox="1">
          <a:spLocks noChangeArrowheads="1"/>
        </xdr:cNvSpPr>
      </xdr:nvSpPr>
      <xdr:spPr bwMode="auto">
        <a:xfrm>
          <a:off x="7246620" y="119702580"/>
          <a:ext cx="59602" cy="4281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41911"/>
    <xdr:sp macro="" textlink="">
      <xdr:nvSpPr>
        <xdr:cNvPr id="5993" name="Text Box 4">
          <a:extLst>
            <a:ext uri="{FF2B5EF4-FFF2-40B4-BE49-F238E27FC236}">
              <a16:creationId xmlns:a16="http://schemas.microsoft.com/office/drawing/2014/main" xmlns="" id="{00000000-0008-0000-0200-000069170000}"/>
            </a:ext>
          </a:extLst>
        </xdr:cNvPr>
        <xdr:cNvSpPr txBox="1">
          <a:spLocks noChangeArrowheads="1"/>
        </xdr:cNvSpPr>
      </xdr:nvSpPr>
      <xdr:spPr bwMode="auto">
        <a:xfrm>
          <a:off x="7246620" y="119702580"/>
          <a:ext cx="59602" cy="441911"/>
        </a:xfrm>
        <a:prstGeom prst="rect">
          <a:avLst/>
        </a:prstGeom>
        <a:noFill/>
        <a:ln w="9525">
          <a:noFill/>
          <a:miter lim="800000"/>
          <a:headEnd/>
          <a:tailEnd/>
        </a:ln>
      </xdr:spPr>
    </xdr:sp>
    <xdr:clientData/>
  </xdr:oneCellAnchor>
  <xdr:oneCellAnchor>
    <xdr:from>
      <xdr:col>13</xdr:col>
      <xdr:colOff>1219200</xdr:colOff>
      <xdr:row>24</xdr:row>
      <xdr:rowOff>0</xdr:rowOff>
    </xdr:from>
    <xdr:ext cx="88177" cy="289703"/>
    <xdr:sp macro="" textlink="">
      <xdr:nvSpPr>
        <xdr:cNvPr id="5994" name="Text Box 1">
          <a:extLst>
            <a:ext uri="{FF2B5EF4-FFF2-40B4-BE49-F238E27FC236}">
              <a16:creationId xmlns:a16="http://schemas.microsoft.com/office/drawing/2014/main" xmlns="" id="{00000000-0008-0000-0200-00006A170000}"/>
            </a:ext>
          </a:extLst>
        </xdr:cNvPr>
        <xdr:cNvSpPr txBox="1">
          <a:spLocks noChangeArrowheads="1"/>
        </xdr:cNvSpPr>
      </xdr:nvSpPr>
      <xdr:spPr bwMode="auto">
        <a:xfrm>
          <a:off x="7246620" y="119702580"/>
          <a:ext cx="88177" cy="28970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995" name="Text Box 1">
          <a:extLst>
            <a:ext uri="{FF2B5EF4-FFF2-40B4-BE49-F238E27FC236}">
              <a16:creationId xmlns:a16="http://schemas.microsoft.com/office/drawing/2014/main" xmlns="" id="{00000000-0008-0000-0200-00006B17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9578"/>
    <xdr:sp macro="" textlink="">
      <xdr:nvSpPr>
        <xdr:cNvPr id="5996" name="Text Box 4">
          <a:extLst>
            <a:ext uri="{FF2B5EF4-FFF2-40B4-BE49-F238E27FC236}">
              <a16:creationId xmlns:a16="http://schemas.microsoft.com/office/drawing/2014/main" xmlns="" id="{00000000-0008-0000-0200-00006C170000}"/>
            </a:ext>
          </a:extLst>
        </xdr:cNvPr>
        <xdr:cNvSpPr txBox="1">
          <a:spLocks noChangeArrowheads="1"/>
        </xdr:cNvSpPr>
      </xdr:nvSpPr>
      <xdr:spPr bwMode="auto">
        <a:xfrm>
          <a:off x="7246620" y="119702580"/>
          <a:ext cx="59602" cy="399578"/>
        </a:xfrm>
        <a:prstGeom prst="rect">
          <a:avLst/>
        </a:prstGeom>
        <a:noFill/>
        <a:ln w="9525">
          <a:noFill/>
          <a:miter lim="800000"/>
          <a:headEnd/>
          <a:tailEnd/>
        </a:ln>
      </xdr:spPr>
    </xdr:sp>
    <xdr:clientData/>
  </xdr:oneCellAnchor>
  <xdr:oneCellAnchor>
    <xdr:from>
      <xdr:col>13</xdr:col>
      <xdr:colOff>1219200</xdr:colOff>
      <xdr:row>24</xdr:row>
      <xdr:rowOff>0</xdr:rowOff>
    </xdr:from>
    <xdr:ext cx="59602" cy="390053"/>
    <xdr:sp macro="" textlink="">
      <xdr:nvSpPr>
        <xdr:cNvPr id="5997" name="Text Box 1">
          <a:extLst>
            <a:ext uri="{FF2B5EF4-FFF2-40B4-BE49-F238E27FC236}">
              <a16:creationId xmlns:a16="http://schemas.microsoft.com/office/drawing/2014/main" xmlns="" id="{00000000-0008-0000-0200-00006D170000}"/>
            </a:ext>
          </a:extLst>
        </xdr:cNvPr>
        <xdr:cNvSpPr txBox="1">
          <a:spLocks noChangeArrowheads="1"/>
        </xdr:cNvSpPr>
      </xdr:nvSpPr>
      <xdr:spPr bwMode="auto">
        <a:xfrm>
          <a:off x="7246620" y="119702580"/>
          <a:ext cx="59602" cy="390053"/>
        </a:xfrm>
        <a:prstGeom prst="rect">
          <a:avLst/>
        </a:prstGeom>
        <a:noFill/>
        <a:ln w="9525">
          <a:noFill/>
          <a:miter lim="800000"/>
          <a:headEnd/>
          <a:tailEnd/>
        </a:ln>
      </xdr:spPr>
    </xdr:sp>
    <xdr:clientData/>
  </xdr:oneCellAnchor>
  <xdr:oneCellAnchor>
    <xdr:from>
      <xdr:col>13</xdr:col>
      <xdr:colOff>1219200</xdr:colOff>
      <xdr:row>24</xdr:row>
      <xdr:rowOff>0</xdr:rowOff>
    </xdr:from>
    <xdr:ext cx="59602" cy="409103"/>
    <xdr:sp macro="" textlink="">
      <xdr:nvSpPr>
        <xdr:cNvPr id="5998" name="Text Box 4">
          <a:extLst>
            <a:ext uri="{FF2B5EF4-FFF2-40B4-BE49-F238E27FC236}">
              <a16:creationId xmlns:a16="http://schemas.microsoft.com/office/drawing/2014/main" xmlns="" id="{00000000-0008-0000-0200-00006E170000}"/>
            </a:ext>
          </a:extLst>
        </xdr:cNvPr>
        <xdr:cNvSpPr txBox="1">
          <a:spLocks noChangeArrowheads="1"/>
        </xdr:cNvSpPr>
      </xdr:nvSpPr>
      <xdr:spPr bwMode="auto">
        <a:xfrm>
          <a:off x="7246620" y="119702580"/>
          <a:ext cx="59602" cy="409103"/>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5999" name="Text Box 1">
          <a:extLst>
            <a:ext uri="{FF2B5EF4-FFF2-40B4-BE49-F238E27FC236}">
              <a16:creationId xmlns:a16="http://schemas.microsoft.com/office/drawing/2014/main" xmlns="" id="{00000000-0008-0000-0200-00006F1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000" name="Text Box 2">
          <a:extLst>
            <a:ext uri="{FF2B5EF4-FFF2-40B4-BE49-F238E27FC236}">
              <a16:creationId xmlns:a16="http://schemas.microsoft.com/office/drawing/2014/main" xmlns="" id="{00000000-0008-0000-0200-0000701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001" name="Text Box 1">
          <a:extLst>
            <a:ext uri="{FF2B5EF4-FFF2-40B4-BE49-F238E27FC236}">
              <a16:creationId xmlns:a16="http://schemas.microsoft.com/office/drawing/2014/main" xmlns="" id="{00000000-0008-0000-0200-0000711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13</xdr:col>
      <xdr:colOff>1524000</xdr:colOff>
      <xdr:row>24</xdr:row>
      <xdr:rowOff>0</xdr:rowOff>
    </xdr:from>
    <xdr:ext cx="78652" cy="380528"/>
    <xdr:sp macro="" textlink="">
      <xdr:nvSpPr>
        <xdr:cNvPr id="6002" name="Text Box 2">
          <a:extLst>
            <a:ext uri="{FF2B5EF4-FFF2-40B4-BE49-F238E27FC236}">
              <a16:creationId xmlns:a16="http://schemas.microsoft.com/office/drawing/2014/main" xmlns="" id="{00000000-0008-0000-0200-000072170000}"/>
            </a:ext>
          </a:extLst>
        </xdr:cNvPr>
        <xdr:cNvSpPr txBox="1">
          <a:spLocks noChangeArrowheads="1"/>
        </xdr:cNvSpPr>
      </xdr:nvSpPr>
      <xdr:spPr bwMode="auto">
        <a:xfrm>
          <a:off x="7246620" y="119702580"/>
          <a:ext cx="78652" cy="380528"/>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6003" name="Text Box 1">
          <a:extLst>
            <a:ext uri="{FF2B5EF4-FFF2-40B4-BE49-F238E27FC236}">
              <a16:creationId xmlns:a16="http://schemas.microsoft.com/office/drawing/2014/main" xmlns="" id="{00000000-0008-0000-0200-00007317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306623"/>
    <xdr:sp macro="" textlink="">
      <xdr:nvSpPr>
        <xdr:cNvPr id="6004" name="Text Box 4">
          <a:extLst>
            <a:ext uri="{FF2B5EF4-FFF2-40B4-BE49-F238E27FC236}">
              <a16:creationId xmlns:a16="http://schemas.microsoft.com/office/drawing/2014/main" xmlns="" id="{00000000-0008-0000-0200-000074170000}"/>
            </a:ext>
          </a:extLst>
        </xdr:cNvPr>
        <xdr:cNvSpPr txBox="1">
          <a:spLocks noChangeArrowheads="1"/>
        </xdr:cNvSpPr>
      </xdr:nvSpPr>
      <xdr:spPr bwMode="auto">
        <a:xfrm>
          <a:off x="7246620" y="119702580"/>
          <a:ext cx="61911" cy="306623"/>
        </a:xfrm>
        <a:prstGeom prst="rect">
          <a:avLst/>
        </a:prstGeom>
        <a:noFill/>
        <a:ln w="9525">
          <a:noFill/>
          <a:miter lim="800000"/>
          <a:headEnd/>
          <a:tailEnd/>
        </a:ln>
      </xdr:spPr>
    </xdr:sp>
    <xdr:clientData/>
  </xdr:oneCellAnchor>
  <xdr:oneCellAnchor>
    <xdr:from>
      <xdr:col>14</xdr:col>
      <xdr:colOff>0</xdr:colOff>
      <xdr:row>24</xdr:row>
      <xdr:rowOff>0</xdr:rowOff>
    </xdr:from>
    <xdr:ext cx="61911" cy="291325"/>
    <xdr:sp macro="" textlink="">
      <xdr:nvSpPr>
        <xdr:cNvPr id="6005" name="Text Box 1">
          <a:extLst>
            <a:ext uri="{FF2B5EF4-FFF2-40B4-BE49-F238E27FC236}">
              <a16:creationId xmlns:a16="http://schemas.microsoft.com/office/drawing/2014/main" xmlns="" id="{00000000-0008-0000-0200-000075170000}"/>
            </a:ext>
          </a:extLst>
        </xdr:cNvPr>
        <xdr:cNvSpPr txBox="1">
          <a:spLocks noChangeArrowheads="1"/>
        </xdr:cNvSpPr>
      </xdr:nvSpPr>
      <xdr:spPr bwMode="auto">
        <a:xfrm>
          <a:off x="7246620" y="119702580"/>
          <a:ext cx="61911" cy="291325"/>
        </a:xfrm>
        <a:prstGeom prst="rect">
          <a:avLst/>
        </a:prstGeom>
        <a:noFill/>
        <a:ln w="9525">
          <a:noFill/>
          <a:miter lim="800000"/>
          <a:headEnd/>
          <a:tailEnd/>
        </a:ln>
      </xdr:spPr>
    </xdr:sp>
    <xdr:clientData/>
  </xdr:oneCellAnchor>
  <xdr:oneCellAnchor>
    <xdr:from>
      <xdr:col>14</xdr:col>
      <xdr:colOff>0</xdr:colOff>
      <xdr:row>24</xdr:row>
      <xdr:rowOff>0</xdr:rowOff>
    </xdr:from>
    <xdr:ext cx="61911" cy="316148"/>
    <xdr:sp macro="" textlink="">
      <xdr:nvSpPr>
        <xdr:cNvPr id="6006" name="Text Box 4">
          <a:extLst>
            <a:ext uri="{FF2B5EF4-FFF2-40B4-BE49-F238E27FC236}">
              <a16:creationId xmlns:a16="http://schemas.microsoft.com/office/drawing/2014/main" xmlns="" id="{00000000-0008-0000-0200-000076170000}"/>
            </a:ext>
          </a:extLst>
        </xdr:cNvPr>
        <xdr:cNvSpPr txBox="1">
          <a:spLocks noChangeArrowheads="1"/>
        </xdr:cNvSpPr>
      </xdr:nvSpPr>
      <xdr:spPr bwMode="auto">
        <a:xfrm>
          <a:off x="7246620" y="119702580"/>
          <a:ext cx="61911" cy="316148"/>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007" name="Text Box 1">
          <a:extLst>
            <a:ext uri="{FF2B5EF4-FFF2-40B4-BE49-F238E27FC236}">
              <a16:creationId xmlns:a16="http://schemas.microsoft.com/office/drawing/2014/main" xmlns="" id="{00000000-0008-0000-0200-0000771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008" name="Text Box 2">
          <a:extLst>
            <a:ext uri="{FF2B5EF4-FFF2-40B4-BE49-F238E27FC236}">
              <a16:creationId xmlns:a16="http://schemas.microsoft.com/office/drawing/2014/main" xmlns="" id="{00000000-0008-0000-0200-0000781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009" name="Text Box 1">
          <a:extLst>
            <a:ext uri="{FF2B5EF4-FFF2-40B4-BE49-F238E27FC236}">
              <a16:creationId xmlns:a16="http://schemas.microsoft.com/office/drawing/2014/main" xmlns="" id="{00000000-0008-0000-0200-0000791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010" name="Text Box 2">
          <a:extLst>
            <a:ext uri="{FF2B5EF4-FFF2-40B4-BE49-F238E27FC236}">
              <a16:creationId xmlns:a16="http://schemas.microsoft.com/office/drawing/2014/main" xmlns="" id="{00000000-0008-0000-0200-00007A1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011" name="Text Box 1">
          <a:extLst>
            <a:ext uri="{FF2B5EF4-FFF2-40B4-BE49-F238E27FC236}">
              <a16:creationId xmlns:a16="http://schemas.microsoft.com/office/drawing/2014/main" xmlns="" id="{00000000-0008-0000-0200-00007B1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012" name="Text Box 2">
          <a:extLst>
            <a:ext uri="{FF2B5EF4-FFF2-40B4-BE49-F238E27FC236}">
              <a16:creationId xmlns:a16="http://schemas.microsoft.com/office/drawing/2014/main" xmlns="" id="{00000000-0008-0000-0200-00007C1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013" name="Text Box 1">
          <a:extLst>
            <a:ext uri="{FF2B5EF4-FFF2-40B4-BE49-F238E27FC236}">
              <a16:creationId xmlns:a16="http://schemas.microsoft.com/office/drawing/2014/main" xmlns="" id="{00000000-0008-0000-0200-00007D1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80961" cy="333759"/>
    <xdr:sp macro="" textlink="">
      <xdr:nvSpPr>
        <xdr:cNvPr id="6014" name="Text Box 2">
          <a:extLst>
            <a:ext uri="{FF2B5EF4-FFF2-40B4-BE49-F238E27FC236}">
              <a16:creationId xmlns:a16="http://schemas.microsoft.com/office/drawing/2014/main" xmlns="" id="{00000000-0008-0000-0200-00007E170000}"/>
            </a:ext>
          </a:extLst>
        </xdr:cNvPr>
        <xdr:cNvSpPr txBox="1">
          <a:spLocks noChangeArrowheads="1"/>
        </xdr:cNvSpPr>
      </xdr:nvSpPr>
      <xdr:spPr bwMode="auto">
        <a:xfrm>
          <a:off x="7246620" y="119702580"/>
          <a:ext cx="80961" cy="333759"/>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6015" name="Text Box 1">
          <a:extLst>
            <a:ext uri="{FF2B5EF4-FFF2-40B4-BE49-F238E27FC236}">
              <a16:creationId xmlns:a16="http://schemas.microsoft.com/office/drawing/2014/main" xmlns="" id="{00000000-0008-0000-0200-00007F17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51953"/>
    <xdr:sp macro="" textlink="">
      <xdr:nvSpPr>
        <xdr:cNvPr id="6016" name="Text Box 4">
          <a:extLst>
            <a:ext uri="{FF2B5EF4-FFF2-40B4-BE49-F238E27FC236}">
              <a16:creationId xmlns:a16="http://schemas.microsoft.com/office/drawing/2014/main" xmlns="" id="{00000000-0008-0000-0200-000080170000}"/>
            </a:ext>
          </a:extLst>
        </xdr:cNvPr>
        <xdr:cNvSpPr txBox="1">
          <a:spLocks noChangeArrowheads="1"/>
        </xdr:cNvSpPr>
      </xdr:nvSpPr>
      <xdr:spPr bwMode="auto">
        <a:xfrm>
          <a:off x="7246620" y="119702580"/>
          <a:ext cx="61911" cy="351953"/>
        </a:xfrm>
        <a:prstGeom prst="rect">
          <a:avLst/>
        </a:prstGeom>
        <a:noFill/>
        <a:ln w="9525">
          <a:noFill/>
          <a:miter lim="800000"/>
          <a:headEnd/>
          <a:tailEnd/>
        </a:ln>
      </xdr:spPr>
    </xdr:sp>
    <xdr:clientData/>
  </xdr:oneCellAnchor>
  <xdr:oneCellAnchor>
    <xdr:from>
      <xdr:col>14</xdr:col>
      <xdr:colOff>0</xdr:colOff>
      <xdr:row>24</xdr:row>
      <xdr:rowOff>0</xdr:rowOff>
    </xdr:from>
    <xdr:ext cx="61911" cy="342428"/>
    <xdr:sp macro="" textlink="">
      <xdr:nvSpPr>
        <xdr:cNvPr id="6017" name="Text Box 1">
          <a:extLst>
            <a:ext uri="{FF2B5EF4-FFF2-40B4-BE49-F238E27FC236}">
              <a16:creationId xmlns:a16="http://schemas.microsoft.com/office/drawing/2014/main" xmlns="" id="{00000000-0008-0000-0200-000081170000}"/>
            </a:ext>
          </a:extLst>
        </xdr:cNvPr>
        <xdr:cNvSpPr txBox="1">
          <a:spLocks noChangeArrowheads="1"/>
        </xdr:cNvSpPr>
      </xdr:nvSpPr>
      <xdr:spPr bwMode="auto">
        <a:xfrm>
          <a:off x="7246620" y="119702580"/>
          <a:ext cx="61911" cy="342428"/>
        </a:xfrm>
        <a:prstGeom prst="rect">
          <a:avLst/>
        </a:prstGeom>
        <a:noFill/>
        <a:ln w="9525">
          <a:noFill/>
          <a:miter lim="800000"/>
          <a:headEnd/>
          <a:tailEnd/>
        </a:ln>
      </xdr:spPr>
    </xdr:sp>
    <xdr:clientData/>
  </xdr:oneCellAnchor>
  <xdr:oneCellAnchor>
    <xdr:from>
      <xdr:col>14</xdr:col>
      <xdr:colOff>0</xdr:colOff>
      <xdr:row>24</xdr:row>
      <xdr:rowOff>0</xdr:rowOff>
    </xdr:from>
    <xdr:ext cx="61911" cy="361478"/>
    <xdr:sp macro="" textlink="">
      <xdr:nvSpPr>
        <xdr:cNvPr id="6018" name="Text Box 4">
          <a:extLst>
            <a:ext uri="{FF2B5EF4-FFF2-40B4-BE49-F238E27FC236}">
              <a16:creationId xmlns:a16="http://schemas.microsoft.com/office/drawing/2014/main" xmlns="" id="{00000000-0008-0000-0200-000082170000}"/>
            </a:ext>
          </a:extLst>
        </xdr:cNvPr>
        <xdr:cNvSpPr txBox="1">
          <a:spLocks noChangeArrowheads="1"/>
        </xdr:cNvSpPr>
      </xdr:nvSpPr>
      <xdr:spPr bwMode="auto">
        <a:xfrm>
          <a:off x="7246620" y="119702580"/>
          <a:ext cx="61911" cy="36147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019" name="Text Box 1">
          <a:extLst>
            <a:ext uri="{FF2B5EF4-FFF2-40B4-BE49-F238E27FC236}">
              <a16:creationId xmlns:a16="http://schemas.microsoft.com/office/drawing/2014/main" xmlns="" id="{00000000-0008-0000-0200-0000831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020" name="Text Box 2">
          <a:extLst>
            <a:ext uri="{FF2B5EF4-FFF2-40B4-BE49-F238E27FC236}">
              <a16:creationId xmlns:a16="http://schemas.microsoft.com/office/drawing/2014/main" xmlns="" id="{00000000-0008-0000-0200-0000841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021" name="Text Box 1">
          <a:extLst>
            <a:ext uri="{FF2B5EF4-FFF2-40B4-BE49-F238E27FC236}">
              <a16:creationId xmlns:a16="http://schemas.microsoft.com/office/drawing/2014/main" xmlns="" id="{00000000-0008-0000-0200-0000851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022" name="Text Box 2">
          <a:extLst>
            <a:ext uri="{FF2B5EF4-FFF2-40B4-BE49-F238E27FC236}">
              <a16:creationId xmlns:a16="http://schemas.microsoft.com/office/drawing/2014/main" xmlns="" id="{00000000-0008-0000-0200-0000861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6023" name="Text Box 1">
          <a:extLst>
            <a:ext uri="{FF2B5EF4-FFF2-40B4-BE49-F238E27FC236}">
              <a16:creationId xmlns:a16="http://schemas.microsoft.com/office/drawing/2014/main" xmlns="" id="{00000000-0008-0000-0200-00008717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6024" name="Text Box 1">
          <a:extLst>
            <a:ext uri="{FF2B5EF4-FFF2-40B4-BE49-F238E27FC236}">
              <a16:creationId xmlns:a16="http://schemas.microsoft.com/office/drawing/2014/main" xmlns="" id="{00000000-0008-0000-0200-00008817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6025" name="Text Box 4">
          <a:extLst>
            <a:ext uri="{FF2B5EF4-FFF2-40B4-BE49-F238E27FC236}">
              <a16:creationId xmlns:a16="http://schemas.microsoft.com/office/drawing/2014/main" xmlns="" id="{00000000-0008-0000-0200-00008917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6026" name="Text Box 1">
          <a:extLst>
            <a:ext uri="{FF2B5EF4-FFF2-40B4-BE49-F238E27FC236}">
              <a16:creationId xmlns:a16="http://schemas.microsoft.com/office/drawing/2014/main" xmlns="" id="{00000000-0008-0000-0200-00008A17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6027" name="Text Box 4">
          <a:extLst>
            <a:ext uri="{FF2B5EF4-FFF2-40B4-BE49-F238E27FC236}">
              <a16:creationId xmlns:a16="http://schemas.microsoft.com/office/drawing/2014/main" xmlns="" id="{00000000-0008-0000-0200-00008B17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6028" name="Text Box 1">
          <a:extLst>
            <a:ext uri="{FF2B5EF4-FFF2-40B4-BE49-F238E27FC236}">
              <a16:creationId xmlns:a16="http://schemas.microsoft.com/office/drawing/2014/main" xmlns="" id="{00000000-0008-0000-0200-00008C17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6029" name="Text Box 2">
          <a:extLst>
            <a:ext uri="{FF2B5EF4-FFF2-40B4-BE49-F238E27FC236}">
              <a16:creationId xmlns:a16="http://schemas.microsoft.com/office/drawing/2014/main" xmlns="" id="{00000000-0008-0000-0200-00008D17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6030" name="Text Box 1">
          <a:extLst>
            <a:ext uri="{FF2B5EF4-FFF2-40B4-BE49-F238E27FC236}">
              <a16:creationId xmlns:a16="http://schemas.microsoft.com/office/drawing/2014/main" xmlns="" id="{00000000-0008-0000-0200-00008E17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80961" cy="428153"/>
    <xdr:sp macro="" textlink="">
      <xdr:nvSpPr>
        <xdr:cNvPr id="6031" name="Text Box 2">
          <a:extLst>
            <a:ext uri="{FF2B5EF4-FFF2-40B4-BE49-F238E27FC236}">
              <a16:creationId xmlns:a16="http://schemas.microsoft.com/office/drawing/2014/main" xmlns="" id="{00000000-0008-0000-0200-00008F170000}"/>
            </a:ext>
          </a:extLst>
        </xdr:cNvPr>
        <xdr:cNvSpPr txBox="1">
          <a:spLocks noChangeArrowheads="1"/>
        </xdr:cNvSpPr>
      </xdr:nvSpPr>
      <xdr:spPr bwMode="auto">
        <a:xfrm>
          <a:off x="7246620" y="119702580"/>
          <a:ext cx="80961" cy="428153"/>
        </a:xfrm>
        <a:prstGeom prst="rect">
          <a:avLst/>
        </a:prstGeom>
        <a:noFill/>
        <a:ln w="9525">
          <a:noFill/>
          <a:miter lim="800000"/>
          <a:headEnd/>
          <a:tailEnd/>
        </a:ln>
      </xdr:spPr>
    </xdr:sp>
    <xdr:clientData/>
  </xdr:oneCellAnchor>
  <xdr:oneCellAnchor>
    <xdr:from>
      <xdr:col>14</xdr:col>
      <xdr:colOff>0</xdr:colOff>
      <xdr:row>24</xdr:row>
      <xdr:rowOff>0</xdr:rowOff>
    </xdr:from>
    <xdr:ext cx="90486" cy="289208"/>
    <xdr:sp macro="" textlink="">
      <xdr:nvSpPr>
        <xdr:cNvPr id="6032" name="Text Box 1">
          <a:extLst>
            <a:ext uri="{FF2B5EF4-FFF2-40B4-BE49-F238E27FC236}">
              <a16:creationId xmlns:a16="http://schemas.microsoft.com/office/drawing/2014/main" xmlns="" id="{00000000-0008-0000-0200-000090170000}"/>
            </a:ext>
          </a:extLst>
        </xdr:cNvPr>
        <xdr:cNvSpPr txBox="1">
          <a:spLocks noChangeArrowheads="1"/>
        </xdr:cNvSpPr>
      </xdr:nvSpPr>
      <xdr:spPr bwMode="auto">
        <a:xfrm>
          <a:off x="7246620" y="119702580"/>
          <a:ext cx="90486" cy="289208"/>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6033" name="Text Box 1">
          <a:extLst>
            <a:ext uri="{FF2B5EF4-FFF2-40B4-BE49-F238E27FC236}">
              <a16:creationId xmlns:a16="http://schemas.microsoft.com/office/drawing/2014/main" xmlns="" id="{00000000-0008-0000-0200-00009117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32386"/>
    <xdr:sp macro="" textlink="">
      <xdr:nvSpPr>
        <xdr:cNvPr id="6034" name="Text Box 4">
          <a:extLst>
            <a:ext uri="{FF2B5EF4-FFF2-40B4-BE49-F238E27FC236}">
              <a16:creationId xmlns:a16="http://schemas.microsoft.com/office/drawing/2014/main" xmlns="" id="{00000000-0008-0000-0200-000092170000}"/>
            </a:ext>
          </a:extLst>
        </xdr:cNvPr>
        <xdr:cNvSpPr txBox="1">
          <a:spLocks noChangeArrowheads="1"/>
        </xdr:cNvSpPr>
      </xdr:nvSpPr>
      <xdr:spPr bwMode="auto">
        <a:xfrm>
          <a:off x="7246620" y="119702580"/>
          <a:ext cx="61911" cy="432386"/>
        </a:xfrm>
        <a:prstGeom prst="rect">
          <a:avLst/>
        </a:prstGeom>
        <a:noFill/>
        <a:ln w="9525">
          <a:noFill/>
          <a:miter lim="800000"/>
          <a:headEnd/>
          <a:tailEnd/>
        </a:ln>
      </xdr:spPr>
    </xdr:sp>
    <xdr:clientData/>
  </xdr:oneCellAnchor>
  <xdr:oneCellAnchor>
    <xdr:from>
      <xdr:col>14</xdr:col>
      <xdr:colOff>0</xdr:colOff>
      <xdr:row>24</xdr:row>
      <xdr:rowOff>0</xdr:rowOff>
    </xdr:from>
    <xdr:ext cx="61911" cy="428153"/>
    <xdr:sp macro="" textlink="">
      <xdr:nvSpPr>
        <xdr:cNvPr id="6035" name="Text Box 1">
          <a:extLst>
            <a:ext uri="{FF2B5EF4-FFF2-40B4-BE49-F238E27FC236}">
              <a16:creationId xmlns:a16="http://schemas.microsoft.com/office/drawing/2014/main" xmlns="" id="{00000000-0008-0000-0200-000093170000}"/>
            </a:ext>
          </a:extLst>
        </xdr:cNvPr>
        <xdr:cNvSpPr txBox="1">
          <a:spLocks noChangeArrowheads="1"/>
        </xdr:cNvSpPr>
      </xdr:nvSpPr>
      <xdr:spPr bwMode="auto">
        <a:xfrm>
          <a:off x="7246620" y="119702580"/>
          <a:ext cx="61911" cy="428153"/>
        </a:xfrm>
        <a:prstGeom prst="rect">
          <a:avLst/>
        </a:prstGeom>
        <a:noFill/>
        <a:ln w="9525">
          <a:noFill/>
          <a:miter lim="800000"/>
          <a:headEnd/>
          <a:tailEnd/>
        </a:ln>
      </xdr:spPr>
    </xdr:sp>
    <xdr:clientData/>
  </xdr:oneCellAnchor>
  <xdr:oneCellAnchor>
    <xdr:from>
      <xdr:col>14</xdr:col>
      <xdr:colOff>0</xdr:colOff>
      <xdr:row>24</xdr:row>
      <xdr:rowOff>0</xdr:rowOff>
    </xdr:from>
    <xdr:ext cx="61911" cy="441911"/>
    <xdr:sp macro="" textlink="">
      <xdr:nvSpPr>
        <xdr:cNvPr id="6036" name="Text Box 4">
          <a:extLst>
            <a:ext uri="{FF2B5EF4-FFF2-40B4-BE49-F238E27FC236}">
              <a16:creationId xmlns:a16="http://schemas.microsoft.com/office/drawing/2014/main" xmlns="" id="{00000000-0008-0000-0200-000094170000}"/>
            </a:ext>
          </a:extLst>
        </xdr:cNvPr>
        <xdr:cNvSpPr txBox="1">
          <a:spLocks noChangeArrowheads="1"/>
        </xdr:cNvSpPr>
      </xdr:nvSpPr>
      <xdr:spPr bwMode="auto">
        <a:xfrm>
          <a:off x="7246620" y="119702580"/>
          <a:ext cx="61911" cy="441911"/>
        </a:xfrm>
        <a:prstGeom prst="rect">
          <a:avLst/>
        </a:prstGeom>
        <a:noFill/>
        <a:ln w="9525">
          <a:noFill/>
          <a:miter lim="800000"/>
          <a:headEnd/>
          <a:tailEnd/>
        </a:ln>
      </xdr:spPr>
    </xdr:sp>
    <xdr:clientData/>
  </xdr:oneCellAnchor>
  <xdr:oneCellAnchor>
    <xdr:from>
      <xdr:col>14</xdr:col>
      <xdr:colOff>0</xdr:colOff>
      <xdr:row>24</xdr:row>
      <xdr:rowOff>0</xdr:rowOff>
    </xdr:from>
    <xdr:ext cx="90486" cy="289703"/>
    <xdr:sp macro="" textlink="">
      <xdr:nvSpPr>
        <xdr:cNvPr id="6037" name="Text Box 1">
          <a:extLst>
            <a:ext uri="{FF2B5EF4-FFF2-40B4-BE49-F238E27FC236}">
              <a16:creationId xmlns:a16="http://schemas.microsoft.com/office/drawing/2014/main" xmlns="" id="{00000000-0008-0000-0200-000095170000}"/>
            </a:ext>
          </a:extLst>
        </xdr:cNvPr>
        <xdr:cNvSpPr txBox="1">
          <a:spLocks noChangeArrowheads="1"/>
        </xdr:cNvSpPr>
      </xdr:nvSpPr>
      <xdr:spPr bwMode="auto">
        <a:xfrm>
          <a:off x="7246620" y="119702580"/>
          <a:ext cx="90486" cy="289703"/>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6038" name="Text Box 1">
          <a:extLst>
            <a:ext uri="{FF2B5EF4-FFF2-40B4-BE49-F238E27FC236}">
              <a16:creationId xmlns:a16="http://schemas.microsoft.com/office/drawing/2014/main" xmlns="" id="{00000000-0008-0000-0200-00009617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9578"/>
    <xdr:sp macro="" textlink="">
      <xdr:nvSpPr>
        <xdr:cNvPr id="6039" name="Text Box 4">
          <a:extLst>
            <a:ext uri="{FF2B5EF4-FFF2-40B4-BE49-F238E27FC236}">
              <a16:creationId xmlns:a16="http://schemas.microsoft.com/office/drawing/2014/main" xmlns="" id="{00000000-0008-0000-0200-000097170000}"/>
            </a:ext>
          </a:extLst>
        </xdr:cNvPr>
        <xdr:cNvSpPr txBox="1">
          <a:spLocks noChangeArrowheads="1"/>
        </xdr:cNvSpPr>
      </xdr:nvSpPr>
      <xdr:spPr bwMode="auto">
        <a:xfrm>
          <a:off x="7246620" y="119702580"/>
          <a:ext cx="61911" cy="399578"/>
        </a:xfrm>
        <a:prstGeom prst="rect">
          <a:avLst/>
        </a:prstGeom>
        <a:noFill/>
        <a:ln w="9525">
          <a:noFill/>
          <a:miter lim="800000"/>
          <a:headEnd/>
          <a:tailEnd/>
        </a:ln>
      </xdr:spPr>
    </xdr:sp>
    <xdr:clientData/>
  </xdr:oneCellAnchor>
  <xdr:oneCellAnchor>
    <xdr:from>
      <xdr:col>14</xdr:col>
      <xdr:colOff>0</xdr:colOff>
      <xdr:row>24</xdr:row>
      <xdr:rowOff>0</xdr:rowOff>
    </xdr:from>
    <xdr:ext cx="61911" cy="390053"/>
    <xdr:sp macro="" textlink="">
      <xdr:nvSpPr>
        <xdr:cNvPr id="6040" name="Text Box 1">
          <a:extLst>
            <a:ext uri="{FF2B5EF4-FFF2-40B4-BE49-F238E27FC236}">
              <a16:creationId xmlns:a16="http://schemas.microsoft.com/office/drawing/2014/main" xmlns="" id="{00000000-0008-0000-0200-000098170000}"/>
            </a:ext>
          </a:extLst>
        </xdr:cNvPr>
        <xdr:cNvSpPr txBox="1">
          <a:spLocks noChangeArrowheads="1"/>
        </xdr:cNvSpPr>
      </xdr:nvSpPr>
      <xdr:spPr bwMode="auto">
        <a:xfrm>
          <a:off x="7246620" y="119702580"/>
          <a:ext cx="61911" cy="390053"/>
        </a:xfrm>
        <a:prstGeom prst="rect">
          <a:avLst/>
        </a:prstGeom>
        <a:noFill/>
        <a:ln w="9525">
          <a:noFill/>
          <a:miter lim="800000"/>
          <a:headEnd/>
          <a:tailEnd/>
        </a:ln>
      </xdr:spPr>
    </xdr:sp>
    <xdr:clientData/>
  </xdr:oneCellAnchor>
  <xdr:oneCellAnchor>
    <xdr:from>
      <xdr:col>14</xdr:col>
      <xdr:colOff>0</xdr:colOff>
      <xdr:row>24</xdr:row>
      <xdr:rowOff>0</xdr:rowOff>
    </xdr:from>
    <xdr:ext cx="61911" cy="409103"/>
    <xdr:sp macro="" textlink="">
      <xdr:nvSpPr>
        <xdr:cNvPr id="6041" name="Text Box 4">
          <a:extLst>
            <a:ext uri="{FF2B5EF4-FFF2-40B4-BE49-F238E27FC236}">
              <a16:creationId xmlns:a16="http://schemas.microsoft.com/office/drawing/2014/main" xmlns="" id="{00000000-0008-0000-0200-000099170000}"/>
            </a:ext>
          </a:extLst>
        </xdr:cNvPr>
        <xdr:cNvSpPr txBox="1">
          <a:spLocks noChangeArrowheads="1"/>
        </xdr:cNvSpPr>
      </xdr:nvSpPr>
      <xdr:spPr bwMode="auto">
        <a:xfrm>
          <a:off x="7246620" y="119702580"/>
          <a:ext cx="61911" cy="409103"/>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042" name="Text Box 1">
          <a:extLst>
            <a:ext uri="{FF2B5EF4-FFF2-40B4-BE49-F238E27FC236}">
              <a16:creationId xmlns:a16="http://schemas.microsoft.com/office/drawing/2014/main" xmlns="" id="{00000000-0008-0000-0200-00009A1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043" name="Text Box 2">
          <a:extLst>
            <a:ext uri="{FF2B5EF4-FFF2-40B4-BE49-F238E27FC236}">
              <a16:creationId xmlns:a16="http://schemas.microsoft.com/office/drawing/2014/main" xmlns="" id="{00000000-0008-0000-0200-00009B1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044" name="Text Box 1">
          <a:extLst>
            <a:ext uri="{FF2B5EF4-FFF2-40B4-BE49-F238E27FC236}">
              <a16:creationId xmlns:a16="http://schemas.microsoft.com/office/drawing/2014/main" xmlns="" id="{00000000-0008-0000-0200-00009C1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14</xdr:col>
      <xdr:colOff>0</xdr:colOff>
      <xdr:row>24</xdr:row>
      <xdr:rowOff>0</xdr:rowOff>
    </xdr:from>
    <xdr:ext cx="80961" cy="380528"/>
    <xdr:sp macro="" textlink="">
      <xdr:nvSpPr>
        <xdr:cNvPr id="6045" name="Text Box 2">
          <a:extLst>
            <a:ext uri="{FF2B5EF4-FFF2-40B4-BE49-F238E27FC236}">
              <a16:creationId xmlns:a16="http://schemas.microsoft.com/office/drawing/2014/main" xmlns="" id="{00000000-0008-0000-0200-00009D170000}"/>
            </a:ext>
          </a:extLst>
        </xdr:cNvPr>
        <xdr:cNvSpPr txBox="1">
          <a:spLocks noChangeArrowheads="1"/>
        </xdr:cNvSpPr>
      </xdr:nvSpPr>
      <xdr:spPr bwMode="auto">
        <a:xfrm>
          <a:off x="7246620" y="1197025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560"/>
    <xdr:sp macro="" textlink="">
      <xdr:nvSpPr>
        <xdr:cNvPr id="6046" name="Text Box 1">
          <a:extLst>
            <a:ext uri="{FF2B5EF4-FFF2-40B4-BE49-F238E27FC236}">
              <a16:creationId xmlns:a16="http://schemas.microsoft.com/office/drawing/2014/main" xmlns="" id="{00000000-0008-0000-0200-000002000000}"/>
            </a:ext>
          </a:extLst>
        </xdr:cNvPr>
        <xdr:cNvSpPr txBox="1">
          <a:spLocks noChangeArrowheads="1"/>
        </xdr:cNvSpPr>
      </xdr:nvSpPr>
      <xdr:spPr bwMode="auto">
        <a:xfrm>
          <a:off x="7246620" y="119092980"/>
          <a:ext cx="59602" cy="312560"/>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560"/>
    <xdr:sp macro="" textlink="">
      <xdr:nvSpPr>
        <xdr:cNvPr id="6047" name="Text Box 4">
          <a:extLst>
            <a:ext uri="{FF2B5EF4-FFF2-40B4-BE49-F238E27FC236}">
              <a16:creationId xmlns:a16="http://schemas.microsoft.com/office/drawing/2014/main" xmlns="" id="{00000000-0008-0000-0200-000003000000}"/>
            </a:ext>
          </a:extLst>
        </xdr:cNvPr>
        <xdr:cNvSpPr txBox="1">
          <a:spLocks noChangeArrowheads="1"/>
        </xdr:cNvSpPr>
      </xdr:nvSpPr>
      <xdr:spPr bwMode="auto">
        <a:xfrm>
          <a:off x="7246620" y="119092980"/>
          <a:ext cx="59602" cy="312560"/>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6048" name="Text Box 1">
          <a:extLst>
            <a:ext uri="{FF2B5EF4-FFF2-40B4-BE49-F238E27FC236}">
              <a16:creationId xmlns:a16="http://schemas.microsoft.com/office/drawing/2014/main" xmlns="" id="{00000000-0008-0000-0200-000004000000}"/>
            </a:ext>
          </a:extLst>
        </xdr:cNvPr>
        <xdr:cNvSpPr txBox="1">
          <a:spLocks noChangeArrowheads="1"/>
        </xdr:cNvSpPr>
      </xdr:nvSpPr>
      <xdr:spPr bwMode="auto">
        <a:xfrm>
          <a:off x="7246620" y="1190929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6049" name="Text Box 4">
          <a:extLst>
            <a:ext uri="{FF2B5EF4-FFF2-40B4-BE49-F238E27FC236}">
              <a16:creationId xmlns:a16="http://schemas.microsoft.com/office/drawing/2014/main" xmlns="" id="{00000000-0008-0000-0200-000005000000}"/>
            </a:ext>
          </a:extLst>
        </xdr:cNvPr>
        <xdr:cNvSpPr txBox="1">
          <a:spLocks noChangeArrowheads="1"/>
        </xdr:cNvSpPr>
      </xdr:nvSpPr>
      <xdr:spPr bwMode="auto">
        <a:xfrm>
          <a:off x="7246620" y="1190929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050" name="Text Box 1">
          <a:extLst>
            <a:ext uri="{FF2B5EF4-FFF2-40B4-BE49-F238E27FC236}">
              <a16:creationId xmlns:a16="http://schemas.microsoft.com/office/drawing/2014/main" xmlns="" id="{00000000-0008-0000-0200-00000600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051" name="Text Box 2">
          <a:extLst>
            <a:ext uri="{FF2B5EF4-FFF2-40B4-BE49-F238E27FC236}">
              <a16:creationId xmlns:a16="http://schemas.microsoft.com/office/drawing/2014/main" xmlns="" id="{00000000-0008-0000-0200-00000700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052" name="Text Box 1">
          <a:extLst>
            <a:ext uri="{FF2B5EF4-FFF2-40B4-BE49-F238E27FC236}">
              <a16:creationId xmlns:a16="http://schemas.microsoft.com/office/drawing/2014/main" xmlns="" id="{00000000-0008-0000-0200-00000800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053" name="Text Box 2">
          <a:extLst>
            <a:ext uri="{FF2B5EF4-FFF2-40B4-BE49-F238E27FC236}">
              <a16:creationId xmlns:a16="http://schemas.microsoft.com/office/drawing/2014/main" xmlns="" id="{00000000-0008-0000-0200-00000900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054" name="Text Box 1">
          <a:extLst>
            <a:ext uri="{FF2B5EF4-FFF2-40B4-BE49-F238E27FC236}">
              <a16:creationId xmlns:a16="http://schemas.microsoft.com/office/drawing/2014/main" xmlns="" id="{00000000-0008-0000-0200-00000A00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055" name="Text Box 2">
          <a:extLst>
            <a:ext uri="{FF2B5EF4-FFF2-40B4-BE49-F238E27FC236}">
              <a16:creationId xmlns:a16="http://schemas.microsoft.com/office/drawing/2014/main" xmlns="" id="{00000000-0008-0000-0200-00000B00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056" name="Text Box 1">
          <a:extLst>
            <a:ext uri="{FF2B5EF4-FFF2-40B4-BE49-F238E27FC236}">
              <a16:creationId xmlns:a16="http://schemas.microsoft.com/office/drawing/2014/main" xmlns="" id="{00000000-0008-0000-0200-00000C00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057" name="Text Box 2">
          <a:extLst>
            <a:ext uri="{FF2B5EF4-FFF2-40B4-BE49-F238E27FC236}">
              <a16:creationId xmlns:a16="http://schemas.microsoft.com/office/drawing/2014/main" xmlns="" id="{00000000-0008-0000-0200-00000D00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058" name="Text Box 1">
          <a:extLst>
            <a:ext uri="{FF2B5EF4-FFF2-40B4-BE49-F238E27FC236}">
              <a16:creationId xmlns:a16="http://schemas.microsoft.com/office/drawing/2014/main" xmlns="" id="{00000000-0008-0000-0200-00000E000000}"/>
            </a:ext>
          </a:extLst>
        </xdr:cNvPr>
        <xdr:cNvSpPr txBox="1">
          <a:spLocks noChangeArrowheads="1"/>
        </xdr:cNvSpPr>
      </xdr:nvSpPr>
      <xdr:spPr bwMode="auto">
        <a:xfrm>
          <a:off x="7246620" y="1190929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6059" name="Text Box 4">
          <a:extLst>
            <a:ext uri="{FF2B5EF4-FFF2-40B4-BE49-F238E27FC236}">
              <a16:creationId xmlns:a16="http://schemas.microsoft.com/office/drawing/2014/main" xmlns="" id="{00000000-0008-0000-0200-00000F000000}"/>
            </a:ext>
          </a:extLst>
        </xdr:cNvPr>
        <xdr:cNvSpPr txBox="1">
          <a:spLocks noChangeArrowheads="1"/>
        </xdr:cNvSpPr>
      </xdr:nvSpPr>
      <xdr:spPr bwMode="auto">
        <a:xfrm>
          <a:off x="7246620" y="1190929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6060" name="Text Box 1">
          <a:extLst>
            <a:ext uri="{FF2B5EF4-FFF2-40B4-BE49-F238E27FC236}">
              <a16:creationId xmlns:a16="http://schemas.microsoft.com/office/drawing/2014/main" xmlns="" id="{00000000-0008-0000-0200-000010000000}"/>
            </a:ext>
          </a:extLst>
        </xdr:cNvPr>
        <xdr:cNvSpPr txBox="1">
          <a:spLocks noChangeArrowheads="1"/>
        </xdr:cNvSpPr>
      </xdr:nvSpPr>
      <xdr:spPr bwMode="auto">
        <a:xfrm>
          <a:off x="7246620" y="1190929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6061" name="Text Box 4">
          <a:extLst>
            <a:ext uri="{FF2B5EF4-FFF2-40B4-BE49-F238E27FC236}">
              <a16:creationId xmlns:a16="http://schemas.microsoft.com/office/drawing/2014/main" xmlns="" id="{00000000-0008-0000-0200-000011000000}"/>
            </a:ext>
          </a:extLst>
        </xdr:cNvPr>
        <xdr:cNvSpPr txBox="1">
          <a:spLocks noChangeArrowheads="1"/>
        </xdr:cNvSpPr>
      </xdr:nvSpPr>
      <xdr:spPr bwMode="auto">
        <a:xfrm>
          <a:off x="7246620" y="1190929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062" name="Text Box 1">
          <a:extLst>
            <a:ext uri="{FF2B5EF4-FFF2-40B4-BE49-F238E27FC236}">
              <a16:creationId xmlns:a16="http://schemas.microsoft.com/office/drawing/2014/main" xmlns="" id="{00000000-0008-0000-0200-00001200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063" name="Text Box 2">
          <a:extLst>
            <a:ext uri="{FF2B5EF4-FFF2-40B4-BE49-F238E27FC236}">
              <a16:creationId xmlns:a16="http://schemas.microsoft.com/office/drawing/2014/main" xmlns="" id="{00000000-0008-0000-0200-00001300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064" name="Text Box 1">
          <a:extLst>
            <a:ext uri="{FF2B5EF4-FFF2-40B4-BE49-F238E27FC236}">
              <a16:creationId xmlns:a16="http://schemas.microsoft.com/office/drawing/2014/main" xmlns="" id="{00000000-0008-0000-0200-00001400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065" name="Text Box 2">
          <a:extLst>
            <a:ext uri="{FF2B5EF4-FFF2-40B4-BE49-F238E27FC236}">
              <a16:creationId xmlns:a16="http://schemas.microsoft.com/office/drawing/2014/main" xmlns="" id="{00000000-0008-0000-0200-00001500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066" name="Text Box 1">
          <a:extLst>
            <a:ext uri="{FF2B5EF4-FFF2-40B4-BE49-F238E27FC236}">
              <a16:creationId xmlns:a16="http://schemas.microsoft.com/office/drawing/2014/main" xmlns="" id="{00000000-0008-0000-0200-000016000000}"/>
            </a:ext>
          </a:extLst>
        </xdr:cNvPr>
        <xdr:cNvSpPr txBox="1">
          <a:spLocks noChangeArrowheads="1"/>
        </xdr:cNvSpPr>
      </xdr:nvSpPr>
      <xdr:spPr bwMode="auto">
        <a:xfrm>
          <a:off x="7246620" y="1190929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067" name="Text Box 1">
          <a:extLst>
            <a:ext uri="{FF2B5EF4-FFF2-40B4-BE49-F238E27FC236}">
              <a16:creationId xmlns:a16="http://schemas.microsoft.com/office/drawing/2014/main" xmlns="" id="{00000000-0008-0000-0200-000017000000}"/>
            </a:ext>
          </a:extLst>
        </xdr:cNvPr>
        <xdr:cNvSpPr txBox="1">
          <a:spLocks noChangeArrowheads="1"/>
        </xdr:cNvSpPr>
      </xdr:nvSpPr>
      <xdr:spPr bwMode="auto">
        <a:xfrm>
          <a:off x="7246620" y="1190929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068" name="Text Box 4">
          <a:extLst>
            <a:ext uri="{FF2B5EF4-FFF2-40B4-BE49-F238E27FC236}">
              <a16:creationId xmlns:a16="http://schemas.microsoft.com/office/drawing/2014/main" xmlns="" id="{00000000-0008-0000-0200-000018000000}"/>
            </a:ext>
          </a:extLst>
        </xdr:cNvPr>
        <xdr:cNvSpPr txBox="1">
          <a:spLocks noChangeArrowheads="1"/>
        </xdr:cNvSpPr>
      </xdr:nvSpPr>
      <xdr:spPr bwMode="auto">
        <a:xfrm>
          <a:off x="7246620" y="1190929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069" name="Text Box 1">
          <a:extLst>
            <a:ext uri="{FF2B5EF4-FFF2-40B4-BE49-F238E27FC236}">
              <a16:creationId xmlns:a16="http://schemas.microsoft.com/office/drawing/2014/main" xmlns="" id="{00000000-0008-0000-0200-000019000000}"/>
            </a:ext>
          </a:extLst>
        </xdr:cNvPr>
        <xdr:cNvSpPr txBox="1">
          <a:spLocks noChangeArrowheads="1"/>
        </xdr:cNvSpPr>
      </xdr:nvSpPr>
      <xdr:spPr bwMode="auto">
        <a:xfrm>
          <a:off x="7246620" y="1190929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070"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7246620" y="1190929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071" name="Text Box 1">
          <a:extLst>
            <a:ext uri="{FF2B5EF4-FFF2-40B4-BE49-F238E27FC236}">
              <a16:creationId xmlns:a16="http://schemas.microsoft.com/office/drawing/2014/main" xmlns="" id="{00000000-0008-0000-0200-00001B000000}"/>
            </a:ext>
          </a:extLst>
        </xdr:cNvPr>
        <xdr:cNvSpPr txBox="1">
          <a:spLocks noChangeArrowheads="1"/>
        </xdr:cNvSpPr>
      </xdr:nvSpPr>
      <xdr:spPr bwMode="auto">
        <a:xfrm>
          <a:off x="7246620" y="1190929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072" name="Text Box 2">
          <a:extLst>
            <a:ext uri="{FF2B5EF4-FFF2-40B4-BE49-F238E27FC236}">
              <a16:creationId xmlns:a16="http://schemas.microsoft.com/office/drawing/2014/main" xmlns="" id="{00000000-0008-0000-0200-00001C000000}"/>
            </a:ext>
          </a:extLst>
        </xdr:cNvPr>
        <xdr:cNvSpPr txBox="1">
          <a:spLocks noChangeArrowheads="1"/>
        </xdr:cNvSpPr>
      </xdr:nvSpPr>
      <xdr:spPr bwMode="auto">
        <a:xfrm>
          <a:off x="7246620" y="1190929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073" name="Text Box 1">
          <a:extLst>
            <a:ext uri="{FF2B5EF4-FFF2-40B4-BE49-F238E27FC236}">
              <a16:creationId xmlns:a16="http://schemas.microsoft.com/office/drawing/2014/main" xmlns="" id="{00000000-0008-0000-0200-00001D000000}"/>
            </a:ext>
          </a:extLst>
        </xdr:cNvPr>
        <xdr:cNvSpPr txBox="1">
          <a:spLocks noChangeArrowheads="1"/>
        </xdr:cNvSpPr>
      </xdr:nvSpPr>
      <xdr:spPr bwMode="auto">
        <a:xfrm>
          <a:off x="7246620" y="1190929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074" name="Text Box 2">
          <a:extLst>
            <a:ext uri="{FF2B5EF4-FFF2-40B4-BE49-F238E27FC236}">
              <a16:creationId xmlns:a16="http://schemas.microsoft.com/office/drawing/2014/main" xmlns="" id="{00000000-0008-0000-0200-00001E000000}"/>
            </a:ext>
          </a:extLst>
        </xdr:cNvPr>
        <xdr:cNvSpPr txBox="1">
          <a:spLocks noChangeArrowheads="1"/>
        </xdr:cNvSpPr>
      </xdr:nvSpPr>
      <xdr:spPr bwMode="auto">
        <a:xfrm>
          <a:off x="7246620" y="1190929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6075" name="Text Box 1">
          <a:extLst>
            <a:ext uri="{FF2B5EF4-FFF2-40B4-BE49-F238E27FC236}">
              <a16:creationId xmlns:a16="http://schemas.microsoft.com/office/drawing/2014/main" xmlns="" id="{00000000-0008-0000-0200-00001F000000}"/>
            </a:ext>
          </a:extLst>
        </xdr:cNvPr>
        <xdr:cNvSpPr txBox="1">
          <a:spLocks noChangeArrowheads="1"/>
        </xdr:cNvSpPr>
      </xdr:nvSpPr>
      <xdr:spPr bwMode="auto">
        <a:xfrm>
          <a:off x="7246620" y="1190929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076" name="Text Box 1">
          <a:extLst>
            <a:ext uri="{FF2B5EF4-FFF2-40B4-BE49-F238E27FC236}">
              <a16:creationId xmlns:a16="http://schemas.microsoft.com/office/drawing/2014/main" xmlns="" id="{00000000-0008-0000-0200-000020000000}"/>
            </a:ext>
          </a:extLst>
        </xdr:cNvPr>
        <xdr:cNvSpPr txBox="1">
          <a:spLocks noChangeArrowheads="1"/>
        </xdr:cNvSpPr>
      </xdr:nvSpPr>
      <xdr:spPr bwMode="auto">
        <a:xfrm>
          <a:off x="7246620" y="1190929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077" name="Text Box 4">
          <a:extLst>
            <a:ext uri="{FF2B5EF4-FFF2-40B4-BE49-F238E27FC236}">
              <a16:creationId xmlns:a16="http://schemas.microsoft.com/office/drawing/2014/main" xmlns="" id="{00000000-0008-0000-0200-000021000000}"/>
            </a:ext>
          </a:extLst>
        </xdr:cNvPr>
        <xdr:cNvSpPr txBox="1">
          <a:spLocks noChangeArrowheads="1"/>
        </xdr:cNvSpPr>
      </xdr:nvSpPr>
      <xdr:spPr bwMode="auto">
        <a:xfrm>
          <a:off x="7246620" y="1190929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6078" name="Text Box 1">
          <a:extLst>
            <a:ext uri="{FF2B5EF4-FFF2-40B4-BE49-F238E27FC236}">
              <a16:creationId xmlns:a16="http://schemas.microsoft.com/office/drawing/2014/main" xmlns="" id="{00000000-0008-0000-0200-000022000000}"/>
            </a:ext>
          </a:extLst>
        </xdr:cNvPr>
        <xdr:cNvSpPr txBox="1">
          <a:spLocks noChangeArrowheads="1"/>
        </xdr:cNvSpPr>
      </xdr:nvSpPr>
      <xdr:spPr bwMode="auto">
        <a:xfrm>
          <a:off x="7246620" y="1190929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6079" name="Text Box 4">
          <a:extLst>
            <a:ext uri="{FF2B5EF4-FFF2-40B4-BE49-F238E27FC236}">
              <a16:creationId xmlns:a16="http://schemas.microsoft.com/office/drawing/2014/main" xmlns="" id="{00000000-0008-0000-0200-000023000000}"/>
            </a:ext>
          </a:extLst>
        </xdr:cNvPr>
        <xdr:cNvSpPr txBox="1">
          <a:spLocks noChangeArrowheads="1"/>
        </xdr:cNvSpPr>
      </xdr:nvSpPr>
      <xdr:spPr bwMode="auto">
        <a:xfrm>
          <a:off x="7246620" y="1190929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080" name="Text Box 1">
          <a:extLst>
            <a:ext uri="{FF2B5EF4-FFF2-40B4-BE49-F238E27FC236}">
              <a16:creationId xmlns:a16="http://schemas.microsoft.com/office/drawing/2014/main" xmlns="" id="{00000000-0008-0000-0200-000024000000}"/>
            </a:ext>
          </a:extLst>
        </xdr:cNvPr>
        <xdr:cNvSpPr txBox="1">
          <a:spLocks noChangeArrowheads="1"/>
        </xdr:cNvSpPr>
      </xdr:nvSpPr>
      <xdr:spPr bwMode="auto">
        <a:xfrm>
          <a:off x="7246620" y="1190929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081" name="Text Box 1">
          <a:extLst>
            <a:ext uri="{FF2B5EF4-FFF2-40B4-BE49-F238E27FC236}">
              <a16:creationId xmlns:a16="http://schemas.microsoft.com/office/drawing/2014/main" xmlns="" id="{00000000-0008-0000-0200-000025000000}"/>
            </a:ext>
          </a:extLst>
        </xdr:cNvPr>
        <xdr:cNvSpPr txBox="1">
          <a:spLocks noChangeArrowheads="1"/>
        </xdr:cNvSpPr>
      </xdr:nvSpPr>
      <xdr:spPr bwMode="auto">
        <a:xfrm>
          <a:off x="7246620" y="1190929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082"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7246620" y="1190929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083" name="Text Box 1">
          <a:extLst>
            <a:ext uri="{FF2B5EF4-FFF2-40B4-BE49-F238E27FC236}">
              <a16:creationId xmlns:a16="http://schemas.microsoft.com/office/drawing/2014/main" xmlns="" id="{00000000-0008-0000-0200-000027000000}"/>
            </a:ext>
          </a:extLst>
        </xdr:cNvPr>
        <xdr:cNvSpPr txBox="1">
          <a:spLocks noChangeArrowheads="1"/>
        </xdr:cNvSpPr>
      </xdr:nvSpPr>
      <xdr:spPr bwMode="auto">
        <a:xfrm>
          <a:off x="7246620" y="1190929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084" name="Text Box 4">
          <a:extLst>
            <a:ext uri="{FF2B5EF4-FFF2-40B4-BE49-F238E27FC236}">
              <a16:creationId xmlns:a16="http://schemas.microsoft.com/office/drawing/2014/main" xmlns="" id="{00000000-0008-0000-0200-000028000000}"/>
            </a:ext>
          </a:extLst>
        </xdr:cNvPr>
        <xdr:cNvSpPr txBox="1">
          <a:spLocks noChangeArrowheads="1"/>
        </xdr:cNvSpPr>
      </xdr:nvSpPr>
      <xdr:spPr bwMode="auto">
        <a:xfrm>
          <a:off x="7246620" y="1190929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085" name="Text Box 1">
          <a:extLst>
            <a:ext uri="{FF2B5EF4-FFF2-40B4-BE49-F238E27FC236}">
              <a16:creationId xmlns:a16="http://schemas.microsoft.com/office/drawing/2014/main" xmlns="" id="{00000000-0008-0000-0200-00002900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086" name="Text Box 2">
          <a:extLst>
            <a:ext uri="{FF2B5EF4-FFF2-40B4-BE49-F238E27FC236}">
              <a16:creationId xmlns:a16="http://schemas.microsoft.com/office/drawing/2014/main" xmlns="" id="{00000000-0008-0000-0200-00002A00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087" name="Text Box 1">
          <a:extLst>
            <a:ext uri="{FF2B5EF4-FFF2-40B4-BE49-F238E27FC236}">
              <a16:creationId xmlns:a16="http://schemas.microsoft.com/office/drawing/2014/main" xmlns="" id="{00000000-0008-0000-0200-00002B00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088" name="Text Box 2">
          <a:extLst>
            <a:ext uri="{FF2B5EF4-FFF2-40B4-BE49-F238E27FC236}">
              <a16:creationId xmlns:a16="http://schemas.microsoft.com/office/drawing/2014/main" xmlns="" id="{00000000-0008-0000-0200-00002C00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12560"/>
    <xdr:sp macro="" textlink="">
      <xdr:nvSpPr>
        <xdr:cNvPr id="6089" name="Text Box 1">
          <a:extLst>
            <a:ext uri="{FF2B5EF4-FFF2-40B4-BE49-F238E27FC236}">
              <a16:creationId xmlns:a16="http://schemas.microsoft.com/office/drawing/2014/main" xmlns="" id="{00000000-0008-0000-0200-00002D000000}"/>
            </a:ext>
          </a:extLst>
        </xdr:cNvPr>
        <xdr:cNvSpPr txBox="1">
          <a:spLocks noChangeArrowheads="1"/>
        </xdr:cNvSpPr>
      </xdr:nvSpPr>
      <xdr:spPr bwMode="auto">
        <a:xfrm>
          <a:off x="7246620" y="119092980"/>
          <a:ext cx="61911" cy="312560"/>
        </a:xfrm>
        <a:prstGeom prst="rect">
          <a:avLst/>
        </a:prstGeom>
        <a:noFill/>
        <a:ln w="9525">
          <a:noFill/>
          <a:miter lim="800000"/>
          <a:headEnd/>
          <a:tailEnd/>
        </a:ln>
      </xdr:spPr>
    </xdr:sp>
    <xdr:clientData/>
  </xdr:oneCellAnchor>
  <xdr:oneCellAnchor>
    <xdr:from>
      <xdr:col>14</xdr:col>
      <xdr:colOff>0</xdr:colOff>
      <xdr:row>23</xdr:row>
      <xdr:rowOff>0</xdr:rowOff>
    </xdr:from>
    <xdr:ext cx="61911" cy="312560"/>
    <xdr:sp macro="" textlink="">
      <xdr:nvSpPr>
        <xdr:cNvPr id="6090"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7246620" y="119092980"/>
          <a:ext cx="61911" cy="312560"/>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6091" name="Text Box 1">
          <a:extLst>
            <a:ext uri="{FF2B5EF4-FFF2-40B4-BE49-F238E27FC236}">
              <a16:creationId xmlns:a16="http://schemas.microsoft.com/office/drawing/2014/main" xmlns="" id="{00000000-0008-0000-0200-00002F000000}"/>
            </a:ext>
          </a:extLst>
        </xdr:cNvPr>
        <xdr:cNvSpPr txBox="1">
          <a:spLocks noChangeArrowheads="1"/>
        </xdr:cNvSpPr>
      </xdr:nvSpPr>
      <xdr:spPr bwMode="auto">
        <a:xfrm>
          <a:off x="7246620" y="1190929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6092" name="Text Box 4">
          <a:extLst>
            <a:ext uri="{FF2B5EF4-FFF2-40B4-BE49-F238E27FC236}">
              <a16:creationId xmlns:a16="http://schemas.microsoft.com/office/drawing/2014/main" xmlns="" id="{00000000-0008-0000-0200-000030000000}"/>
            </a:ext>
          </a:extLst>
        </xdr:cNvPr>
        <xdr:cNvSpPr txBox="1">
          <a:spLocks noChangeArrowheads="1"/>
        </xdr:cNvSpPr>
      </xdr:nvSpPr>
      <xdr:spPr bwMode="auto">
        <a:xfrm>
          <a:off x="7246620" y="1190929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093" name="Text Box 1">
          <a:extLst>
            <a:ext uri="{FF2B5EF4-FFF2-40B4-BE49-F238E27FC236}">
              <a16:creationId xmlns:a16="http://schemas.microsoft.com/office/drawing/2014/main" xmlns="" id="{00000000-0008-0000-0200-00003100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094" name="Text Box 2">
          <a:extLst>
            <a:ext uri="{FF2B5EF4-FFF2-40B4-BE49-F238E27FC236}">
              <a16:creationId xmlns:a16="http://schemas.microsoft.com/office/drawing/2014/main" xmlns="" id="{00000000-0008-0000-0200-00003200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095" name="Text Box 1">
          <a:extLst>
            <a:ext uri="{FF2B5EF4-FFF2-40B4-BE49-F238E27FC236}">
              <a16:creationId xmlns:a16="http://schemas.microsoft.com/office/drawing/2014/main" xmlns="" id="{00000000-0008-0000-0200-00003300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096" name="Text Box 2">
          <a:extLst>
            <a:ext uri="{FF2B5EF4-FFF2-40B4-BE49-F238E27FC236}">
              <a16:creationId xmlns:a16="http://schemas.microsoft.com/office/drawing/2014/main" xmlns="" id="{00000000-0008-0000-0200-00003400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097" name="Text Box 1">
          <a:extLst>
            <a:ext uri="{FF2B5EF4-FFF2-40B4-BE49-F238E27FC236}">
              <a16:creationId xmlns:a16="http://schemas.microsoft.com/office/drawing/2014/main" xmlns="" id="{00000000-0008-0000-0200-00003500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098" name="Text Box 2">
          <a:extLst>
            <a:ext uri="{FF2B5EF4-FFF2-40B4-BE49-F238E27FC236}">
              <a16:creationId xmlns:a16="http://schemas.microsoft.com/office/drawing/2014/main" xmlns="" id="{00000000-0008-0000-0200-00003600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099" name="Text Box 1">
          <a:extLst>
            <a:ext uri="{FF2B5EF4-FFF2-40B4-BE49-F238E27FC236}">
              <a16:creationId xmlns:a16="http://schemas.microsoft.com/office/drawing/2014/main" xmlns="" id="{00000000-0008-0000-0200-00003700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00" name="Text Box 2">
          <a:extLst>
            <a:ext uri="{FF2B5EF4-FFF2-40B4-BE49-F238E27FC236}">
              <a16:creationId xmlns:a16="http://schemas.microsoft.com/office/drawing/2014/main" xmlns="" id="{00000000-0008-0000-0200-00003800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101" name="Text Box 1">
          <a:extLst>
            <a:ext uri="{FF2B5EF4-FFF2-40B4-BE49-F238E27FC236}">
              <a16:creationId xmlns:a16="http://schemas.microsoft.com/office/drawing/2014/main" xmlns="" id="{00000000-0008-0000-0200-000039000000}"/>
            </a:ext>
          </a:extLst>
        </xdr:cNvPr>
        <xdr:cNvSpPr txBox="1">
          <a:spLocks noChangeArrowheads="1"/>
        </xdr:cNvSpPr>
      </xdr:nvSpPr>
      <xdr:spPr bwMode="auto">
        <a:xfrm>
          <a:off x="7246620" y="1190929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6102"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7246620" y="1190929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6103" name="Text Box 1">
          <a:extLst>
            <a:ext uri="{FF2B5EF4-FFF2-40B4-BE49-F238E27FC236}">
              <a16:creationId xmlns:a16="http://schemas.microsoft.com/office/drawing/2014/main" xmlns="" id="{00000000-0008-0000-0200-00003B000000}"/>
            </a:ext>
          </a:extLst>
        </xdr:cNvPr>
        <xdr:cNvSpPr txBox="1">
          <a:spLocks noChangeArrowheads="1"/>
        </xdr:cNvSpPr>
      </xdr:nvSpPr>
      <xdr:spPr bwMode="auto">
        <a:xfrm>
          <a:off x="7246620" y="1190929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6104" name="Text Box 4">
          <a:extLst>
            <a:ext uri="{FF2B5EF4-FFF2-40B4-BE49-F238E27FC236}">
              <a16:creationId xmlns:a16="http://schemas.microsoft.com/office/drawing/2014/main" xmlns="" id="{00000000-0008-0000-0200-00003C000000}"/>
            </a:ext>
          </a:extLst>
        </xdr:cNvPr>
        <xdr:cNvSpPr txBox="1">
          <a:spLocks noChangeArrowheads="1"/>
        </xdr:cNvSpPr>
      </xdr:nvSpPr>
      <xdr:spPr bwMode="auto">
        <a:xfrm>
          <a:off x="7246620" y="1190929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05" name="Text Box 1">
          <a:extLst>
            <a:ext uri="{FF2B5EF4-FFF2-40B4-BE49-F238E27FC236}">
              <a16:creationId xmlns:a16="http://schemas.microsoft.com/office/drawing/2014/main" xmlns="" id="{00000000-0008-0000-0200-00003D00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06" name="Text Box 2">
          <a:extLst>
            <a:ext uri="{FF2B5EF4-FFF2-40B4-BE49-F238E27FC236}">
              <a16:creationId xmlns:a16="http://schemas.microsoft.com/office/drawing/2014/main" xmlns="" id="{00000000-0008-0000-0200-00003E00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07" name="Text Box 1">
          <a:extLst>
            <a:ext uri="{FF2B5EF4-FFF2-40B4-BE49-F238E27FC236}">
              <a16:creationId xmlns:a16="http://schemas.microsoft.com/office/drawing/2014/main" xmlns="" id="{00000000-0008-0000-0200-00003F00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08" name="Text Box 2">
          <a:extLst>
            <a:ext uri="{FF2B5EF4-FFF2-40B4-BE49-F238E27FC236}">
              <a16:creationId xmlns:a16="http://schemas.microsoft.com/office/drawing/2014/main" xmlns="" id="{00000000-0008-0000-0200-00004000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109" name="Text Box 1">
          <a:extLst>
            <a:ext uri="{FF2B5EF4-FFF2-40B4-BE49-F238E27FC236}">
              <a16:creationId xmlns:a16="http://schemas.microsoft.com/office/drawing/2014/main" xmlns="" id="{00000000-0008-0000-0200-000041000000}"/>
            </a:ext>
          </a:extLst>
        </xdr:cNvPr>
        <xdr:cNvSpPr txBox="1">
          <a:spLocks noChangeArrowheads="1"/>
        </xdr:cNvSpPr>
      </xdr:nvSpPr>
      <xdr:spPr bwMode="auto">
        <a:xfrm>
          <a:off x="7246620" y="1190929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110" name="Text Box 1">
          <a:extLst>
            <a:ext uri="{FF2B5EF4-FFF2-40B4-BE49-F238E27FC236}">
              <a16:creationId xmlns:a16="http://schemas.microsoft.com/office/drawing/2014/main" xmlns="" id="{00000000-0008-0000-0200-000042000000}"/>
            </a:ext>
          </a:extLst>
        </xdr:cNvPr>
        <xdr:cNvSpPr txBox="1">
          <a:spLocks noChangeArrowheads="1"/>
        </xdr:cNvSpPr>
      </xdr:nvSpPr>
      <xdr:spPr bwMode="auto">
        <a:xfrm>
          <a:off x="7246620" y="1190929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111" name="Text Box 4">
          <a:extLst>
            <a:ext uri="{FF2B5EF4-FFF2-40B4-BE49-F238E27FC236}">
              <a16:creationId xmlns:a16="http://schemas.microsoft.com/office/drawing/2014/main" xmlns="" id="{00000000-0008-0000-0200-000043000000}"/>
            </a:ext>
          </a:extLst>
        </xdr:cNvPr>
        <xdr:cNvSpPr txBox="1">
          <a:spLocks noChangeArrowheads="1"/>
        </xdr:cNvSpPr>
      </xdr:nvSpPr>
      <xdr:spPr bwMode="auto">
        <a:xfrm>
          <a:off x="7246620" y="1190929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112" name="Text Box 1">
          <a:extLst>
            <a:ext uri="{FF2B5EF4-FFF2-40B4-BE49-F238E27FC236}">
              <a16:creationId xmlns:a16="http://schemas.microsoft.com/office/drawing/2014/main" xmlns="" id="{00000000-0008-0000-0200-000044000000}"/>
            </a:ext>
          </a:extLst>
        </xdr:cNvPr>
        <xdr:cNvSpPr txBox="1">
          <a:spLocks noChangeArrowheads="1"/>
        </xdr:cNvSpPr>
      </xdr:nvSpPr>
      <xdr:spPr bwMode="auto">
        <a:xfrm>
          <a:off x="7246620" y="1190929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113" name="Text Box 4">
          <a:extLst>
            <a:ext uri="{FF2B5EF4-FFF2-40B4-BE49-F238E27FC236}">
              <a16:creationId xmlns:a16="http://schemas.microsoft.com/office/drawing/2014/main" xmlns="" id="{00000000-0008-0000-0200-000045000000}"/>
            </a:ext>
          </a:extLst>
        </xdr:cNvPr>
        <xdr:cNvSpPr txBox="1">
          <a:spLocks noChangeArrowheads="1"/>
        </xdr:cNvSpPr>
      </xdr:nvSpPr>
      <xdr:spPr bwMode="auto">
        <a:xfrm>
          <a:off x="7246620" y="1190929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114" name="Text Box 1">
          <a:extLst>
            <a:ext uri="{FF2B5EF4-FFF2-40B4-BE49-F238E27FC236}">
              <a16:creationId xmlns:a16="http://schemas.microsoft.com/office/drawing/2014/main" xmlns="" id="{00000000-0008-0000-0200-000046000000}"/>
            </a:ext>
          </a:extLst>
        </xdr:cNvPr>
        <xdr:cNvSpPr txBox="1">
          <a:spLocks noChangeArrowheads="1"/>
        </xdr:cNvSpPr>
      </xdr:nvSpPr>
      <xdr:spPr bwMode="auto">
        <a:xfrm>
          <a:off x="7246620" y="1190929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115" name="Text Box 2">
          <a:extLst>
            <a:ext uri="{FF2B5EF4-FFF2-40B4-BE49-F238E27FC236}">
              <a16:creationId xmlns:a16="http://schemas.microsoft.com/office/drawing/2014/main" xmlns="" id="{00000000-0008-0000-0200-000047000000}"/>
            </a:ext>
          </a:extLst>
        </xdr:cNvPr>
        <xdr:cNvSpPr txBox="1">
          <a:spLocks noChangeArrowheads="1"/>
        </xdr:cNvSpPr>
      </xdr:nvSpPr>
      <xdr:spPr bwMode="auto">
        <a:xfrm>
          <a:off x="7246620" y="1190929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116" name="Text Box 1">
          <a:extLst>
            <a:ext uri="{FF2B5EF4-FFF2-40B4-BE49-F238E27FC236}">
              <a16:creationId xmlns:a16="http://schemas.microsoft.com/office/drawing/2014/main" xmlns="" id="{00000000-0008-0000-0200-000048000000}"/>
            </a:ext>
          </a:extLst>
        </xdr:cNvPr>
        <xdr:cNvSpPr txBox="1">
          <a:spLocks noChangeArrowheads="1"/>
        </xdr:cNvSpPr>
      </xdr:nvSpPr>
      <xdr:spPr bwMode="auto">
        <a:xfrm>
          <a:off x="7246620" y="1190929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117" name="Text Box 2">
          <a:extLst>
            <a:ext uri="{FF2B5EF4-FFF2-40B4-BE49-F238E27FC236}">
              <a16:creationId xmlns:a16="http://schemas.microsoft.com/office/drawing/2014/main" xmlns="" id="{00000000-0008-0000-0200-000049000000}"/>
            </a:ext>
          </a:extLst>
        </xdr:cNvPr>
        <xdr:cNvSpPr txBox="1">
          <a:spLocks noChangeArrowheads="1"/>
        </xdr:cNvSpPr>
      </xdr:nvSpPr>
      <xdr:spPr bwMode="auto">
        <a:xfrm>
          <a:off x="7246620" y="1190929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6118" name="Text Box 1">
          <a:extLst>
            <a:ext uri="{FF2B5EF4-FFF2-40B4-BE49-F238E27FC236}">
              <a16:creationId xmlns:a16="http://schemas.microsoft.com/office/drawing/2014/main" xmlns="" id="{00000000-0008-0000-0200-00004A000000}"/>
            </a:ext>
          </a:extLst>
        </xdr:cNvPr>
        <xdr:cNvSpPr txBox="1">
          <a:spLocks noChangeArrowheads="1"/>
        </xdr:cNvSpPr>
      </xdr:nvSpPr>
      <xdr:spPr bwMode="auto">
        <a:xfrm>
          <a:off x="7246620" y="1190929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119" name="Text Box 1">
          <a:extLst>
            <a:ext uri="{FF2B5EF4-FFF2-40B4-BE49-F238E27FC236}">
              <a16:creationId xmlns:a16="http://schemas.microsoft.com/office/drawing/2014/main" xmlns="" id="{00000000-0008-0000-0200-00004B000000}"/>
            </a:ext>
          </a:extLst>
        </xdr:cNvPr>
        <xdr:cNvSpPr txBox="1">
          <a:spLocks noChangeArrowheads="1"/>
        </xdr:cNvSpPr>
      </xdr:nvSpPr>
      <xdr:spPr bwMode="auto">
        <a:xfrm>
          <a:off x="7246620" y="1190929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120" name="Text Box 4">
          <a:extLst>
            <a:ext uri="{FF2B5EF4-FFF2-40B4-BE49-F238E27FC236}">
              <a16:creationId xmlns:a16="http://schemas.microsoft.com/office/drawing/2014/main" xmlns="" id="{00000000-0008-0000-0200-00004C000000}"/>
            </a:ext>
          </a:extLst>
        </xdr:cNvPr>
        <xdr:cNvSpPr txBox="1">
          <a:spLocks noChangeArrowheads="1"/>
        </xdr:cNvSpPr>
      </xdr:nvSpPr>
      <xdr:spPr bwMode="auto">
        <a:xfrm>
          <a:off x="7246620" y="1190929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6121" name="Text Box 1">
          <a:extLst>
            <a:ext uri="{FF2B5EF4-FFF2-40B4-BE49-F238E27FC236}">
              <a16:creationId xmlns:a16="http://schemas.microsoft.com/office/drawing/2014/main" xmlns="" id="{00000000-0008-0000-0200-00004D000000}"/>
            </a:ext>
          </a:extLst>
        </xdr:cNvPr>
        <xdr:cNvSpPr txBox="1">
          <a:spLocks noChangeArrowheads="1"/>
        </xdr:cNvSpPr>
      </xdr:nvSpPr>
      <xdr:spPr bwMode="auto">
        <a:xfrm>
          <a:off x="7246620" y="1190929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6122"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7246620" y="1190929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123" name="Text Box 1">
          <a:extLst>
            <a:ext uri="{FF2B5EF4-FFF2-40B4-BE49-F238E27FC236}">
              <a16:creationId xmlns:a16="http://schemas.microsoft.com/office/drawing/2014/main" xmlns="" id="{00000000-0008-0000-0200-00004F000000}"/>
            </a:ext>
          </a:extLst>
        </xdr:cNvPr>
        <xdr:cNvSpPr txBox="1">
          <a:spLocks noChangeArrowheads="1"/>
        </xdr:cNvSpPr>
      </xdr:nvSpPr>
      <xdr:spPr bwMode="auto">
        <a:xfrm>
          <a:off x="7246620" y="1190929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124" name="Text Box 1">
          <a:extLst>
            <a:ext uri="{FF2B5EF4-FFF2-40B4-BE49-F238E27FC236}">
              <a16:creationId xmlns:a16="http://schemas.microsoft.com/office/drawing/2014/main" xmlns="" id="{00000000-0008-0000-0200-000050000000}"/>
            </a:ext>
          </a:extLst>
        </xdr:cNvPr>
        <xdr:cNvSpPr txBox="1">
          <a:spLocks noChangeArrowheads="1"/>
        </xdr:cNvSpPr>
      </xdr:nvSpPr>
      <xdr:spPr bwMode="auto">
        <a:xfrm>
          <a:off x="7246620" y="1190929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125" name="Text Box 4">
          <a:extLst>
            <a:ext uri="{FF2B5EF4-FFF2-40B4-BE49-F238E27FC236}">
              <a16:creationId xmlns:a16="http://schemas.microsoft.com/office/drawing/2014/main" xmlns="" id="{00000000-0008-0000-0200-000051000000}"/>
            </a:ext>
          </a:extLst>
        </xdr:cNvPr>
        <xdr:cNvSpPr txBox="1">
          <a:spLocks noChangeArrowheads="1"/>
        </xdr:cNvSpPr>
      </xdr:nvSpPr>
      <xdr:spPr bwMode="auto">
        <a:xfrm>
          <a:off x="7246620" y="1190929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126" name="Text Box 1">
          <a:extLst>
            <a:ext uri="{FF2B5EF4-FFF2-40B4-BE49-F238E27FC236}">
              <a16:creationId xmlns:a16="http://schemas.microsoft.com/office/drawing/2014/main" xmlns="" id="{00000000-0008-0000-0200-000052000000}"/>
            </a:ext>
          </a:extLst>
        </xdr:cNvPr>
        <xdr:cNvSpPr txBox="1">
          <a:spLocks noChangeArrowheads="1"/>
        </xdr:cNvSpPr>
      </xdr:nvSpPr>
      <xdr:spPr bwMode="auto">
        <a:xfrm>
          <a:off x="7246620" y="1190929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127" name="Text Box 4">
          <a:extLst>
            <a:ext uri="{FF2B5EF4-FFF2-40B4-BE49-F238E27FC236}">
              <a16:creationId xmlns:a16="http://schemas.microsoft.com/office/drawing/2014/main" xmlns="" id="{00000000-0008-0000-0200-000053000000}"/>
            </a:ext>
          </a:extLst>
        </xdr:cNvPr>
        <xdr:cNvSpPr txBox="1">
          <a:spLocks noChangeArrowheads="1"/>
        </xdr:cNvSpPr>
      </xdr:nvSpPr>
      <xdr:spPr bwMode="auto">
        <a:xfrm>
          <a:off x="7246620" y="1190929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28" name="Text Box 1">
          <a:extLst>
            <a:ext uri="{FF2B5EF4-FFF2-40B4-BE49-F238E27FC236}">
              <a16:creationId xmlns:a16="http://schemas.microsoft.com/office/drawing/2014/main" xmlns="" id="{00000000-0008-0000-0200-00005400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29" name="Text Box 2">
          <a:extLst>
            <a:ext uri="{FF2B5EF4-FFF2-40B4-BE49-F238E27FC236}">
              <a16:creationId xmlns:a16="http://schemas.microsoft.com/office/drawing/2014/main" xmlns="" id="{00000000-0008-0000-0200-00005500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30" name="Text Box 1">
          <a:extLst>
            <a:ext uri="{FF2B5EF4-FFF2-40B4-BE49-F238E27FC236}">
              <a16:creationId xmlns:a16="http://schemas.microsoft.com/office/drawing/2014/main" xmlns="" id="{00000000-0008-0000-0200-00005600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31" name="Text Box 2">
          <a:extLst>
            <a:ext uri="{FF2B5EF4-FFF2-40B4-BE49-F238E27FC236}">
              <a16:creationId xmlns:a16="http://schemas.microsoft.com/office/drawing/2014/main" xmlns="" id="{00000000-0008-0000-0200-00005700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6132" name="Text Box 1">
          <a:extLst>
            <a:ext uri="{FF2B5EF4-FFF2-40B4-BE49-F238E27FC236}">
              <a16:creationId xmlns:a16="http://schemas.microsoft.com/office/drawing/2014/main" xmlns="" id="{00000000-0008-0000-0200-000092070000}"/>
            </a:ext>
          </a:extLst>
        </xdr:cNvPr>
        <xdr:cNvSpPr txBox="1">
          <a:spLocks noChangeArrowheads="1"/>
        </xdr:cNvSpPr>
      </xdr:nvSpPr>
      <xdr:spPr bwMode="auto">
        <a:xfrm>
          <a:off x="7246620" y="1190929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6133" name="Text Box 4">
          <a:extLst>
            <a:ext uri="{FF2B5EF4-FFF2-40B4-BE49-F238E27FC236}">
              <a16:creationId xmlns:a16="http://schemas.microsoft.com/office/drawing/2014/main" xmlns="" id="{00000000-0008-0000-0200-000093070000}"/>
            </a:ext>
          </a:extLst>
        </xdr:cNvPr>
        <xdr:cNvSpPr txBox="1">
          <a:spLocks noChangeArrowheads="1"/>
        </xdr:cNvSpPr>
      </xdr:nvSpPr>
      <xdr:spPr bwMode="auto">
        <a:xfrm>
          <a:off x="7246620" y="1190929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6134" name="Text Box 1">
          <a:extLst>
            <a:ext uri="{FF2B5EF4-FFF2-40B4-BE49-F238E27FC236}">
              <a16:creationId xmlns:a16="http://schemas.microsoft.com/office/drawing/2014/main" xmlns="" id="{00000000-0008-0000-0200-000094070000}"/>
            </a:ext>
          </a:extLst>
        </xdr:cNvPr>
        <xdr:cNvSpPr txBox="1">
          <a:spLocks noChangeArrowheads="1"/>
        </xdr:cNvSpPr>
      </xdr:nvSpPr>
      <xdr:spPr bwMode="auto">
        <a:xfrm>
          <a:off x="7246620" y="1190929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6135" name="Text Box 4">
          <a:extLst>
            <a:ext uri="{FF2B5EF4-FFF2-40B4-BE49-F238E27FC236}">
              <a16:creationId xmlns:a16="http://schemas.microsoft.com/office/drawing/2014/main" xmlns="" id="{00000000-0008-0000-0200-000095070000}"/>
            </a:ext>
          </a:extLst>
        </xdr:cNvPr>
        <xdr:cNvSpPr txBox="1">
          <a:spLocks noChangeArrowheads="1"/>
        </xdr:cNvSpPr>
      </xdr:nvSpPr>
      <xdr:spPr bwMode="auto">
        <a:xfrm>
          <a:off x="7246620" y="1190929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136" name="Text Box 1">
          <a:extLst>
            <a:ext uri="{FF2B5EF4-FFF2-40B4-BE49-F238E27FC236}">
              <a16:creationId xmlns:a16="http://schemas.microsoft.com/office/drawing/2014/main" xmlns="" id="{00000000-0008-0000-0200-00009607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137" name="Text Box 2">
          <a:extLst>
            <a:ext uri="{FF2B5EF4-FFF2-40B4-BE49-F238E27FC236}">
              <a16:creationId xmlns:a16="http://schemas.microsoft.com/office/drawing/2014/main" xmlns="" id="{00000000-0008-0000-0200-00009707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138" name="Text Box 1">
          <a:extLst>
            <a:ext uri="{FF2B5EF4-FFF2-40B4-BE49-F238E27FC236}">
              <a16:creationId xmlns:a16="http://schemas.microsoft.com/office/drawing/2014/main" xmlns="" id="{00000000-0008-0000-0200-00009807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139" name="Text Box 2">
          <a:extLst>
            <a:ext uri="{FF2B5EF4-FFF2-40B4-BE49-F238E27FC236}">
              <a16:creationId xmlns:a16="http://schemas.microsoft.com/office/drawing/2014/main" xmlns="" id="{00000000-0008-0000-0200-00009907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140" name="Text Box 1">
          <a:extLst>
            <a:ext uri="{FF2B5EF4-FFF2-40B4-BE49-F238E27FC236}">
              <a16:creationId xmlns:a16="http://schemas.microsoft.com/office/drawing/2014/main" xmlns="" id="{00000000-0008-0000-0200-00009A07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141" name="Text Box 2">
          <a:extLst>
            <a:ext uri="{FF2B5EF4-FFF2-40B4-BE49-F238E27FC236}">
              <a16:creationId xmlns:a16="http://schemas.microsoft.com/office/drawing/2014/main" xmlns="" id="{00000000-0008-0000-0200-00009B07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142" name="Text Box 1">
          <a:extLst>
            <a:ext uri="{FF2B5EF4-FFF2-40B4-BE49-F238E27FC236}">
              <a16:creationId xmlns:a16="http://schemas.microsoft.com/office/drawing/2014/main" xmlns="" id="{00000000-0008-0000-0200-00009C07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143" name="Text Box 2">
          <a:extLst>
            <a:ext uri="{FF2B5EF4-FFF2-40B4-BE49-F238E27FC236}">
              <a16:creationId xmlns:a16="http://schemas.microsoft.com/office/drawing/2014/main" xmlns="" id="{00000000-0008-0000-0200-00009D070000}"/>
            </a:ext>
          </a:extLst>
        </xdr:cNvPr>
        <xdr:cNvSpPr txBox="1">
          <a:spLocks noChangeArrowheads="1"/>
        </xdr:cNvSpPr>
      </xdr:nvSpPr>
      <xdr:spPr bwMode="auto">
        <a:xfrm>
          <a:off x="7246620" y="1190929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144" name="Text Box 1">
          <a:extLst>
            <a:ext uri="{FF2B5EF4-FFF2-40B4-BE49-F238E27FC236}">
              <a16:creationId xmlns:a16="http://schemas.microsoft.com/office/drawing/2014/main" xmlns="" id="{00000000-0008-0000-0200-00009E070000}"/>
            </a:ext>
          </a:extLst>
        </xdr:cNvPr>
        <xdr:cNvSpPr txBox="1">
          <a:spLocks noChangeArrowheads="1"/>
        </xdr:cNvSpPr>
      </xdr:nvSpPr>
      <xdr:spPr bwMode="auto">
        <a:xfrm>
          <a:off x="7246620" y="1190929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6145" name="Text Box 4">
          <a:extLst>
            <a:ext uri="{FF2B5EF4-FFF2-40B4-BE49-F238E27FC236}">
              <a16:creationId xmlns:a16="http://schemas.microsoft.com/office/drawing/2014/main" xmlns="" id="{00000000-0008-0000-0200-00009F070000}"/>
            </a:ext>
          </a:extLst>
        </xdr:cNvPr>
        <xdr:cNvSpPr txBox="1">
          <a:spLocks noChangeArrowheads="1"/>
        </xdr:cNvSpPr>
      </xdr:nvSpPr>
      <xdr:spPr bwMode="auto">
        <a:xfrm>
          <a:off x="7246620" y="1190929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6146" name="Text Box 1">
          <a:extLst>
            <a:ext uri="{FF2B5EF4-FFF2-40B4-BE49-F238E27FC236}">
              <a16:creationId xmlns:a16="http://schemas.microsoft.com/office/drawing/2014/main" xmlns="" id="{00000000-0008-0000-0200-0000A0070000}"/>
            </a:ext>
          </a:extLst>
        </xdr:cNvPr>
        <xdr:cNvSpPr txBox="1">
          <a:spLocks noChangeArrowheads="1"/>
        </xdr:cNvSpPr>
      </xdr:nvSpPr>
      <xdr:spPr bwMode="auto">
        <a:xfrm>
          <a:off x="7246620" y="1190929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6147" name="Text Box 4">
          <a:extLst>
            <a:ext uri="{FF2B5EF4-FFF2-40B4-BE49-F238E27FC236}">
              <a16:creationId xmlns:a16="http://schemas.microsoft.com/office/drawing/2014/main" xmlns="" id="{00000000-0008-0000-0200-0000A1070000}"/>
            </a:ext>
          </a:extLst>
        </xdr:cNvPr>
        <xdr:cNvSpPr txBox="1">
          <a:spLocks noChangeArrowheads="1"/>
        </xdr:cNvSpPr>
      </xdr:nvSpPr>
      <xdr:spPr bwMode="auto">
        <a:xfrm>
          <a:off x="7246620" y="1190929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148" name="Text Box 1">
          <a:extLst>
            <a:ext uri="{FF2B5EF4-FFF2-40B4-BE49-F238E27FC236}">
              <a16:creationId xmlns:a16="http://schemas.microsoft.com/office/drawing/2014/main" xmlns="" id="{00000000-0008-0000-0200-0000A207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149" name="Text Box 2">
          <a:extLst>
            <a:ext uri="{FF2B5EF4-FFF2-40B4-BE49-F238E27FC236}">
              <a16:creationId xmlns:a16="http://schemas.microsoft.com/office/drawing/2014/main" xmlns="" id="{00000000-0008-0000-0200-0000A307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150" name="Text Box 1">
          <a:extLst>
            <a:ext uri="{FF2B5EF4-FFF2-40B4-BE49-F238E27FC236}">
              <a16:creationId xmlns:a16="http://schemas.microsoft.com/office/drawing/2014/main" xmlns="" id="{00000000-0008-0000-0200-0000A407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151" name="Text Box 2">
          <a:extLst>
            <a:ext uri="{FF2B5EF4-FFF2-40B4-BE49-F238E27FC236}">
              <a16:creationId xmlns:a16="http://schemas.microsoft.com/office/drawing/2014/main" xmlns="" id="{00000000-0008-0000-0200-0000A507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152" name="Text Box 1">
          <a:extLst>
            <a:ext uri="{FF2B5EF4-FFF2-40B4-BE49-F238E27FC236}">
              <a16:creationId xmlns:a16="http://schemas.microsoft.com/office/drawing/2014/main" xmlns="" id="{00000000-0008-0000-0200-0000A6070000}"/>
            </a:ext>
          </a:extLst>
        </xdr:cNvPr>
        <xdr:cNvSpPr txBox="1">
          <a:spLocks noChangeArrowheads="1"/>
        </xdr:cNvSpPr>
      </xdr:nvSpPr>
      <xdr:spPr bwMode="auto">
        <a:xfrm>
          <a:off x="7246620" y="1190929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153" name="Text Box 1">
          <a:extLst>
            <a:ext uri="{FF2B5EF4-FFF2-40B4-BE49-F238E27FC236}">
              <a16:creationId xmlns:a16="http://schemas.microsoft.com/office/drawing/2014/main" xmlns="" id="{00000000-0008-0000-0200-0000A7070000}"/>
            </a:ext>
          </a:extLst>
        </xdr:cNvPr>
        <xdr:cNvSpPr txBox="1">
          <a:spLocks noChangeArrowheads="1"/>
        </xdr:cNvSpPr>
      </xdr:nvSpPr>
      <xdr:spPr bwMode="auto">
        <a:xfrm>
          <a:off x="7246620" y="1190929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154" name="Text Box 4">
          <a:extLst>
            <a:ext uri="{FF2B5EF4-FFF2-40B4-BE49-F238E27FC236}">
              <a16:creationId xmlns:a16="http://schemas.microsoft.com/office/drawing/2014/main" xmlns="" id="{00000000-0008-0000-0200-0000A8070000}"/>
            </a:ext>
          </a:extLst>
        </xdr:cNvPr>
        <xdr:cNvSpPr txBox="1">
          <a:spLocks noChangeArrowheads="1"/>
        </xdr:cNvSpPr>
      </xdr:nvSpPr>
      <xdr:spPr bwMode="auto">
        <a:xfrm>
          <a:off x="7246620" y="1190929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155" name="Text Box 1">
          <a:extLst>
            <a:ext uri="{FF2B5EF4-FFF2-40B4-BE49-F238E27FC236}">
              <a16:creationId xmlns:a16="http://schemas.microsoft.com/office/drawing/2014/main" xmlns="" id="{00000000-0008-0000-0200-0000A9070000}"/>
            </a:ext>
          </a:extLst>
        </xdr:cNvPr>
        <xdr:cNvSpPr txBox="1">
          <a:spLocks noChangeArrowheads="1"/>
        </xdr:cNvSpPr>
      </xdr:nvSpPr>
      <xdr:spPr bwMode="auto">
        <a:xfrm>
          <a:off x="7246620" y="1190929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156" name="Text Box 4">
          <a:extLst>
            <a:ext uri="{FF2B5EF4-FFF2-40B4-BE49-F238E27FC236}">
              <a16:creationId xmlns:a16="http://schemas.microsoft.com/office/drawing/2014/main" xmlns="" id="{00000000-0008-0000-0200-0000AA070000}"/>
            </a:ext>
          </a:extLst>
        </xdr:cNvPr>
        <xdr:cNvSpPr txBox="1">
          <a:spLocks noChangeArrowheads="1"/>
        </xdr:cNvSpPr>
      </xdr:nvSpPr>
      <xdr:spPr bwMode="auto">
        <a:xfrm>
          <a:off x="7246620" y="1190929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157" name="Text Box 1">
          <a:extLst>
            <a:ext uri="{FF2B5EF4-FFF2-40B4-BE49-F238E27FC236}">
              <a16:creationId xmlns:a16="http://schemas.microsoft.com/office/drawing/2014/main" xmlns="" id="{00000000-0008-0000-0200-0000AB070000}"/>
            </a:ext>
          </a:extLst>
        </xdr:cNvPr>
        <xdr:cNvSpPr txBox="1">
          <a:spLocks noChangeArrowheads="1"/>
        </xdr:cNvSpPr>
      </xdr:nvSpPr>
      <xdr:spPr bwMode="auto">
        <a:xfrm>
          <a:off x="7246620" y="1190929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158" name="Text Box 2">
          <a:extLst>
            <a:ext uri="{FF2B5EF4-FFF2-40B4-BE49-F238E27FC236}">
              <a16:creationId xmlns:a16="http://schemas.microsoft.com/office/drawing/2014/main" xmlns="" id="{00000000-0008-0000-0200-0000AC070000}"/>
            </a:ext>
          </a:extLst>
        </xdr:cNvPr>
        <xdr:cNvSpPr txBox="1">
          <a:spLocks noChangeArrowheads="1"/>
        </xdr:cNvSpPr>
      </xdr:nvSpPr>
      <xdr:spPr bwMode="auto">
        <a:xfrm>
          <a:off x="7246620" y="1190929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159" name="Text Box 1">
          <a:extLst>
            <a:ext uri="{FF2B5EF4-FFF2-40B4-BE49-F238E27FC236}">
              <a16:creationId xmlns:a16="http://schemas.microsoft.com/office/drawing/2014/main" xmlns="" id="{00000000-0008-0000-0200-0000AD070000}"/>
            </a:ext>
          </a:extLst>
        </xdr:cNvPr>
        <xdr:cNvSpPr txBox="1">
          <a:spLocks noChangeArrowheads="1"/>
        </xdr:cNvSpPr>
      </xdr:nvSpPr>
      <xdr:spPr bwMode="auto">
        <a:xfrm>
          <a:off x="7246620" y="1190929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160" name="Text Box 2">
          <a:extLst>
            <a:ext uri="{FF2B5EF4-FFF2-40B4-BE49-F238E27FC236}">
              <a16:creationId xmlns:a16="http://schemas.microsoft.com/office/drawing/2014/main" xmlns="" id="{00000000-0008-0000-0200-0000AE070000}"/>
            </a:ext>
          </a:extLst>
        </xdr:cNvPr>
        <xdr:cNvSpPr txBox="1">
          <a:spLocks noChangeArrowheads="1"/>
        </xdr:cNvSpPr>
      </xdr:nvSpPr>
      <xdr:spPr bwMode="auto">
        <a:xfrm>
          <a:off x="7246620" y="1190929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6161" name="Text Box 1">
          <a:extLst>
            <a:ext uri="{FF2B5EF4-FFF2-40B4-BE49-F238E27FC236}">
              <a16:creationId xmlns:a16="http://schemas.microsoft.com/office/drawing/2014/main" xmlns="" id="{00000000-0008-0000-0200-0000AF070000}"/>
            </a:ext>
          </a:extLst>
        </xdr:cNvPr>
        <xdr:cNvSpPr txBox="1">
          <a:spLocks noChangeArrowheads="1"/>
        </xdr:cNvSpPr>
      </xdr:nvSpPr>
      <xdr:spPr bwMode="auto">
        <a:xfrm>
          <a:off x="7246620" y="1190929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162" name="Text Box 1">
          <a:extLst>
            <a:ext uri="{FF2B5EF4-FFF2-40B4-BE49-F238E27FC236}">
              <a16:creationId xmlns:a16="http://schemas.microsoft.com/office/drawing/2014/main" xmlns="" id="{00000000-0008-0000-0200-0000B0070000}"/>
            </a:ext>
          </a:extLst>
        </xdr:cNvPr>
        <xdr:cNvSpPr txBox="1">
          <a:spLocks noChangeArrowheads="1"/>
        </xdr:cNvSpPr>
      </xdr:nvSpPr>
      <xdr:spPr bwMode="auto">
        <a:xfrm>
          <a:off x="7246620" y="1190929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163" name="Text Box 4">
          <a:extLst>
            <a:ext uri="{FF2B5EF4-FFF2-40B4-BE49-F238E27FC236}">
              <a16:creationId xmlns:a16="http://schemas.microsoft.com/office/drawing/2014/main" xmlns="" id="{00000000-0008-0000-0200-0000B1070000}"/>
            </a:ext>
          </a:extLst>
        </xdr:cNvPr>
        <xdr:cNvSpPr txBox="1">
          <a:spLocks noChangeArrowheads="1"/>
        </xdr:cNvSpPr>
      </xdr:nvSpPr>
      <xdr:spPr bwMode="auto">
        <a:xfrm>
          <a:off x="7246620" y="1190929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6164" name="Text Box 1">
          <a:extLst>
            <a:ext uri="{FF2B5EF4-FFF2-40B4-BE49-F238E27FC236}">
              <a16:creationId xmlns:a16="http://schemas.microsoft.com/office/drawing/2014/main" xmlns="" id="{00000000-0008-0000-0200-0000B2070000}"/>
            </a:ext>
          </a:extLst>
        </xdr:cNvPr>
        <xdr:cNvSpPr txBox="1">
          <a:spLocks noChangeArrowheads="1"/>
        </xdr:cNvSpPr>
      </xdr:nvSpPr>
      <xdr:spPr bwMode="auto">
        <a:xfrm>
          <a:off x="7246620" y="1190929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6165" name="Text Box 4">
          <a:extLst>
            <a:ext uri="{FF2B5EF4-FFF2-40B4-BE49-F238E27FC236}">
              <a16:creationId xmlns:a16="http://schemas.microsoft.com/office/drawing/2014/main" xmlns="" id="{00000000-0008-0000-0200-0000B3070000}"/>
            </a:ext>
          </a:extLst>
        </xdr:cNvPr>
        <xdr:cNvSpPr txBox="1">
          <a:spLocks noChangeArrowheads="1"/>
        </xdr:cNvSpPr>
      </xdr:nvSpPr>
      <xdr:spPr bwMode="auto">
        <a:xfrm>
          <a:off x="7246620" y="1190929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166" name="Text Box 1">
          <a:extLst>
            <a:ext uri="{FF2B5EF4-FFF2-40B4-BE49-F238E27FC236}">
              <a16:creationId xmlns:a16="http://schemas.microsoft.com/office/drawing/2014/main" xmlns="" id="{00000000-0008-0000-0200-0000B4070000}"/>
            </a:ext>
          </a:extLst>
        </xdr:cNvPr>
        <xdr:cNvSpPr txBox="1">
          <a:spLocks noChangeArrowheads="1"/>
        </xdr:cNvSpPr>
      </xdr:nvSpPr>
      <xdr:spPr bwMode="auto">
        <a:xfrm>
          <a:off x="7246620" y="1190929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167" name="Text Box 1">
          <a:extLst>
            <a:ext uri="{FF2B5EF4-FFF2-40B4-BE49-F238E27FC236}">
              <a16:creationId xmlns:a16="http://schemas.microsoft.com/office/drawing/2014/main" xmlns="" id="{00000000-0008-0000-0200-0000B5070000}"/>
            </a:ext>
          </a:extLst>
        </xdr:cNvPr>
        <xdr:cNvSpPr txBox="1">
          <a:spLocks noChangeArrowheads="1"/>
        </xdr:cNvSpPr>
      </xdr:nvSpPr>
      <xdr:spPr bwMode="auto">
        <a:xfrm>
          <a:off x="7246620" y="1190929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168" name="Text Box 4">
          <a:extLst>
            <a:ext uri="{FF2B5EF4-FFF2-40B4-BE49-F238E27FC236}">
              <a16:creationId xmlns:a16="http://schemas.microsoft.com/office/drawing/2014/main" xmlns="" id="{00000000-0008-0000-0200-0000B6070000}"/>
            </a:ext>
          </a:extLst>
        </xdr:cNvPr>
        <xdr:cNvSpPr txBox="1">
          <a:spLocks noChangeArrowheads="1"/>
        </xdr:cNvSpPr>
      </xdr:nvSpPr>
      <xdr:spPr bwMode="auto">
        <a:xfrm>
          <a:off x="7246620" y="1190929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169" name="Text Box 1">
          <a:extLst>
            <a:ext uri="{FF2B5EF4-FFF2-40B4-BE49-F238E27FC236}">
              <a16:creationId xmlns:a16="http://schemas.microsoft.com/office/drawing/2014/main" xmlns="" id="{00000000-0008-0000-0200-0000B7070000}"/>
            </a:ext>
          </a:extLst>
        </xdr:cNvPr>
        <xdr:cNvSpPr txBox="1">
          <a:spLocks noChangeArrowheads="1"/>
        </xdr:cNvSpPr>
      </xdr:nvSpPr>
      <xdr:spPr bwMode="auto">
        <a:xfrm>
          <a:off x="7246620" y="1190929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170" name="Text Box 4">
          <a:extLst>
            <a:ext uri="{FF2B5EF4-FFF2-40B4-BE49-F238E27FC236}">
              <a16:creationId xmlns:a16="http://schemas.microsoft.com/office/drawing/2014/main" xmlns="" id="{00000000-0008-0000-0200-0000B8070000}"/>
            </a:ext>
          </a:extLst>
        </xdr:cNvPr>
        <xdr:cNvSpPr txBox="1">
          <a:spLocks noChangeArrowheads="1"/>
        </xdr:cNvSpPr>
      </xdr:nvSpPr>
      <xdr:spPr bwMode="auto">
        <a:xfrm>
          <a:off x="7246620" y="1190929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171" name="Text Box 1">
          <a:extLst>
            <a:ext uri="{FF2B5EF4-FFF2-40B4-BE49-F238E27FC236}">
              <a16:creationId xmlns:a16="http://schemas.microsoft.com/office/drawing/2014/main" xmlns="" id="{00000000-0008-0000-0200-0000B907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172" name="Text Box 2">
          <a:extLst>
            <a:ext uri="{FF2B5EF4-FFF2-40B4-BE49-F238E27FC236}">
              <a16:creationId xmlns:a16="http://schemas.microsoft.com/office/drawing/2014/main" xmlns="" id="{00000000-0008-0000-0200-0000BA07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173" name="Text Box 1">
          <a:extLst>
            <a:ext uri="{FF2B5EF4-FFF2-40B4-BE49-F238E27FC236}">
              <a16:creationId xmlns:a16="http://schemas.microsoft.com/office/drawing/2014/main" xmlns="" id="{00000000-0008-0000-0200-0000BB07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174" name="Text Box 2">
          <a:extLst>
            <a:ext uri="{FF2B5EF4-FFF2-40B4-BE49-F238E27FC236}">
              <a16:creationId xmlns:a16="http://schemas.microsoft.com/office/drawing/2014/main" xmlns="" id="{00000000-0008-0000-0200-0000BC070000}"/>
            </a:ext>
          </a:extLst>
        </xdr:cNvPr>
        <xdr:cNvSpPr txBox="1">
          <a:spLocks noChangeArrowheads="1"/>
        </xdr:cNvSpPr>
      </xdr:nvSpPr>
      <xdr:spPr bwMode="auto">
        <a:xfrm>
          <a:off x="7246620" y="1190929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6175" name="Text Box 1">
          <a:extLst>
            <a:ext uri="{FF2B5EF4-FFF2-40B4-BE49-F238E27FC236}">
              <a16:creationId xmlns:a16="http://schemas.microsoft.com/office/drawing/2014/main" xmlns="" id="{00000000-0008-0000-0200-0000BD070000}"/>
            </a:ext>
          </a:extLst>
        </xdr:cNvPr>
        <xdr:cNvSpPr txBox="1">
          <a:spLocks noChangeArrowheads="1"/>
        </xdr:cNvSpPr>
      </xdr:nvSpPr>
      <xdr:spPr bwMode="auto">
        <a:xfrm>
          <a:off x="7246620" y="1190929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6176" name="Text Box 4">
          <a:extLst>
            <a:ext uri="{FF2B5EF4-FFF2-40B4-BE49-F238E27FC236}">
              <a16:creationId xmlns:a16="http://schemas.microsoft.com/office/drawing/2014/main" xmlns="" id="{00000000-0008-0000-0200-0000BE070000}"/>
            </a:ext>
          </a:extLst>
        </xdr:cNvPr>
        <xdr:cNvSpPr txBox="1">
          <a:spLocks noChangeArrowheads="1"/>
        </xdr:cNvSpPr>
      </xdr:nvSpPr>
      <xdr:spPr bwMode="auto">
        <a:xfrm>
          <a:off x="7246620" y="1190929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6177" name="Text Box 1">
          <a:extLst>
            <a:ext uri="{FF2B5EF4-FFF2-40B4-BE49-F238E27FC236}">
              <a16:creationId xmlns:a16="http://schemas.microsoft.com/office/drawing/2014/main" xmlns="" id="{00000000-0008-0000-0200-0000BF070000}"/>
            </a:ext>
          </a:extLst>
        </xdr:cNvPr>
        <xdr:cNvSpPr txBox="1">
          <a:spLocks noChangeArrowheads="1"/>
        </xdr:cNvSpPr>
      </xdr:nvSpPr>
      <xdr:spPr bwMode="auto">
        <a:xfrm>
          <a:off x="7246620" y="1190929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6178" name="Text Box 4">
          <a:extLst>
            <a:ext uri="{FF2B5EF4-FFF2-40B4-BE49-F238E27FC236}">
              <a16:creationId xmlns:a16="http://schemas.microsoft.com/office/drawing/2014/main" xmlns="" id="{00000000-0008-0000-0200-0000C0070000}"/>
            </a:ext>
          </a:extLst>
        </xdr:cNvPr>
        <xdr:cNvSpPr txBox="1">
          <a:spLocks noChangeArrowheads="1"/>
        </xdr:cNvSpPr>
      </xdr:nvSpPr>
      <xdr:spPr bwMode="auto">
        <a:xfrm>
          <a:off x="7246620" y="1190929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79" name="Text Box 1">
          <a:extLst>
            <a:ext uri="{FF2B5EF4-FFF2-40B4-BE49-F238E27FC236}">
              <a16:creationId xmlns:a16="http://schemas.microsoft.com/office/drawing/2014/main" xmlns="" id="{00000000-0008-0000-0200-0000C107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80" name="Text Box 2">
          <a:extLst>
            <a:ext uri="{FF2B5EF4-FFF2-40B4-BE49-F238E27FC236}">
              <a16:creationId xmlns:a16="http://schemas.microsoft.com/office/drawing/2014/main" xmlns="" id="{00000000-0008-0000-0200-0000C207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81" name="Text Box 1">
          <a:extLst>
            <a:ext uri="{FF2B5EF4-FFF2-40B4-BE49-F238E27FC236}">
              <a16:creationId xmlns:a16="http://schemas.microsoft.com/office/drawing/2014/main" xmlns="" id="{00000000-0008-0000-0200-0000C307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82" name="Text Box 2">
          <a:extLst>
            <a:ext uri="{FF2B5EF4-FFF2-40B4-BE49-F238E27FC236}">
              <a16:creationId xmlns:a16="http://schemas.microsoft.com/office/drawing/2014/main" xmlns="" id="{00000000-0008-0000-0200-0000C407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83" name="Text Box 1">
          <a:extLst>
            <a:ext uri="{FF2B5EF4-FFF2-40B4-BE49-F238E27FC236}">
              <a16:creationId xmlns:a16="http://schemas.microsoft.com/office/drawing/2014/main" xmlns="" id="{00000000-0008-0000-0200-0000C507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84" name="Text Box 2">
          <a:extLst>
            <a:ext uri="{FF2B5EF4-FFF2-40B4-BE49-F238E27FC236}">
              <a16:creationId xmlns:a16="http://schemas.microsoft.com/office/drawing/2014/main" xmlns="" id="{00000000-0008-0000-0200-0000C607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85" name="Text Box 1">
          <a:extLst>
            <a:ext uri="{FF2B5EF4-FFF2-40B4-BE49-F238E27FC236}">
              <a16:creationId xmlns:a16="http://schemas.microsoft.com/office/drawing/2014/main" xmlns="" id="{00000000-0008-0000-0200-0000C707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186" name="Text Box 2">
          <a:extLst>
            <a:ext uri="{FF2B5EF4-FFF2-40B4-BE49-F238E27FC236}">
              <a16:creationId xmlns:a16="http://schemas.microsoft.com/office/drawing/2014/main" xmlns="" id="{00000000-0008-0000-0200-0000C8070000}"/>
            </a:ext>
          </a:extLst>
        </xdr:cNvPr>
        <xdr:cNvSpPr txBox="1">
          <a:spLocks noChangeArrowheads="1"/>
        </xdr:cNvSpPr>
      </xdr:nvSpPr>
      <xdr:spPr bwMode="auto">
        <a:xfrm>
          <a:off x="7246620" y="1190929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187" name="Text Box 1">
          <a:extLst>
            <a:ext uri="{FF2B5EF4-FFF2-40B4-BE49-F238E27FC236}">
              <a16:creationId xmlns:a16="http://schemas.microsoft.com/office/drawing/2014/main" xmlns="" id="{00000000-0008-0000-0200-0000C9070000}"/>
            </a:ext>
          </a:extLst>
        </xdr:cNvPr>
        <xdr:cNvSpPr txBox="1">
          <a:spLocks noChangeArrowheads="1"/>
        </xdr:cNvSpPr>
      </xdr:nvSpPr>
      <xdr:spPr bwMode="auto">
        <a:xfrm>
          <a:off x="7246620" y="1190929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6188" name="Text Box 4">
          <a:extLst>
            <a:ext uri="{FF2B5EF4-FFF2-40B4-BE49-F238E27FC236}">
              <a16:creationId xmlns:a16="http://schemas.microsoft.com/office/drawing/2014/main" xmlns="" id="{00000000-0008-0000-0200-0000CA070000}"/>
            </a:ext>
          </a:extLst>
        </xdr:cNvPr>
        <xdr:cNvSpPr txBox="1">
          <a:spLocks noChangeArrowheads="1"/>
        </xdr:cNvSpPr>
      </xdr:nvSpPr>
      <xdr:spPr bwMode="auto">
        <a:xfrm>
          <a:off x="7246620" y="1190929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6189" name="Text Box 1">
          <a:extLst>
            <a:ext uri="{FF2B5EF4-FFF2-40B4-BE49-F238E27FC236}">
              <a16:creationId xmlns:a16="http://schemas.microsoft.com/office/drawing/2014/main" xmlns="" id="{00000000-0008-0000-0200-0000CB070000}"/>
            </a:ext>
          </a:extLst>
        </xdr:cNvPr>
        <xdr:cNvSpPr txBox="1">
          <a:spLocks noChangeArrowheads="1"/>
        </xdr:cNvSpPr>
      </xdr:nvSpPr>
      <xdr:spPr bwMode="auto">
        <a:xfrm>
          <a:off x="7246620" y="1190929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6190" name="Text Box 4">
          <a:extLst>
            <a:ext uri="{FF2B5EF4-FFF2-40B4-BE49-F238E27FC236}">
              <a16:creationId xmlns:a16="http://schemas.microsoft.com/office/drawing/2014/main" xmlns="" id="{00000000-0008-0000-0200-0000CC070000}"/>
            </a:ext>
          </a:extLst>
        </xdr:cNvPr>
        <xdr:cNvSpPr txBox="1">
          <a:spLocks noChangeArrowheads="1"/>
        </xdr:cNvSpPr>
      </xdr:nvSpPr>
      <xdr:spPr bwMode="auto">
        <a:xfrm>
          <a:off x="7246620" y="1190929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91" name="Text Box 1">
          <a:extLst>
            <a:ext uri="{FF2B5EF4-FFF2-40B4-BE49-F238E27FC236}">
              <a16:creationId xmlns:a16="http://schemas.microsoft.com/office/drawing/2014/main" xmlns="" id="{00000000-0008-0000-0200-0000CD07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92" name="Text Box 2">
          <a:extLst>
            <a:ext uri="{FF2B5EF4-FFF2-40B4-BE49-F238E27FC236}">
              <a16:creationId xmlns:a16="http://schemas.microsoft.com/office/drawing/2014/main" xmlns="" id="{00000000-0008-0000-0200-0000CE07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93" name="Text Box 1">
          <a:extLst>
            <a:ext uri="{FF2B5EF4-FFF2-40B4-BE49-F238E27FC236}">
              <a16:creationId xmlns:a16="http://schemas.microsoft.com/office/drawing/2014/main" xmlns="" id="{00000000-0008-0000-0200-0000CF07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194" name="Text Box 2">
          <a:extLst>
            <a:ext uri="{FF2B5EF4-FFF2-40B4-BE49-F238E27FC236}">
              <a16:creationId xmlns:a16="http://schemas.microsoft.com/office/drawing/2014/main" xmlns="" id="{00000000-0008-0000-0200-0000D007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195" name="Text Box 1">
          <a:extLst>
            <a:ext uri="{FF2B5EF4-FFF2-40B4-BE49-F238E27FC236}">
              <a16:creationId xmlns:a16="http://schemas.microsoft.com/office/drawing/2014/main" xmlns="" id="{00000000-0008-0000-0200-0000D1070000}"/>
            </a:ext>
          </a:extLst>
        </xdr:cNvPr>
        <xdr:cNvSpPr txBox="1">
          <a:spLocks noChangeArrowheads="1"/>
        </xdr:cNvSpPr>
      </xdr:nvSpPr>
      <xdr:spPr bwMode="auto">
        <a:xfrm>
          <a:off x="7246620" y="1190929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196" name="Text Box 1">
          <a:extLst>
            <a:ext uri="{FF2B5EF4-FFF2-40B4-BE49-F238E27FC236}">
              <a16:creationId xmlns:a16="http://schemas.microsoft.com/office/drawing/2014/main" xmlns="" id="{00000000-0008-0000-0200-0000D2070000}"/>
            </a:ext>
          </a:extLst>
        </xdr:cNvPr>
        <xdr:cNvSpPr txBox="1">
          <a:spLocks noChangeArrowheads="1"/>
        </xdr:cNvSpPr>
      </xdr:nvSpPr>
      <xdr:spPr bwMode="auto">
        <a:xfrm>
          <a:off x="7246620" y="1190929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197" name="Text Box 4">
          <a:extLst>
            <a:ext uri="{FF2B5EF4-FFF2-40B4-BE49-F238E27FC236}">
              <a16:creationId xmlns:a16="http://schemas.microsoft.com/office/drawing/2014/main" xmlns="" id="{00000000-0008-0000-0200-0000D3070000}"/>
            </a:ext>
          </a:extLst>
        </xdr:cNvPr>
        <xdr:cNvSpPr txBox="1">
          <a:spLocks noChangeArrowheads="1"/>
        </xdr:cNvSpPr>
      </xdr:nvSpPr>
      <xdr:spPr bwMode="auto">
        <a:xfrm>
          <a:off x="7246620" y="1190929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198" name="Text Box 1">
          <a:extLst>
            <a:ext uri="{FF2B5EF4-FFF2-40B4-BE49-F238E27FC236}">
              <a16:creationId xmlns:a16="http://schemas.microsoft.com/office/drawing/2014/main" xmlns="" id="{00000000-0008-0000-0200-0000D4070000}"/>
            </a:ext>
          </a:extLst>
        </xdr:cNvPr>
        <xdr:cNvSpPr txBox="1">
          <a:spLocks noChangeArrowheads="1"/>
        </xdr:cNvSpPr>
      </xdr:nvSpPr>
      <xdr:spPr bwMode="auto">
        <a:xfrm>
          <a:off x="7246620" y="1190929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199" name="Text Box 4">
          <a:extLst>
            <a:ext uri="{FF2B5EF4-FFF2-40B4-BE49-F238E27FC236}">
              <a16:creationId xmlns:a16="http://schemas.microsoft.com/office/drawing/2014/main" xmlns="" id="{00000000-0008-0000-0200-0000D5070000}"/>
            </a:ext>
          </a:extLst>
        </xdr:cNvPr>
        <xdr:cNvSpPr txBox="1">
          <a:spLocks noChangeArrowheads="1"/>
        </xdr:cNvSpPr>
      </xdr:nvSpPr>
      <xdr:spPr bwMode="auto">
        <a:xfrm>
          <a:off x="7246620" y="1190929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200" name="Text Box 1">
          <a:extLst>
            <a:ext uri="{FF2B5EF4-FFF2-40B4-BE49-F238E27FC236}">
              <a16:creationId xmlns:a16="http://schemas.microsoft.com/office/drawing/2014/main" xmlns="" id="{00000000-0008-0000-0200-0000D6070000}"/>
            </a:ext>
          </a:extLst>
        </xdr:cNvPr>
        <xdr:cNvSpPr txBox="1">
          <a:spLocks noChangeArrowheads="1"/>
        </xdr:cNvSpPr>
      </xdr:nvSpPr>
      <xdr:spPr bwMode="auto">
        <a:xfrm>
          <a:off x="7246620" y="1190929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201" name="Text Box 2">
          <a:extLst>
            <a:ext uri="{FF2B5EF4-FFF2-40B4-BE49-F238E27FC236}">
              <a16:creationId xmlns:a16="http://schemas.microsoft.com/office/drawing/2014/main" xmlns="" id="{00000000-0008-0000-0200-0000D7070000}"/>
            </a:ext>
          </a:extLst>
        </xdr:cNvPr>
        <xdr:cNvSpPr txBox="1">
          <a:spLocks noChangeArrowheads="1"/>
        </xdr:cNvSpPr>
      </xdr:nvSpPr>
      <xdr:spPr bwMode="auto">
        <a:xfrm>
          <a:off x="7246620" y="1190929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202" name="Text Box 1">
          <a:extLst>
            <a:ext uri="{FF2B5EF4-FFF2-40B4-BE49-F238E27FC236}">
              <a16:creationId xmlns:a16="http://schemas.microsoft.com/office/drawing/2014/main" xmlns="" id="{00000000-0008-0000-0200-0000D8070000}"/>
            </a:ext>
          </a:extLst>
        </xdr:cNvPr>
        <xdr:cNvSpPr txBox="1">
          <a:spLocks noChangeArrowheads="1"/>
        </xdr:cNvSpPr>
      </xdr:nvSpPr>
      <xdr:spPr bwMode="auto">
        <a:xfrm>
          <a:off x="7246620" y="1190929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203" name="Text Box 2">
          <a:extLst>
            <a:ext uri="{FF2B5EF4-FFF2-40B4-BE49-F238E27FC236}">
              <a16:creationId xmlns:a16="http://schemas.microsoft.com/office/drawing/2014/main" xmlns="" id="{00000000-0008-0000-0200-0000D9070000}"/>
            </a:ext>
          </a:extLst>
        </xdr:cNvPr>
        <xdr:cNvSpPr txBox="1">
          <a:spLocks noChangeArrowheads="1"/>
        </xdr:cNvSpPr>
      </xdr:nvSpPr>
      <xdr:spPr bwMode="auto">
        <a:xfrm>
          <a:off x="7246620" y="1190929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6204" name="Text Box 1">
          <a:extLst>
            <a:ext uri="{FF2B5EF4-FFF2-40B4-BE49-F238E27FC236}">
              <a16:creationId xmlns:a16="http://schemas.microsoft.com/office/drawing/2014/main" xmlns="" id="{00000000-0008-0000-0200-0000DA070000}"/>
            </a:ext>
          </a:extLst>
        </xdr:cNvPr>
        <xdr:cNvSpPr txBox="1">
          <a:spLocks noChangeArrowheads="1"/>
        </xdr:cNvSpPr>
      </xdr:nvSpPr>
      <xdr:spPr bwMode="auto">
        <a:xfrm>
          <a:off x="7246620" y="1190929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205" name="Text Box 1">
          <a:extLst>
            <a:ext uri="{FF2B5EF4-FFF2-40B4-BE49-F238E27FC236}">
              <a16:creationId xmlns:a16="http://schemas.microsoft.com/office/drawing/2014/main" xmlns="" id="{00000000-0008-0000-0200-0000DB070000}"/>
            </a:ext>
          </a:extLst>
        </xdr:cNvPr>
        <xdr:cNvSpPr txBox="1">
          <a:spLocks noChangeArrowheads="1"/>
        </xdr:cNvSpPr>
      </xdr:nvSpPr>
      <xdr:spPr bwMode="auto">
        <a:xfrm>
          <a:off x="7246620" y="1190929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206" name="Text Box 4">
          <a:extLst>
            <a:ext uri="{FF2B5EF4-FFF2-40B4-BE49-F238E27FC236}">
              <a16:creationId xmlns:a16="http://schemas.microsoft.com/office/drawing/2014/main" xmlns="" id="{00000000-0008-0000-0200-0000DC070000}"/>
            </a:ext>
          </a:extLst>
        </xdr:cNvPr>
        <xdr:cNvSpPr txBox="1">
          <a:spLocks noChangeArrowheads="1"/>
        </xdr:cNvSpPr>
      </xdr:nvSpPr>
      <xdr:spPr bwMode="auto">
        <a:xfrm>
          <a:off x="7246620" y="1190929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6207" name="Text Box 1">
          <a:extLst>
            <a:ext uri="{FF2B5EF4-FFF2-40B4-BE49-F238E27FC236}">
              <a16:creationId xmlns:a16="http://schemas.microsoft.com/office/drawing/2014/main" xmlns="" id="{00000000-0008-0000-0200-0000DD070000}"/>
            </a:ext>
          </a:extLst>
        </xdr:cNvPr>
        <xdr:cNvSpPr txBox="1">
          <a:spLocks noChangeArrowheads="1"/>
        </xdr:cNvSpPr>
      </xdr:nvSpPr>
      <xdr:spPr bwMode="auto">
        <a:xfrm>
          <a:off x="7246620" y="1190929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6208" name="Text Box 4">
          <a:extLst>
            <a:ext uri="{FF2B5EF4-FFF2-40B4-BE49-F238E27FC236}">
              <a16:creationId xmlns:a16="http://schemas.microsoft.com/office/drawing/2014/main" xmlns="" id="{00000000-0008-0000-0200-0000DE070000}"/>
            </a:ext>
          </a:extLst>
        </xdr:cNvPr>
        <xdr:cNvSpPr txBox="1">
          <a:spLocks noChangeArrowheads="1"/>
        </xdr:cNvSpPr>
      </xdr:nvSpPr>
      <xdr:spPr bwMode="auto">
        <a:xfrm>
          <a:off x="7246620" y="1190929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209" name="Text Box 1">
          <a:extLst>
            <a:ext uri="{FF2B5EF4-FFF2-40B4-BE49-F238E27FC236}">
              <a16:creationId xmlns:a16="http://schemas.microsoft.com/office/drawing/2014/main" xmlns="" id="{00000000-0008-0000-0200-0000DF070000}"/>
            </a:ext>
          </a:extLst>
        </xdr:cNvPr>
        <xdr:cNvSpPr txBox="1">
          <a:spLocks noChangeArrowheads="1"/>
        </xdr:cNvSpPr>
      </xdr:nvSpPr>
      <xdr:spPr bwMode="auto">
        <a:xfrm>
          <a:off x="7246620" y="1190929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210" name="Text Box 1">
          <a:extLst>
            <a:ext uri="{FF2B5EF4-FFF2-40B4-BE49-F238E27FC236}">
              <a16:creationId xmlns:a16="http://schemas.microsoft.com/office/drawing/2014/main" xmlns="" id="{00000000-0008-0000-0200-0000E0070000}"/>
            </a:ext>
          </a:extLst>
        </xdr:cNvPr>
        <xdr:cNvSpPr txBox="1">
          <a:spLocks noChangeArrowheads="1"/>
        </xdr:cNvSpPr>
      </xdr:nvSpPr>
      <xdr:spPr bwMode="auto">
        <a:xfrm>
          <a:off x="7246620" y="1190929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211" name="Text Box 4">
          <a:extLst>
            <a:ext uri="{FF2B5EF4-FFF2-40B4-BE49-F238E27FC236}">
              <a16:creationId xmlns:a16="http://schemas.microsoft.com/office/drawing/2014/main" xmlns="" id="{00000000-0008-0000-0200-0000E1070000}"/>
            </a:ext>
          </a:extLst>
        </xdr:cNvPr>
        <xdr:cNvSpPr txBox="1">
          <a:spLocks noChangeArrowheads="1"/>
        </xdr:cNvSpPr>
      </xdr:nvSpPr>
      <xdr:spPr bwMode="auto">
        <a:xfrm>
          <a:off x="7246620" y="1190929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212" name="Text Box 1">
          <a:extLst>
            <a:ext uri="{FF2B5EF4-FFF2-40B4-BE49-F238E27FC236}">
              <a16:creationId xmlns:a16="http://schemas.microsoft.com/office/drawing/2014/main" xmlns="" id="{00000000-0008-0000-0200-0000E2070000}"/>
            </a:ext>
          </a:extLst>
        </xdr:cNvPr>
        <xdr:cNvSpPr txBox="1">
          <a:spLocks noChangeArrowheads="1"/>
        </xdr:cNvSpPr>
      </xdr:nvSpPr>
      <xdr:spPr bwMode="auto">
        <a:xfrm>
          <a:off x="7246620" y="1190929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213" name="Text Box 4">
          <a:extLst>
            <a:ext uri="{FF2B5EF4-FFF2-40B4-BE49-F238E27FC236}">
              <a16:creationId xmlns:a16="http://schemas.microsoft.com/office/drawing/2014/main" xmlns="" id="{00000000-0008-0000-0200-0000E3070000}"/>
            </a:ext>
          </a:extLst>
        </xdr:cNvPr>
        <xdr:cNvSpPr txBox="1">
          <a:spLocks noChangeArrowheads="1"/>
        </xdr:cNvSpPr>
      </xdr:nvSpPr>
      <xdr:spPr bwMode="auto">
        <a:xfrm>
          <a:off x="7246620" y="1190929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214" name="Text Box 1">
          <a:extLst>
            <a:ext uri="{FF2B5EF4-FFF2-40B4-BE49-F238E27FC236}">
              <a16:creationId xmlns:a16="http://schemas.microsoft.com/office/drawing/2014/main" xmlns="" id="{00000000-0008-0000-0200-0000E407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215" name="Text Box 2">
          <a:extLst>
            <a:ext uri="{FF2B5EF4-FFF2-40B4-BE49-F238E27FC236}">
              <a16:creationId xmlns:a16="http://schemas.microsoft.com/office/drawing/2014/main" xmlns="" id="{00000000-0008-0000-0200-0000E507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216" name="Text Box 1">
          <a:extLst>
            <a:ext uri="{FF2B5EF4-FFF2-40B4-BE49-F238E27FC236}">
              <a16:creationId xmlns:a16="http://schemas.microsoft.com/office/drawing/2014/main" xmlns="" id="{00000000-0008-0000-0200-0000E607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217" name="Text Box 2">
          <a:extLst>
            <a:ext uri="{FF2B5EF4-FFF2-40B4-BE49-F238E27FC236}">
              <a16:creationId xmlns:a16="http://schemas.microsoft.com/office/drawing/2014/main" xmlns="" id="{00000000-0008-0000-0200-0000E7070000}"/>
            </a:ext>
          </a:extLst>
        </xdr:cNvPr>
        <xdr:cNvSpPr txBox="1">
          <a:spLocks noChangeArrowheads="1"/>
        </xdr:cNvSpPr>
      </xdr:nvSpPr>
      <xdr:spPr bwMode="auto">
        <a:xfrm>
          <a:off x="7246620" y="119092980"/>
          <a:ext cx="80961" cy="378181"/>
        </a:xfrm>
        <a:prstGeom prst="rect">
          <a:avLst/>
        </a:prstGeom>
        <a:noFill/>
        <a:ln w="9525">
          <a:noFill/>
          <a:miter lim="800000"/>
          <a:headEnd/>
          <a:tailEnd/>
        </a:ln>
      </xdr:spPr>
    </xdr:sp>
    <xdr:clientData/>
  </xdr:oneCellAnchor>
  <xdr:twoCellAnchor editAs="oneCell">
    <xdr:from>
      <xdr:col>13</xdr:col>
      <xdr:colOff>1219200</xdr:colOff>
      <xdr:row>23</xdr:row>
      <xdr:rowOff>0</xdr:rowOff>
    </xdr:from>
    <xdr:to>
      <xdr:col>14</xdr:col>
      <xdr:colOff>68003</xdr:colOff>
      <xdr:row>24</xdr:row>
      <xdr:rowOff>35254</xdr:rowOff>
    </xdr:to>
    <xdr:sp macro="" textlink="">
      <xdr:nvSpPr>
        <xdr:cNvPr id="6218"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4366260"/>
          <a:ext cx="68003" cy="30957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35254</xdr:rowOff>
    </xdr:to>
    <xdr:sp macro="" textlink="">
      <xdr:nvSpPr>
        <xdr:cNvPr id="6219"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4366260"/>
          <a:ext cx="68003" cy="30957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40557</xdr:rowOff>
    </xdr:to>
    <xdr:sp macro="" textlink="">
      <xdr:nvSpPr>
        <xdr:cNvPr id="6220"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4366260"/>
          <a:ext cx="68003" cy="31403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58168</xdr:rowOff>
    </xdr:to>
    <xdr:sp macro="" textlink="">
      <xdr:nvSpPr>
        <xdr:cNvPr id="6221"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4366260"/>
          <a:ext cx="87053" cy="331642"/>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58168</xdr:rowOff>
    </xdr:to>
    <xdr:sp macro="" textlink="">
      <xdr:nvSpPr>
        <xdr:cNvPr id="6222"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4366260"/>
          <a:ext cx="87053" cy="331642"/>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58168</xdr:rowOff>
    </xdr:to>
    <xdr:sp macro="" textlink="">
      <xdr:nvSpPr>
        <xdr:cNvPr id="6223"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4366260"/>
          <a:ext cx="87053" cy="331642"/>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58168</xdr:rowOff>
    </xdr:to>
    <xdr:sp macro="" textlink="">
      <xdr:nvSpPr>
        <xdr:cNvPr id="6224"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4366260"/>
          <a:ext cx="87053" cy="331642"/>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58168</xdr:rowOff>
    </xdr:to>
    <xdr:sp macro="" textlink="">
      <xdr:nvSpPr>
        <xdr:cNvPr id="6225"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4366260"/>
          <a:ext cx="87053" cy="331642"/>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58168</xdr:rowOff>
    </xdr:to>
    <xdr:sp macro="" textlink="">
      <xdr:nvSpPr>
        <xdr:cNvPr id="6226"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4366260"/>
          <a:ext cx="87053" cy="331642"/>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58168</xdr:rowOff>
    </xdr:to>
    <xdr:sp macro="" textlink="">
      <xdr:nvSpPr>
        <xdr:cNvPr id="6227"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4366260"/>
          <a:ext cx="87053" cy="331642"/>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58168</xdr:rowOff>
    </xdr:to>
    <xdr:sp macro="" textlink="">
      <xdr:nvSpPr>
        <xdr:cNvPr id="6228"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4366260"/>
          <a:ext cx="87053" cy="331642"/>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76362</xdr:rowOff>
    </xdr:to>
    <xdr:sp macro="" textlink="">
      <xdr:nvSpPr>
        <xdr:cNvPr id="622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4366260"/>
          <a:ext cx="68003" cy="349836"/>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66837</xdr:rowOff>
    </xdr:to>
    <xdr:sp macro="" textlink="">
      <xdr:nvSpPr>
        <xdr:cNvPr id="623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4366260"/>
          <a:ext cx="68003" cy="34031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85887</xdr:rowOff>
    </xdr:to>
    <xdr:sp macro="" textlink="">
      <xdr:nvSpPr>
        <xdr:cNvPr id="623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4366260"/>
          <a:ext cx="68003" cy="35936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104937</xdr:rowOff>
    </xdr:to>
    <xdr:sp macro="" textlink="">
      <xdr:nvSpPr>
        <xdr:cNvPr id="623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4366260"/>
          <a:ext cx="87053" cy="37841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104937</xdr:rowOff>
    </xdr:to>
    <xdr:sp macro="" textlink="">
      <xdr:nvSpPr>
        <xdr:cNvPr id="623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4366260"/>
          <a:ext cx="87053" cy="37841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104937</xdr:rowOff>
    </xdr:to>
    <xdr:sp macro="" textlink="">
      <xdr:nvSpPr>
        <xdr:cNvPr id="623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4366260"/>
          <a:ext cx="87053" cy="37841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104937</xdr:rowOff>
    </xdr:to>
    <xdr:sp macro="" textlink="">
      <xdr:nvSpPr>
        <xdr:cNvPr id="623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4366260"/>
          <a:ext cx="87053" cy="37841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123987</xdr:rowOff>
    </xdr:to>
    <xdr:sp macro="" textlink="">
      <xdr:nvSpPr>
        <xdr:cNvPr id="6236"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4366260"/>
          <a:ext cx="68003" cy="39746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123987</xdr:rowOff>
    </xdr:to>
    <xdr:sp macro="" textlink="">
      <xdr:nvSpPr>
        <xdr:cNvPr id="6237"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4366260"/>
          <a:ext cx="68003" cy="39746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114462</xdr:rowOff>
    </xdr:to>
    <xdr:sp macro="" textlink="">
      <xdr:nvSpPr>
        <xdr:cNvPr id="6238"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4366260"/>
          <a:ext cx="68003" cy="387936"/>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133512</xdr:rowOff>
    </xdr:to>
    <xdr:sp macro="" textlink="">
      <xdr:nvSpPr>
        <xdr:cNvPr id="6239"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4366260"/>
          <a:ext cx="68003" cy="40698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152562</xdr:rowOff>
    </xdr:to>
    <xdr:sp macro="" textlink="">
      <xdr:nvSpPr>
        <xdr:cNvPr id="6240"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4366260"/>
          <a:ext cx="87053" cy="42603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152562</xdr:rowOff>
    </xdr:to>
    <xdr:sp macro="" textlink="">
      <xdr:nvSpPr>
        <xdr:cNvPr id="6241"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4366260"/>
          <a:ext cx="87053" cy="42603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152562</xdr:rowOff>
    </xdr:to>
    <xdr:sp macro="" textlink="">
      <xdr:nvSpPr>
        <xdr:cNvPr id="6242"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4366260"/>
          <a:ext cx="87053" cy="42603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152562</xdr:rowOff>
    </xdr:to>
    <xdr:sp macro="" textlink="">
      <xdr:nvSpPr>
        <xdr:cNvPr id="6243"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4366260"/>
          <a:ext cx="87053" cy="426036"/>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156795</xdr:rowOff>
    </xdr:to>
    <xdr:sp macro="" textlink="">
      <xdr:nvSpPr>
        <xdr:cNvPr id="624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4366260"/>
          <a:ext cx="68003" cy="43026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156795</xdr:rowOff>
    </xdr:to>
    <xdr:sp macro="" textlink="">
      <xdr:nvSpPr>
        <xdr:cNvPr id="624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4366260"/>
          <a:ext cx="68003" cy="430269"/>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152562</xdr:rowOff>
    </xdr:to>
    <xdr:sp macro="" textlink="">
      <xdr:nvSpPr>
        <xdr:cNvPr id="624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4366260"/>
          <a:ext cx="68003" cy="426036"/>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166320</xdr:rowOff>
    </xdr:to>
    <xdr:sp macro="" textlink="">
      <xdr:nvSpPr>
        <xdr:cNvPr id="624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4366260"/>
          <a:ext cx="68003" cy="439794"/>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123987</xdr:rowOff>
    </xdr:to>
    <xdr:sp macro="" textlink="">
      <xdr:nvSpPr>
        <xdr:cNvPr id="6248"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4366260"/>
          <a:ext cx="68003" cy="39746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123987</xdr:rowOff>
    </xdr:to>
    <xdr:sp macro="" textlink="">
      <xdr:nvSpPr>
        <xdr:cNvPr id="6249"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4366260"/>
          <a:ext cx="68003" cy="397461"/>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114462</xdr:rowOff>
    </xdr:to>
    <xdr:sp macro="" textlink="">
      <xdr:nvSpPr>
        <xdr:cNvPr id="6250"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4366260"/>
          <a:ext cx="68003" cy="387936"/>
        </a:xfrm>
        <a:prstGeom prst="rect">
          <a:avLst/>
        </a:prstGeom>
        <a:noFill/>
        <a:ln w="9525">
          <a:noFill/>
          <a:miter lim="800000"/>
          <a:headEnd/>
          <a:tailEnd/>
        </a:ln>
      </xdr:spPr>
    </xdr:sp>
    <xdr:clientData/>
  </xdr:twoCellAnchor>
  <xdr:twoCellAnchor editAs="oneCell">
    <xdr:from>
      <xdr:col>13</xdr:col>
      <xdr:colOff>1219200</xdr:colOff>
      <xdr:row>23</xdr:row>
      <xdr:rowOff>0</xdr:rowOff>
    </xdr:from>
    <xdr:to>
      <xdr:col>14</xdr:col>
      <xdr:colOff>68003</xdr:colOff>
      <xdr:row>24</xdr:row>
      <xdr:rowOff>133512</xdr:rowOff>
    </xdr:to>
    <xdr:sp macro="" textlink="">
      <xdr:nvSpPr>
        <xdr:cNvPr id="6251"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4366260"/>
          <a:ext cx="68003" cy="406986"/>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104937</xdr:rowOff>
    </xdr:to>
    <xdr:sp macro="" textlink="">
      <xdr:nvSpPr>
        <xdr:cNvPr id="6252"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4366260"/>
          <a:ext cx="87053" cy="37841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104937</xdr:rowOff>
    </xdr:to>
    <xdr:sp macro="" textlink="">
      <xdr:nvSpPr>
        <xdr:cNvPr id="6253"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4366260"/>
          <a:ext cx="87053" cy="37841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104937</xdr:rowOff>
    </xdr:to>
    <xdr:sp macro="" textlink="">
      <xdr:nvSpPr>
        <xdr:cNvPr id="6254"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4366260"/>
          <a:ext cx="87053" cy="378411"/>
        </a:xfrm>
        <a:prstGeom prst="rect">
          <a:avLst/>
        </a:prstGeom>
        <a:noFill/>
        <a:ln w="9525">
          <a:noFill/>
          <a:miter lim="800000"/>
          <a:headEnd/>
          <a:tailEnd/>
        </a:ln>
      </xdr:spPr>
    </xdr:sp>
    <xdr:clientData/>
  </xdr:twoCellAnchor>
  <xdr:twoCellAnchor editAs="oneCell">
    <xdr:from>
      <xdr:col>13</xdr:col>
      <xdr:colOff>1524000</xdr:colOff>
      <xdr:row>23</xdr:row>
      <xdr:rowOff>0</xdr:rowOff>
    </xdr:from>
    <xdr:to>
      <xdr:col>14</xdr:col>
      <xdr:colOff>87053</xdr:colOff>
      <xdr:row>24</xdr:row>
      <xdr:rowOff>104937</xdr:rowOff>
    </xdr:to>
    <xdr:sp macro="" textlink="">
      <xdr:nvSpPr>
        <xdr:cNvPr id="6255"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4366260"/>
          <a:ext cx="87053" cy="3784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35254</xdr:rowOff>
    </xdr:to>
    <xdr:sp macro="" textlink="">
      <xdr:nvSpPr>
        <xdr:cNvPr id="6256"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4366260"/>
          <a:ext cx="61911" cy="30957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35254</xdr:rowOff>
    </xdr:to>
    <xdr:sp macro="" textlink="">
      <xdr:nvSpPr>
        <xdr:cNvPr id="6257"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4366260"/>
          <a:ext cx="61911" cy="30957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40557</xdr:rowOff>
    </xdr:to>
    <xdr:sp macro="" textlink="">
      <xdr:nvSpPr>
        <xdr:cNvPr id="625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4366260"/>
          <a:ext cx="61911" cy="31403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58168</xdr:rowOff>
    </xdr:to>
    <xdr:sp macro="" textlink="">
      <xdr:nvSpPr>
        <xdr:cNvPr id="625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4366260"/>
          <a:ext cx="80961" cy="33164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58168</xdr:rowOff>
    </xdr:to>
    <xdr:sp macro="" textlink="">
      <xdr:nvSpPr>
        <xdr:cNvPr id="626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4366260"/>
          <a:ext cx="80961" cy="33164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58168</xdr:rowOff>
    </xdr:to>
    <xdr:sp macro="" textlink="">
      <xdr:nvSpPr>
        <xdr:cNvPr id="626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4366260"/>
          <a:ext cx="80961" cy="33164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58168</xdr:rowOff>
    </xdr:to>
    <xdr:sp macro="" textlink="">
      <xdr:nvSpPr>
        <xdr:cNvPr id="626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4366260"/>
          <a:ext cx="80961" cy="33164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58168</xdr:rowOff>
    </xdr:to>
    <xdr:sp macro="" textlink="">
      <xdr:nvSpPr>
        <xdr:cNvPr id="626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4366260"/>
          <a:ext cx="80961" cy="33164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58168</xdr:rowOff>
    </xdr:to>
    <xdr:sp macro="" textlink="">
      <xdr:nvSpPr>
        <xdr:cNvPr id="626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4366260"/>
          <a:ext cx="80961" cy="33164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58168</xdr:rowOff>
    </xdr:to>
    <xdr:sp macro="" textlink="">
      <xdr:nvSpPr>
        <xdr:cNvPr id="626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4366260"/>
          <a:ext cx="80961" cy="33164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58168</xdr:rowOff>
    </xdr:to>
    <xdr:sp macro="" textlink="">
      <xdr:nvSpPr>
        <xdr:cNvPr id="626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4366260"/>
          <a:ext cx="80961" cy="331642"/>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76362</xdr:rowOff>
    </xdr:to>
    <xdr:sp macro="" textlink="">
      <xdr:nvSpPr>
        <xdr:cNvPr id="6267"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4366260"/>
          <a:ext cx="61911" cy="34983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66837</xdr:rowOff>
    </xdr:to>
    <xdr:sp macro="" textlink="">
      <xdr:nvSpPr>
        <xdr:cNvPr id="6268"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4366260"/>
          <a:ext cx="61911" cy="3403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85887</xdr:rowOff>
    </xdr:to>
    <xdr:sp macro="" textlink="">
      <xdr:nvSpPr>
        <xdr:cNvPr id="6269"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4366260"/>
          <a:ext cx="61911" cy="35936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104937</xdr:rowOff>
    </xdr:to>
    <xdr:sp macro="" textlink="">
      <xdr:nvSpPr>
        <xdr:cNvPr id="6270"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4366260"/>
          <a:ext cx="80961" cy="3784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104937</xdr:rowOff>
    </xdr:to>
    <xdr:sp macro="" textlink="">
      <xdr:nvSpPr>
        <xdr:cNvPr id="6271"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4366260"/>
          <a:ext cx="80961" cy="3784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104937</xdr:rowOff>
    </xdr:to>
    <xdr:sp macro="" textlink="">
      <xdr:nvSpPr>
        <xdr:cNvPr id="6272"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4366260"/>
          <a:ext cx="80961" cy="3784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104937</xdr:rowOff>
    </xdr:to>
    <xdr:sp macro="" textlink="">
      <xdr:nvSpPr>
        <xdr:cNvPr id="6273"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4366260"/>
          <a:ext cx="80961" cy="3784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123987</xdr:rowOff>
    </xdr:to>
    <xdr:sp macro="" textlink="">
      <xdr:nvSpPr>
        <xdr:cNvPr id="6274"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4366260"/>
          <a:ext cx="61911" cy="39746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123987</xdr:rowOff>
    </xdr:to>
    <xdr:sp macro="" textlink="">
      <xdr:nvSpPr>
        <xdr:cNvPr id="6275"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4366260"/>
          <a:ext cx="61911" cy="39746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114462</xdr:rowOff>
    </xdr:to>
    <xdr:sp macro="" textlink="">
      <xdr:nvSpPr>
        <xdr:cNvPr id="6276"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4366260"/>
          <a:ext cx="61911" cy="38793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133512</xdr:rowOff>
    </xdr:to>
    <xdr:sp macro="" textlink="">
      <xdr:nvSpPr>
        <xdr:cNvPr id="6277"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4366260"/>
          <a:ext cx="61911" cy="40698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152562</xdr:rowOff>
    </xdr:to>
    <xdr:sp macro="" textlink="">
      <xdr:nvSpPr>
        <xdr:cNvPr id="6278"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4366260"/>
          <a:ext cx="80961" cy="42603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152562</xdr:rowOff>
    </xdr:to>
    <xdr:sp macro="" textlink="">
      <xdr:nvSpPr>
        <xdr:cNvPr id="6279"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4366260"/>
          <a:ext cx="80961" cy="42603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152562</xdr:rowOff>
    </xdr:to>
    <xdr:sp macro="" textlink="">
      <xdr:nvSpPr>
        <xdr:cNvPr id="6280"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4366260"/>
          <a:ext cx="80961" cy="42603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152562</xdr:rowOff>
    </xdr:to>
    <xdr:sp macro="" textlink="">
      <xdr:nvSpPr>
        <xdr:cNvPr id="6281"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4366260"/>
          <a:ext cx="80961" cy="42603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156795</xdr:rowOff>
    </xdr:to>
    <xdr:sp macro="" textlink="">
      <xdr:nvSpPr>
        <xdr:cNvPr id="6282"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4366260"/>
          <a:ext cx="61911" cy="43026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156795</xdr:rowOff>
    </xdr:to>
    <xdr:sp macro="" textlink="">
      <xdr:nvSpPr>
        <xdr:cNvPr id="6283"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4366260"/>
          <a:ext cx="61911" cy="430269"/>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152562</xdr:rowOff>
    </xdr:to>
    <xdr:sp macro="" textlink="">
      <xdr:nvSpPr>
        <xdr:cNvPr id="6284"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4366260"/>
          <a:ext cx="61911" cy="42603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166320</xdr:rowOff>
    </xdr:to>
    <xdr:sp macro="" textlink="">
      <xdr:nvSpPr>
        <xdr:cNvPr id="6285"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4366260"/>
          <a:ext cx="61911" cy="439794"/>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123987</xdr:rowOff>
    </xdr:to>
    <xdr:sp macro="" textlink="">
      <xdr:nvSpPr>
        <xdr:cNvPr id="6286"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4366260"/>
          <a:ext cx="61911" cy="39746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123987</xdr:rowOff>
    </xdr:to>
    <xdr:sp macro="" textlink="">
      <xdr:nvSpPr>
        <xdr:cNvPr id="6287"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4366260"/>
          <a:ext cx="61911" cy="39746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114462</xdr:rowOff>
    </xdr:to>
    <xdr:sp macro="" textlink="">
      <xdr:nvSpPr>
        <xdr:cNvPr id="6288"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4366260"/>
          <a:ext cx="61911" cy="38793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61911</xdr:colOff>
      <xdr:row>24</xdr:row>
      <xdr:rowOff>133512</xdr:rowOff>
    </xdr:to>
    <xdr:sp macro="" textlink="">
      <xdr:nvSpPr>
        <xdr:cNvPr id="6289"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4366260"/>
          <a:ext cx="61911" cy="406986"/>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104937</xdr:rowOff>
    </xdr:to>
    <xdr:sp macro="" textlink="">
      <xdr:nvSpPr>
        <xdr:cNvPr id="6290"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4366260"/>
          <a:ext cx="80961" cy="3784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104937</xdr:rowOff>
    </xdr:to>
    <xdr:sp macro="" textlink="">
      <xdr:nvSpPr>
        <xdr:cNvPr id="6291"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4366260"/>
          <a:ext cx="80961" cy="3784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104937</xdr:rowOff>
    </xdr:to>
    <xdr:sp macro="" textlink="">
      <xdr:nvSpPr>
        <xdr:cNvPr id="6292"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4366260"/>
          <a:ext cx="80961" cy="378411"/>
        </a:xfrm>
        <a:prstGeom prst="rect">
          <a:avLst/>
        </a:prstGeom>
        <a:noFill/>
        <a:ln w="9525">
          <a:noFill/>
          <a:miter lim="800000"/>
          <a:headEnd/>
          <a:tailEnd/>
        </a:ln>
      </xdr:spPr>
    </xdr:sp>
    <xdr:clientData/>
  </xdr:twoCellAnchor>
  <xdr:twoCellAnchor editAs="oneCell">
    <xdr:from>
      <xdr:col>14</xdr:col>
      <xdr:colOff>0</xdr:colOff>
      <xdr:row>23</xdr:row>
      <xdr:rowOff>0</xdr:rowOff>
    </xdr:from>
    <xdr:to>
      <xdr:col>14</xdr:col>
      <xdr:colOff>80961</xdr:colOff>
      <xdr:row>24</xdr:row>
      <xdr:rowOff>104937</xdr:rowOff>
    </xdr:to>
    <xdr:sp macro="" textlink="">
      <xdr:nvSpPr>
        <xdr:cNvPr id="6293"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4366260"/>
          <a:ext cx="80961" cy="378411"/>
        </a:xfrm>
        <a:prstGeom prst="rect">
          <a:avLst/>
        </a:prstGeom>
        <a:noFill/>
        <a:ln w="9525">
          <a:noFill/>
          <a:miter lim="800000"/>
          <a:headEnd/>
          <a:tailEnd/>
        </a:ln>
      </xdr:spPr>
    </xdr:sp>
    <xdr:clientData/>
  </xdr:twoCellAnchor>
  <xdr:oneCellAnchor>
    <xdr:from>
      <xdr:col>13</xdr:col>
      <xdr:colOff>1219200</xdr:colOff>
      <xdr:row>23</xdr:row>
      <xdr:rowOff>0</xdr:rowOff>
    </xdr:from>
    <xdr:ext cx="59602" cy="303299"/>
    <xdr:sp macro="" textlink="">
      <xdr:nvSpPr>
        <xdr:cNvPr id="6294"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101650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6295"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101650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6296"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101650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6297"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101650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298"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10165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299"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10165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300"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10165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301"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10165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302"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10165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303"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10165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304"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10165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305"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101650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306"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101650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6307"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101650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6308"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101650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6309"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101650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310"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10165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311"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10165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312"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10165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313"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101650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314"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101650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315"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101650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316"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101650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317"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101650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318"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101650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319"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101650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320"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101650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321"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101650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322"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101650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6323"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101650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324"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101650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325"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101650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6326"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101650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6327"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101650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328"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101650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329"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101650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330"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101650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331"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101650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332"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101650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333"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10165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334"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10165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335"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10165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336"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101650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6337"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101650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6338"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101650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6339"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101650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6340"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101650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341"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10165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342"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10165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343"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10165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344"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10165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345"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10165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346"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10165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347"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10165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348"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10165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349"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101650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6350"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101650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6351"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101650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6352"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101650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353"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10165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354"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10165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355"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10165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356"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10165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357"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101650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358"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101650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359"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101650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360"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101650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361"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101650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362"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101650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363"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101650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364"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101650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365"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101650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6366"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101650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367"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101650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368"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101650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6369"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101650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6370"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101650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371"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101650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372"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101650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373"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101650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374"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101650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375"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101650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376"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10165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377"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10165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378"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10165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379"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101650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6380"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10774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6381"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10774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6382"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107746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6383"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107746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384"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10774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385"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10774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386"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10774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387"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10774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388"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10774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389"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10774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390"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10774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391"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107746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6392"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107746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6393"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107746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6394"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107746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395"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10774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396"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10774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397"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10774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398"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107746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399"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10774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400"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10774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6401"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10774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6402"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10774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403"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10774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404"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10774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405"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10774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406"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107746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6407"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107746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6408"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10774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6409"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10774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6410"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107746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6411"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107746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412"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10774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413"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10774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6414"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10774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6415"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10774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416"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10774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417"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10774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418"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10774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419"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107746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6420"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10774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6421"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10774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6422"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107746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6423"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107746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424"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10774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425"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10774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426"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10774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427"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10774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428"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10774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429"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10774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430"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10774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431"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10774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6432"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107746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6433"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107746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6434"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107746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435"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10774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436"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10774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437"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10774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438"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10774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439"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10774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440"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10774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6441"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10774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6442"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10774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443"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10774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444"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10774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445"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10774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446"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10774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6447"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107746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644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10774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644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10774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645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107746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645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107746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45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10774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45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10774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645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10774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645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10774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45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10774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45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10774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45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10774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45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107746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646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10774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646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10774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6462"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107746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6463"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107746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464"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10774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465"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10774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466"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10774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467"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10774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468"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10774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469"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10774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470"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10774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471"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107746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472"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10774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6473"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107746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6474"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107746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6475"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107746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476"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10774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477"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10774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478"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10774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479"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107746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480"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10774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481"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10774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482"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10774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6483"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10774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6484"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10774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485"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10774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486"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10774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487"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10774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488"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107746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6489"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107746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649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10774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649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10774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649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107746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649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107746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494"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10774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495"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10774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496"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10774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6497"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10774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6498"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10774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499"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10774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500"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10774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501"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10774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502"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107746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6503"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10774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6504"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10774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6505"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107746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650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107746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50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10774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50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10774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50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10774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51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10774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51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10774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51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10774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51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10774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51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10774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6515"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10774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6516"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107746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6517"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107746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6518"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107746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519"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10774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520"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10774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521"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10774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522"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10774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6523"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10774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6524"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10774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6525"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10774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6526"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10774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6527"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10774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6528"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10774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6529"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10774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6530"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10774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6531"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10774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6532"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107746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6533"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10774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6534"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10774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6535"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107746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6536"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107746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6537"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10774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653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10774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653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10774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654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10774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654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10774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54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10774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54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10774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54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10774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54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107746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6546"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21442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6547"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21442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6548"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214426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6549"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214426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550"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2144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551"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2144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552"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2144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553"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2144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554"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2144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555"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2144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556"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2144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557"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214426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558"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2144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6559"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214426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6560"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214426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6561"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214426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562"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2144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563"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2144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564"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2144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565"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214426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566"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2144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567"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2144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568"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2144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569"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21442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570"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21442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571"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2144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572"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2144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573"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2144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574"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214426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6575"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214426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576"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21442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577"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21442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6578"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214426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6579"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214426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580"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2144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581"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2144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582"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2144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583"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21442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584"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21442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585"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2144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586"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2144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587"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2144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588"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214426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6589"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21442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6590"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21442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6591"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214426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6592"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214426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593"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2144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594"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2144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595"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2144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596"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2144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597"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2144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598"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2144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599"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2144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600"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2144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601"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2144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6602"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214426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6603"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214426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6604"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214426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605"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2144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606"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2144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607"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2144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608"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2144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609"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2144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610"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2144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611"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2144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612"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21442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613"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21442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614"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2144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615"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2144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616"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2144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617"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2144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6618"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214426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619"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21442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620"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21442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6621"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214426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6622"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214426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623"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2144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624"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2144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625"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2144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626"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21442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627"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21442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628"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2144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629"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2144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630"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2144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631"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214426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663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19613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663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19613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663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196138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663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196138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63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1961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63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1961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63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1961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63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1961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64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1961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64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1961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64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1961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64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196138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664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196138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664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196138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664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196138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64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1961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64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1961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64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1961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65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196138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65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19613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65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19613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665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19613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665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19613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65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19613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65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19613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65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19613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65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196138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6659"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220522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6660"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19613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6661"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19613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6662"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196138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6663"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196138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664"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19613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665"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19613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6666"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19613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6667"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19613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668"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1961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669"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1961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670"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1961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671"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196138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6672"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19613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6673"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19613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6674"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196138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6675"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196138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676"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1961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677"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1961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678"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1961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679"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1961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680"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1961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681"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1961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682"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1961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683"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1961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6684"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196138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6685"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196138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6686"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196138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687"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1961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688"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1961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689"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1961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690"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1961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691"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19613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692"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19613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6693"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19613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6694"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19613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695"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19613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696"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19613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697"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19613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698"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19613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6699"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220522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6700"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19613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6701"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19613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6702"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196138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6703"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196138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704"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19613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705"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19613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6706"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19613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6707"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19613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708"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1961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709"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1961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710"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1961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711"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196138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6712"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19613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6713"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19613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6714"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220522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6715"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196138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716"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1961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717"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1961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718"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1961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719"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1961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720"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1961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721"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1961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722"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1961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723"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196138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724"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2205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672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196138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672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196138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672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196138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72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1961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72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1961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73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1961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73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196138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732"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2205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733"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19613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734"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19613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6735"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19613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6736"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19613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737"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19613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738"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19613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739"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19613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740"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196138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674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220522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674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19613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674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19613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674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196138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674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196138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746"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2205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747"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19613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748"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19613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6749"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19613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6750"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19613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751"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1961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752"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1961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753"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1961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754"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196138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6755"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19613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6756"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19613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6757"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220522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675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196138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75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1961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76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1961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76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1961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76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1961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76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1961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76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1961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76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1961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676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1961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6767"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2205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6768"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196138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6769"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196138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6770"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196138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771"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1961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772"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1961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773"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1961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774"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1961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677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2205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677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19613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677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19613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677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19613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677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19613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678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19613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678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19613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678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19613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678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19613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6784"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220522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6785"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19613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6786"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19613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6787"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196138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6788"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196138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6789"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2205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6790"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19613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6791"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19613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6792"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19613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6793"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19613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794"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1961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795"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1961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796"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1961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6797"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196138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6798"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299770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6799"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299770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6800"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299770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6801"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299770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802"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29977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803"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29977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804"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29977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805"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29977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806"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29977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807"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29977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808"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299770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6809"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299770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810"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299770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6811"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299770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6812"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299770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6813"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299770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814"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29977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815"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29977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816"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29977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817"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299770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818"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299770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819"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299770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820"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299770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821"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299770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822"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299770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823"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299770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824"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299770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825"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299770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6826"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299770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6827"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299770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828"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299770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6829"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299770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6830"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299770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6831"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299770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6832"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299770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833"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299770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6834"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299770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6835"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299770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6836"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299770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837"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29977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838"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29977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839"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299770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6840"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299770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6841"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299770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6842"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299770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6843"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299770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6844"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299770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845"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29977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846"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29977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847"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29977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848"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29977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849"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29977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850"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29977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851"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29977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6852"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299770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853"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299770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6854"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299770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6855"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299770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6856"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299770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857"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29977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858"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29977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859"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29977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860"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29977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861"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299770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862"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299770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863"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299770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864"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299770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865"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299770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866"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299770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867"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299770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868"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299770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6869"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299770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6870"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299770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871"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299770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6872"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299770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6873"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299770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6874"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299770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6875"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299770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876"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299770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6877"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299770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6878"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299770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6879"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299770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880"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29977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881"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29977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882"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299770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6883"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299770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6884"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299770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6885"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299770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6886"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299770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6887"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299770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888"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29977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889"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29977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890"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29977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891"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29977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892"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29977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893"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29977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894"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29977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6895"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299770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6896"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299770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6897"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299770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6898"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299770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899"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29977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900"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29977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901"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29977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902"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299770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903"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299770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904"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299770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6905"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299770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6906"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299770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907"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299770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908"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299770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909"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299770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6910"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299770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6911"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299770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6912"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299770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6913"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299770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6914"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299770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6915"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299770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916"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299770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6917"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299770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6918"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299770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6919"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299770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920"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29977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921"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29977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922"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29977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6923"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299770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6924"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299770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6925"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299770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6926"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299770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6927"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299770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928"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29977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929"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29977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930"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29977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931"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29977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932"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29977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933"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29977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934"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29977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6935"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29977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6936"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299770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6937"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299770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6938"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299770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939"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29977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940"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29977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941"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29977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942"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29977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943"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299770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944"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299770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6945"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299770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6946"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299770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947"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299770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948"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299770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949"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299770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6950"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299770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6951"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299770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695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299770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695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299770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695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299770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695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299770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95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299770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695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299770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695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299770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695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299770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96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29977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96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29977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96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29977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696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299770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696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299770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696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299770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6966"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299770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6967"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299770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968"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29977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969"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29977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970"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29977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971"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29977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972"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29977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973"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29977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974"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29977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6975"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299770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976"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299770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697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299770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697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299770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697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299770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98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29977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98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29977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98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29977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698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299770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984"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299770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985"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299770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986"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299770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6987"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299770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6988"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299770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989"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299770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990"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299770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991"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299770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6992"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299770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6993"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299770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699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299770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699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299770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699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299770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699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299770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6998"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299770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6999"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299770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000"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299770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7001"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299770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7002"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299770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003"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29977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004"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29977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005"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29977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006"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299770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7007"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299770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7008"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299770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7009"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299770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701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299770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01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29977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01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29977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01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29977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01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29977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01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29977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01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29977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01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29977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01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29977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019"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299770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7020"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299770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7021"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299770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7022"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299770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023"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29977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024"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29977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025"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29977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026"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29977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027"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299770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028"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299770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029"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299770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7030"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299770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7031"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299770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032"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299770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033"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299770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034"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299770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035"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299770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7036"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299770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7037"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299770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7038"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299770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7039"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299770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7040"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299770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041"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299770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04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299770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04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299770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704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299770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704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299770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04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29977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04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29977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04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29977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04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299770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7050"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39730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7051"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39730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7052"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397306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7053"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397306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054"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055"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056"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057"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058"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059"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060"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061"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062"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39730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7063"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397306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7064"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397306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7065"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397306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066"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067"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068"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069"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070"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39730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071"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39730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072"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39730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7073"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39730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7074"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39730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075"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39730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076"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39730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077"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39730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078"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397306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7079"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397306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7080"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39730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7081"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39730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7082"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397306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7083"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397306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084"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39730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085"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39730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086"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39730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7087"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39730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7088"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39730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089"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090"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091"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092"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7093"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39730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7094"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39730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7095"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397306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7096"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397306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097"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098"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099"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100"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101"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102"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103"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104"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105"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39730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7106"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397306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7107"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397306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7108"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397306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109"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110"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111"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112"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113"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39730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114"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39730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115"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39730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7116"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39730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7117"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39730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118"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39730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119"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39730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120"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39730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121"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39730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7122"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397306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7123"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39730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7124"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39730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7125"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397306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7126"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397306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127"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39730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128"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39730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129"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39730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7130"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39730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7131"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39730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132"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133"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134"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135"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7136"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39730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7137"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39730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7138"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397306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7139"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397306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140"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141"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142"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143"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144"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145"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146"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147"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7148"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397306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7149"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397306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7150"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397306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151"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152"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153"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154"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155"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39730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156"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39730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7157"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39730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7158"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39730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159"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39730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160"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39730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161"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39730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162"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397306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7163"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397306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7164"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39730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7165"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39730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7166"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397306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7167"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397306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168"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39730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169"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39730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7170"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39730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7171"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39730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172"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173"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174"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175"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7176"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39730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7177"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39730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7178"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397306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7179"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397306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180"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181"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182"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183"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184"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185"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186"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187"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7188"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397306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7189"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397306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7190"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397306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191"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192"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193"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194"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195"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39730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196"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39730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7197"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39730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7198"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39730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199"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39730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200"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39730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201"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39730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202"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39730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7203"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397306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7204"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39730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7205"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39730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7206"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397306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7207"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397306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208"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39730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209"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39730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7210"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39730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7211"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39730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212"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213"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214"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215"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7216"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39730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7217"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39730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7218"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397306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7219"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397306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220"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221"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222"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223"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224"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225"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226"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227"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228"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39730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722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397306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723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397306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723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397306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23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23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23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23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236"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39730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237"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39730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238"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39730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7239"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39730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7240"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39730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241"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39730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242"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39730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243"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39730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244"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397306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7245"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397306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724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39730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724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39730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724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397306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724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397306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250"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39730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251"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39730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252"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39730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7253"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39730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7254"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39730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255"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256"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257"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258"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7259"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39730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7260"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39730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7261"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397306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7262"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397306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263"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264"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265"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266"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267"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268"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269"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270"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271"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39730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7272"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397306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7273"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397306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7274"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397306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275"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276"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277"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278"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279"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39730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280"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39730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281"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39730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7282"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39730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7283"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39730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284"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39730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285"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39730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286"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39730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287"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39730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7288"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397306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7289"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39730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7290"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39730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7291"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397306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7292"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397306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293"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39730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29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39730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29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39730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729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39730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729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39730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29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29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30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30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7302"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500938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7303"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500938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7304"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500938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7305"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500938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306"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500938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307"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500938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308"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500938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309"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500938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310"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500938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311"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500938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312"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500938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313"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500938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314"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500938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7315"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500938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7316"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500938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7317"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500938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318"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500938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319"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500938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320"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500938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321"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500938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322"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500938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323"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500938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324"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500938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7325"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500938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7326"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500938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327"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500938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328"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500938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329"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500938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330"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500938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7331"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500938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7332"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500938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7333"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500938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7334"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500938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7335"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500938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336"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500938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337"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500938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338"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500938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7339"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500938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7340"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500938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341"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500938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342"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500938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343"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500938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344"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500938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7345"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500938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7346"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500938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7347"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500938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7348"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500938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349"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500938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350"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500938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351"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500938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352"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500938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353"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500938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354"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500938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355"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500938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356"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500938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357"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500938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7358"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500938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7359"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500938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7360"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500938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361"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500938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362"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500938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363"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500938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364"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500938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365"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500938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366"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500938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367"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500938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7368"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500938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7369"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500938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370"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500938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371"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500938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372"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500938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373"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500938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7374"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500938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7375"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500938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7376"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500938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7377"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500938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7378"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500938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379"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500938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380"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500938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381"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500938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7382"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500938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7383"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500938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384"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500938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385"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500938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386"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500938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387"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500938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7388"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50093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7389"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50093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7390"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500938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7391"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500938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392"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5009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393"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5009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394"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5009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395"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5009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396"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5009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397"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5009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398"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50093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399"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500938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7400"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500938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7401"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500938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7402"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500938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403"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5009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404"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5009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405"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5009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406"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500938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407"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50093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408"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50093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7409"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50093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7410"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50093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411"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50093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412"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50093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413"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50093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414"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500938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7415"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500938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7416"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50093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7417"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50093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7418"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500938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7419"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500938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420"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50093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421"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50093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7422"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50093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7423"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50093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424"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5009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425"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5009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426"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50093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427"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500938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7428"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50093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7429"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50093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7430"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500938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7431"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500938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432"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5009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433"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5009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434"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5009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435"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5009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436"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5009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437"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5009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438"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5009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439"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50093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7440"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500938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7441"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500938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7442"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500938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443"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5009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444"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5009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445"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5009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446"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5009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447"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50093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448"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50093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7449"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50093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7450"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50093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451"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50093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452"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50093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453"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50093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454"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50093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7455"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500938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7456"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50093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7457"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50093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7458"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500938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7459"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500938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460"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50093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461"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50093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7462"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50093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7463"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50093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464"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5009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465"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5009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466"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50093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467"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500938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7468"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50093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7469"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50093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7470"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500938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7471"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500938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472"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5009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473"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5009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474"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5009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475"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5009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476"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5009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477"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5009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478"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50093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479"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500938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480"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50093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748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500938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748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500938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748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500938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48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5009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48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5009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48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5009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48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500938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488"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50093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489"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50093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490"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50093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7491"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50093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7492"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50093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493"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50093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494"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50093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495"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50093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496"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500938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7497"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500938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7498"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50093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7499"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50093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7500"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500938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7501"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500938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502"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50093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503"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50093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504"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50093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7505"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50093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7506"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50093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507"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5009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508"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5009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509"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50093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510"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500938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7511"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50093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7512"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50093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7513"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500938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7514"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500938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515"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5009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516"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5009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517"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5009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518"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5009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519"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5009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520"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5009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521"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5009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522"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50093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523"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50093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7524"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500938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7525"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500938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7526"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500938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527"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5009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528"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5009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529"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5009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530"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5009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531"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50093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53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50093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53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50093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753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50093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753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50093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53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50093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53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50093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53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50093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53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50093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7540"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500938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7541"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50093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7542"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50093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7543"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500938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7544"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500938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545"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50093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546"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50093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547"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50093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7548"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50093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7549"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50093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550"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5009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551"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5009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552"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50093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553"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500938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7554"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555802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7555"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555802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7556"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555802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7557"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555802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558"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5558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559"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5558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560"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5558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561"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5558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562"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5558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563"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5558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564"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5558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565"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555802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566"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5558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7567"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555802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7568"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555802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7569"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555802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570"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5558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571"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5558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572"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5558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573"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555802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574"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5558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575"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5558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576"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5558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7577"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555802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7578"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555802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579"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5558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580"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5558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581"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5558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582"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555802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7583"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555802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7584"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555802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7585"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555802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7586"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555802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7587"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555802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588"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5558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589"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5558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590"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5558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7591"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555802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7592"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555802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593"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5558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594"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5558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595"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5558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596"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555802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7597"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555802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7598"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555802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7599"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555802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7600"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555802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601"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5558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602"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5558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603"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5558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604"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5558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605"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5558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606"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5558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607"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5558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608"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5558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609"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5558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7610"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555802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7611"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555802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7612"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555802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613"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5558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614"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5558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615"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5558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616"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5558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617"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5558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618"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5558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619"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5558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7620"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555802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7621"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555802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622"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5558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623"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5558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624"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5558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625"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5558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7626"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555802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7627"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555802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7628"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555802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7629"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555802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7630"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555802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631"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5558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632"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5558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633"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5558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7634"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555802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7635"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555802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636"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5558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637"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5558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638"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5558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639"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555802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7640"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53446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7641"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53446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7642"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534466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7643"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534466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644"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5344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645"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5344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646"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5344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647"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5344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648"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5344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649"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5344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650"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5344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651"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534466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7652"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534466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7653"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534466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7654"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534466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655"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5344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656"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5344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657"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5344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658"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534466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659"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53446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660"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53446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7661"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53446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7662"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53446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663"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53446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664"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53446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665"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53446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666"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534466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7667"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561898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7668"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53446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7669"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53446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7670"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534466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7671"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534466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672"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53446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673"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53446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7674"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53446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7675"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53446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676"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5344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677"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5344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678"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5344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679"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534466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7680"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53446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7681"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53446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7682"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534466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7683"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534466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684"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5344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685"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5344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686"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5344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687"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5344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688"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5344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689"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5344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690"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5344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691"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5344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7692"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534466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7693"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534466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7694"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534466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695"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5344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696"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5344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697"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5344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698"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5344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699"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53446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700"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53446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7701"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53446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7702"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53446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703"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53446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704"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53446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705"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53446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706"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53446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7707"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561898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770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53446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770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53446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771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534466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771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534466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71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53446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71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53446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771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53446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771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53446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71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5344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71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5344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71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5344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71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534466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772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53446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772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53446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7722"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561898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7723"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534466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724"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5344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725"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5344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726"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5344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727"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5344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728"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5344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729"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5344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730"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5344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731"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534466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732"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5618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7733"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534466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7734"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534466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7735"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534466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736"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5344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737"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5344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738"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5344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739"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534466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740"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5618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741"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53446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742"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53446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7743"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53446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7744"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53446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745"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53446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746"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53446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747"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53446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748"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534466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7749"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561898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775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53446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775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53446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775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534466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775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534466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754"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5618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755"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53446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756"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53446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7757"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53446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7758"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53446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759"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5344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760"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5344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761"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5344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762"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534466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7763"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53446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7764"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53446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7765"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561898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776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534466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76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5344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76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5344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76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5344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77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5344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77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5344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77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5344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77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5344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777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5344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775"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5618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7776"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534466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7777"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534466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7778"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534466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779"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5344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780"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5344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781"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5344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782"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5344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783"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5618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784"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53446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785"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53446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7786"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53446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7787"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53446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788"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53446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789"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53446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790"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53446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7791"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53446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7792"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561898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7793"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53446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7794"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53446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7795"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534466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7796"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534466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7797"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5618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79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53446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779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53446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780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53446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780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53446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80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5344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80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5344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80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5344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780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534466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7806"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327202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7807"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327202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7808"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327202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7809"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327202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810"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3272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811"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3272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812"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3272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813"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3272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814"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3272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815"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3272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816"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3272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7817"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327202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818"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3272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7819"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327202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7820"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327202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7821"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327202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822"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3272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823"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3272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824"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3272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825"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327202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826"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3272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827"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3272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828"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3272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7829"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327202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7830"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327202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831"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3272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832"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3272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833"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3272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7834"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327202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7835"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327202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7836"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327202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7837"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327202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7838"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327202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7839"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327202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7840"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3272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841"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3272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7842"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3272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7843"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327202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7844"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327202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845"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3272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846"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3272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847"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3272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7848"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327202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7849"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327202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7850"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327202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7851"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327202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7852"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327202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853"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3272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854"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3272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855"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3272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856"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3272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857"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3272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858"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3272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859"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3272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7860"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3272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861"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3272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7862"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327202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7863"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327202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7864"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327202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865"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3272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866"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3272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867"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3272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868"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3272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869"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3272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870"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3272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871"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3272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7872"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327202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7873"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327202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874"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3272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875"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3272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876"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3272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7877"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3272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7878"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327202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7879"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327202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7880"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327202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7881"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327202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7882"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327202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7883"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3272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884"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3272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7885"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3272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7886"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327202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7887"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327202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888"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3272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889"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3272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890"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3272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7891"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327202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789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31196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789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31196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789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311962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789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311962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89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31196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89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31196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89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31196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89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31196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90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31196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90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31196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90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31196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790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311962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790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311962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790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311962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790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311962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90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31196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90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31196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90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31196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91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311962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91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31196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91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31196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791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31196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791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31196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91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31196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91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31196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91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31196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791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311962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7919"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333298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7920"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31196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7921"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31196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7922"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311962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7923"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311962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924"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31196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7925"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31196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7926"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31196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7927"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31196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928"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31196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929"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31196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930"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31196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7931"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311962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7932"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31196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7933"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31196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7934"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311962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7935"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311962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936"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31196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937"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31196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938"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31196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939"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31196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940"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31196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941"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31196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942"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31196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7943"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31196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7944"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311962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7945"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311962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7946"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311962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947"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31196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948"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31196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949"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31196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950"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31196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951"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31196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952"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31196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7953"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31196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7954"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31196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955"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31196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956"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31196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957"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31196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7958"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31196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7959"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333298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7960"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31196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7961"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31196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7962"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311962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7963"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311962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964"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31196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7965"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31196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7966"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31196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7967"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31196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968"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31196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969"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31196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970"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31196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7971"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311962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7972"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31196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7973"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31196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7974"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333298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7975"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311962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976"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31196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977"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31196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978"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31196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979"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31196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980"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31196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981"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31196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982"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31196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7983"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311962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984"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3332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798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311962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798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311962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798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311962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98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31196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98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31196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99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31196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799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311962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7992"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3332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993"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31196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7994"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31196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7995"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31196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7996"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31196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997"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31196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998"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31196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7999"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31196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000"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311962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800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333298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800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31196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800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31196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800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311962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800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311962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006"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3332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007"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31196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008"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31196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8009"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31196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8010"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31196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011"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31196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012"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31196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013"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31196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014"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311962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8015"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31196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8016"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31196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8017"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333298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801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311962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01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31196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02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31196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02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31196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02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31196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02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31196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02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31196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02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31196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02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31196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027"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3332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8028"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311962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8029"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311962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8030"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311962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031"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31196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032"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31196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033"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31196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034"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31196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03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3332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03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31196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03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31196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803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31196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803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31196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04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31196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04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31196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04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31196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04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31196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8044"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333298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8045"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31196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8046"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31196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8047"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311962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8048"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311962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049"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3332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050"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31196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051"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31196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8052"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31196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8053"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31196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054"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31196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055"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31196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056"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31196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057"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311962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8058"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39730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8059"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39730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8060"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397306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8061"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397306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062"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063"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064"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065"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066"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067"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068"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069"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397306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070"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39730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8071"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397306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8072"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397306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8073"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397306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074"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075"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076"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077"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078"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39730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079"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39730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080"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39730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8081"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39730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8082"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39730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083"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39730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084"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39730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085"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39730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086"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397306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8087"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397306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8088"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39730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8089"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39730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8090"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397306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8091"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397306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092"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39730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093"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39730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094"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39730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8095"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39730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8096"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39730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097"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098"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099"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100"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397306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8101"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39730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8102"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39730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8103"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397306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8104"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397306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105"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106"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107"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108"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109"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110"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111"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112"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39730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113"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39730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8114"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397306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8115"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397306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8116"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397306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117"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118"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119"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120"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121"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39730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122"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39730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123"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39730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8124"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39730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8125"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39730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126"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39730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127"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39730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128"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39730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129"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39730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8130"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397306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8131"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39730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8132"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39730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8133"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397306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8134"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397306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135"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39730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136"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39730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137"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39730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8138"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39730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8139"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39730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140"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141"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142"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143"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397306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8144"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39730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8145"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39730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8146"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397306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8147"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397306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148"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149"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150"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151"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152"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153"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154"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155"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397306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8156"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397306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8157"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397306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8158"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397306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159"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160"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161"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162"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163"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39730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164"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39730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8165"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39730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8166"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39730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167"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39730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168"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39730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169"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39730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170"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397306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8171"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397306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8172"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39730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8173"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39730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8174"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397306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8175"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397306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176"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39730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177"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39730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8178"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39730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8179"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39730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180"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181"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182"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183"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397306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8184"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39730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8185"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39730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8186"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397306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8187"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397306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188"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189"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190"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191"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192"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193"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194"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195"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39730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8196"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397306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8197"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397306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8198"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397306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199"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200"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201"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202"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203"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39730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204"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39730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8205"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39730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8206"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39730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207"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39730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208"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39730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209"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39730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210"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39730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8211"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397306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821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39730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821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39730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821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397306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821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397306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21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39730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21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39730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821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39730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821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39730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22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22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22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22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397306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822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39730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822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39730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8226"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397306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8227"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397306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228"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229"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230"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231"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232"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233"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234"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235"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397306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236"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39730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823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397306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823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397306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823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397306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24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24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24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24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244"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39730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245"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39730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246"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39730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8247"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39730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8248"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39730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249"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39730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250"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39730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251"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39730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252"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397306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8253"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397306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825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39730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825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39730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825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397306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825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397306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258"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397306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259"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39730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260"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39730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8261"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39730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8262"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39730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263"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264"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265"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266"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397306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8267"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39730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8268"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39730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8269"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397306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827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397306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27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27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27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27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27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27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27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27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39730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279"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39730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8280"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397306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8281"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397306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8282"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397306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283"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284"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285"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286"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287"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39730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288"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39730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289"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39730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8290"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39730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8291"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39730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292"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39730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293"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39730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294"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39730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295"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39730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8296"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397306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8297"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39730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8298"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39730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8299"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397306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8300"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397306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301"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397306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30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39730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30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39730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830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39730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830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39730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30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30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30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30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397306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8310"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44302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8311"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44302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8312"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443026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8313"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443026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314"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4430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315"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4430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316"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4430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317"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4430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318"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4430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319"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4430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320"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4430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321"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443026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322"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4430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8323"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443026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8324"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443026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8325"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443026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326"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4430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327"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4430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328"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4430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329"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443026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330"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4430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331"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4430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332"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4430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8333"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44302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8334"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44302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335"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4430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336"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4430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337"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4430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338"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443026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8339"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443026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8340"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44302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8341"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44302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8342"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443026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8343"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443026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344"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4430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345"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4430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346"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4430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8347"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44302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8348"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44302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349"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4430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350"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4430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351"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4430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352"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443026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8353"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44302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8354"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44302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8355"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443026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8356"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443026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357"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4430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358"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4430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359"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4430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360"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4430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361"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4430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362"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4430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363"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4430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364"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4430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365"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4430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8366"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443026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8367"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443026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8368"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443026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369"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4430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370"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4430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371"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4430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372"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4430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373"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4430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374"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4430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375"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4430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8376"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44302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8377"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44302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378"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4430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379"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4430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380"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4430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381"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4430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8382"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443026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8383"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44302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8384"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44302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8385"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443026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8386"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443026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387"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4430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388"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4430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389"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4430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8390"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44302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8391"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44302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392"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4430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393"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4430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394"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4430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395"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443026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8396"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43388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8397"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43388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8398"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433882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8399"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433882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400"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43388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401"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43388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402"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43388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403"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43388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404"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43388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405"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43388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406"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43388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407"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433882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8408"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433882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8409"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433882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8410"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433882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411"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43388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412"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43388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413"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43388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414"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433882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415"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43388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416"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43388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8417"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43388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8418"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43388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419"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43388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420"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43388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421"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43388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422"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433882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8423"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449122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8424"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43388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8425"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43388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8426"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433882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8427"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433882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428"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43388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429"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43388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8430"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43388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8431"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43388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432"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43388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433"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43388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434"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43388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435"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433882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8436"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43388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8437"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43388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8438"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433882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8439"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433882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440"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43388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441"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43388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442"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43388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443"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43388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444"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43388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445"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43388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446"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43388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447"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43388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8448"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433882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8449"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433882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8450"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433882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451"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43388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452"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43388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453"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43388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454"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43388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455"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43388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456"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43388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8457"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43388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8458"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43388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459"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43388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460"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43388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461"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43388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462"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43388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8463"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449122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8464"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43388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8465"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43388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8466"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433882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8467"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433882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468"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43388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469"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43388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8470"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43388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8471"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43388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472"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43388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473"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43388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474"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43388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475"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433882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8476"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43388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8477"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43388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8478"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449122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8479"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433882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480"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43388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481"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43388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482"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43388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483"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43388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484"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43388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485"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43388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486"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43388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487"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433882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488"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4491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848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433882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849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433882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849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433882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49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43388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49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43388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49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43388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49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433882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496"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4491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497"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43388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498"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43388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8499"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43388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8500"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43388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501"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43388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502"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43388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503"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43388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504"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433882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8505"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449122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850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43388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850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43388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850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433882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850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433882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510"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4491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511"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43388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512"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43388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8513"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43388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8514"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43388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515"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43388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516"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43388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517"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43388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518"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433882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8519"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43388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8520"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43388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8521"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449122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8522"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433882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523"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43388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524"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43388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525"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43388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526"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43388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527"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43388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528"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43388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529"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43388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530"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43388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531"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4491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8532"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433882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8533"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433882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8534"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433882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535"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43388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536"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43388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537"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43388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538"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43388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539"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4491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540"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43388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541"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43388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8542"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43388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8543"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43388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544"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43388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545"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43388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546"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43388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547"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43388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8548"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449122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8549"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43388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8550"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43388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8551"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433882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8552"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433882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553"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4491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55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43388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55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43388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855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43388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855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43388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55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43388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55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43388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56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43388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56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433882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8562"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67162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8563"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67162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8564"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671626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8565"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671626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566"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6716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567"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6716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568"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6716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569"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6716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570"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6716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571"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6716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572"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6716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573"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671626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574"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6716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8575"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671626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8576"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671626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8577"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671626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578"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6716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579"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6716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580"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6716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581"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671626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582"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6716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583"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6716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584"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6716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8585"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67162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8586"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67162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587"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6716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588"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6716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589"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6716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590"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671626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8591"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671626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8592"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67162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8593"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67162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8594"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671626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8595"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671626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596"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6716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597"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6716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598"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6716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8599"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67162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8600"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67162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601"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6716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602"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6716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603"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6716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604"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671626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8605"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67162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8606"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67162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8607"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671626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8608"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671626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609"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6716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610"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6716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611"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6716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612"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6716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613"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6716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614"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6716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615"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6716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616"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6716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617"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6716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8618"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671626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8619"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671626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8620"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671626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621"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6716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622"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6716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623"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6716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624"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6716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625"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6716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626"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6716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627"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6716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8628"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67162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8629"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67162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630"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6716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631"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6716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632"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6716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633"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6716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8634"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671626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8635"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67162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8636"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67162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8637"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671626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8638"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671626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639"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6716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640"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6716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641"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6716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8642"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67162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8643"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67162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644"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6716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645"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6716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646"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6716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647"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671626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8648"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67772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8649"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67772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8650"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677722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8651"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677722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652"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6777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653"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6777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654"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6777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655"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6777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656"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6777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657"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6777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658"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6777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659"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677722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8660"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677722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8661"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677722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8662"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677722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663"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6777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664"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6777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665"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6777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666"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677722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667"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6777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668"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6777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8669"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67772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8670"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67772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671"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6777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672"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6777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673"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6777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674"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677722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8675"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677722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8676"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67772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8677"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67772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8678"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677722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8679"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677722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680"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6777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681"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6777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8682"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67772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8683"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67772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684"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6777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685"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6777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686"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6777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687"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677722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8688"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67772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8689"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67772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8690"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677722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8691"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677722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692"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6777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693"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6777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694"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6777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695"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6777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696"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6777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697"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6777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698"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6777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699"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6777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8700"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677722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8701"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677722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8702"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677722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703"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6777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704"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6777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705"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6777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706"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6777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707"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6777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708"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6777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8709"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67772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8710"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67772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711"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6777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712"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6777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713"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6777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714"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6777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8715"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677722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8716"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67772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8717"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67772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8718"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677722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8719"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677722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720"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6777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721"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6777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8722"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67772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8723"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67772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724"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6777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725"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6777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726"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6777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727"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677722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8728"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67772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8729"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67772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8730"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677722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8731"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677722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732"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6777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733"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6777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734"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6777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735"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6777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736"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6777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737"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6777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738"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6777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739"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677722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740"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6777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874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677722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874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677722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874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677722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74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6777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74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6777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74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6777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74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677722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748"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6777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749"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6777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750"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6777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8751"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67772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8752"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67772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753"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6777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754"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6777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755"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6777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8756"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677722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8757"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677722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8758"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67772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8759"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67772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8760"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677722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8761"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677722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762"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6777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763"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6777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8764"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6777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8765"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67772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8766"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67772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767"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6777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768"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6777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769"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6777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770"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677722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8771"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67772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8772"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67772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8773"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677722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8774"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677722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775"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6777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776"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6777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777"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6777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778"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6777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779"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6777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780"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6777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781"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6777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8782"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6777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783"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6777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8784"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677722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8785"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677722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8786"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677722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787"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6777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788"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6777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789"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6777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790"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6777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791"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6777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79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6777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79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6777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879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67772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879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67772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79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6777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79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6777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79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6777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879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6777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8800"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677722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8801"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67772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8802"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67772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8803"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677722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8804"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677722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8805"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6777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806"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6777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8807"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6777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8808"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67772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8809"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67772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810"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6777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811"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6777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812"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6777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8813"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677722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8814"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784402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8815"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784402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8816"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784402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8817"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784402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818"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7844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819"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7844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820"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7844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821"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7844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822"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7844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823"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7844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824"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784402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8825"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784402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826"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7844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8827"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784402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8828"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784402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8829"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784402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830"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7844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831"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7844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832"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7844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833"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784402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834"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7844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835"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7844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836"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7844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8837"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784402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8838"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784402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839"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7844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840"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7844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841"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784402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8842"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784402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8843"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784402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8844"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784402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8845"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784402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8846"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784402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8847"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784402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8848"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784402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849"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7844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8850"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784402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8851"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784402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8852"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784402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853"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7844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854"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7844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855"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784402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8856"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784402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8857"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784402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8858"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784402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8859"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784402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8860"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784402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861"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7844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862"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7844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863"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7844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864"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7844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865"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7844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866"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7844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867"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7844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8868"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784402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869"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7844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8870"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784402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8871"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784402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8872"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784402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873"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7844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874"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7844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875"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7844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876"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7844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877"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7844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878"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7844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879"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7844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8880"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784402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8881"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784402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882"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7844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883"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7844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884"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7844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8885"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784402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8886"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784402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8887"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784402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8888"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784402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8889"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784402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8890"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784402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8891"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784402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892"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7844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8893"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784402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8894"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784402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8895"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784402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896"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7844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897"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7844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898"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784402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8899"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784402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8900"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79049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8901"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79049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8902"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790498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8903"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790498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904"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905"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906"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907"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908"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909"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910"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8911"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8912"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790498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8913"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790498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8914"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790498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915"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916"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917"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918"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919"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7904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920"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7904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8921"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79049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8922"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79049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923"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7904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924"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7904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925"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7904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8926"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790498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8927"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790498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8928"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79049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8929"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79049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8930"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790498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8931"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790498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932"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7904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8933"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7904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8934"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79049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8935"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79049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936"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937"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938"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8939"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8940"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79049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8941"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79049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8942"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790498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8943"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790498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944"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945"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946"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947"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948"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949"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950"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8951"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8952"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790498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8953"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790498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8954"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790498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955"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956"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957"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958"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959"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7904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960"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7904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8961"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79049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8962"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79049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963"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7904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964"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7904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965"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7904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8966"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7904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8967"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790498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896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79049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896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79049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897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790498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897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790498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97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7904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897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7904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897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79049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897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79049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97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97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97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897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898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79049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898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79049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8982"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790498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8983"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790498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984"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985"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986"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987"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988"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989"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990"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8991"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8992"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7904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8993"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790498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8994"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790498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8995"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790498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996"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997"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998"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8999"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9000"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7904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001"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7904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002"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7904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9003"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79049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9004"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79049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005"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7904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006"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7904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007"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7904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008"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790498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9009"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790498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901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79049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901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79049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901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790498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901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790498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9014"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790498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015"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7904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016"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7904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9017"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79049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9018"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79049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019"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020"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021"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022"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9023"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79049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9024"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79049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9025"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790498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902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790498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02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02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02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03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03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03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03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03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035"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7904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9036"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790498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9037"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790498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9038"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790498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039"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040"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041"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042"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043"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7904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044"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7904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045"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7904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9046"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79049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9047"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79049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048"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7904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049"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7904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050"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7904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051"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7904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9052"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790498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9053"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79049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9054"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79049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9055"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790498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9056"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790498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057"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790498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05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7904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05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7904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906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79049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906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79049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06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06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06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06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9066"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90022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9067"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900226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9068"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900226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9069"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900226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070"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9002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071"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9002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072"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9002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073"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9002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074"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9002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075"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9002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076"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900226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077"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900226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078"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9002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9079"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900226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9080"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900226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9081"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900226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082"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9002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083"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9002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084"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9002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085"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900226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086"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9002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087"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9002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088"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9002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9089"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90022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9090"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90022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091"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9002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092"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9002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093"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900226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094"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900226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9095"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900226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9096"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90022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9097"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900226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9098"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900226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9099"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900226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100"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900226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101"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9002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102"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900226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9103"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900226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9104"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900226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105"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9002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106"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9002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107"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900226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108"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900226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9109"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90022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9110"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900226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9111"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900226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9112"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900226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113"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9002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114"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9002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115"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9002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116"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9002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117"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9002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118"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9002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119"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9002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120"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900226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121"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9002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9122"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900226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9123"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900226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9124"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900226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125"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9002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126"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9002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127"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9002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128"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9002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129"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9002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130"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9002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131"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9002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9132"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90022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9133"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90022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134"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9002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135"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9002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136"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9002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137"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900226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9138"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900226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9139"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90022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9140"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900226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9141"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900226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9142"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900226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143"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900226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144"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9002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145"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900226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9146"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900226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9147"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900226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148"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9002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149"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9002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150"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900226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151"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900226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915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878890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915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878890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915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878890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915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878890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15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87889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15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87889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15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87889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15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87889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16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87889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16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87889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16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878890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16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878890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916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878890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916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878890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916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878890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16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87889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16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87889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16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87889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17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878890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17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878890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17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878890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917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878890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917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878890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17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878890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17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878890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17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878890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17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878890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9179"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906322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9180"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878890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9181"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878890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9182"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878890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9183"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878890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184"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878890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185"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878890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9186"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878890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9187"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878890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188"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87889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189"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87889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190"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878890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191"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878890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9192"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878890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9193"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878890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9194"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878890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9195"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878890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196"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87889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197"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87889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198"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87889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199"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87889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200"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87889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201"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87889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202"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87889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203"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878890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9204"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878890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9205"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878890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9206"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878890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207"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87889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208"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87889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209"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87889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210"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87889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211"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878890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212"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878890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9213"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878890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9214"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878890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215"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878890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216"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878890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217"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878890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218"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878890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9219"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906322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9220"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878890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9221"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878890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9222"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878890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9223"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878890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224"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878890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225"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878890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9226"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878890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9227"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878890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228"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87889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229"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87889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230"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878890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231"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878890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9232"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878890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9233"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878890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9234"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906322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9235"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878890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236"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87889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237"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87889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238"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87889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239"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87889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240"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87889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241"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87889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242"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878890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243"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878890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9244"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9063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924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878890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924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878890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924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878890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24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87889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24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87889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25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87889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25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878890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9252"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9063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253"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878890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254"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878890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9255"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878890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9256"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878890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257"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878890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258"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878890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259"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878890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260"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878890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926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906322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926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878890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926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878890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926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878890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926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878890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9266"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906322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267"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878890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268"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878890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9269"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878890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9270"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878890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271"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87889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272"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87889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273"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878890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274"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878890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9275"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878890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9276"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878890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9277"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906322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927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878890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27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87889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28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87889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28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87889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28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87889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28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87889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28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87889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28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87889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28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878890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287"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9063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9288"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878890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9289"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878890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9290"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878890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291"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87889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292"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87889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293"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87889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294"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87889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29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9063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29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878890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29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878890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929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878890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929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878890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30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878890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30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878890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30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878890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30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878890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9304"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906322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9305"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878890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9306"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878890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9307"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878890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9308"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878890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309"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906322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310"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878890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311"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878890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9312"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878890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9313"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878890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314"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87889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315"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87889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316"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878890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317"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878890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9318"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1009954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9319"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1009954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9320"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1009954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9321"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1009954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322"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100995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323"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100995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324"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100995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325"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100995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326"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100995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327"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100995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328"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100995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329"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1009954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330"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1009954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9331"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1009954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9332"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1009954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9333"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1009954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334"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100995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335"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100995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336"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100995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337"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1009954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338"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1009954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339"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1009954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340"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1009954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9341"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1009954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9342"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1009954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343"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1009954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344"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1009954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345"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1009954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346"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1009954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9347"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1009954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9348"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1009954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9349"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1009954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9350"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1009954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9351"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1009954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352"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1009954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353"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1009954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354"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1009954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9355"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1009954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9356"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1009954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357"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100995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358"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100995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359"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100995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360"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1009954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9361"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1009954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9362"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1009954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9363"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1009954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9364"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1009954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365"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100995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366"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100995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367"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100995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368"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100995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369"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100995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370"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100995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371"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100995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372"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100995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373"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1009954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9374"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1009954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9375"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1009954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9376"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1009954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377"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100995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378"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100995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379"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100995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380"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100995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381"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1009954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382"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1009954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383"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1009954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9384"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1009954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9385"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1009954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386"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1009954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387"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1009954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388"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1009954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389"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1009954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9390"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1009954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9391"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1009954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9392"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1009954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9393"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1009954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9394"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1009954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395"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1009954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396"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1009954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397"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1009954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9398"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1009954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9399"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1009954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400"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100995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401"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100995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402"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100995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403"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1009954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9404"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99166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9405"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991666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9406"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991666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9407"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991666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408"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9916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409"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9916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410"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9916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411"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9916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412"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9916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413"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9916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414"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991666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415"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991666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9416"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991666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9417"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991666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9418"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991666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419"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9916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420"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9916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421"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9916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422"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991666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423"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99166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424"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99166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9425"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99166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9426"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99166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427"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99166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428"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99166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429"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991666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430"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991666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9431"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1016050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9432"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99166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9433"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991666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9434"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991666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9435"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991666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436"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99166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437"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991666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9438"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991666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9439"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991666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440"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9916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441"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9916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442"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991666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443"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991666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9444"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99166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9445"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991666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9446"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991666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9447"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991666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448"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9916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449"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9916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450"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9916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451"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9916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452"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9916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453"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9916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454"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9916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455"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991666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9456"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991666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9457"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991666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9458"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991666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459"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9916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460"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9916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461"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9916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462"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9916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463"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99166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464"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99166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9465"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99166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9466"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99166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467"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99166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468"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99166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469"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99166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470"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991666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9471"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1016050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947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99166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947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991666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947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991666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947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991666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47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99166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47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991666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947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991666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947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991666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48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9916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48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9916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48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991666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48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991666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948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99166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948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991666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9486"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1016050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9487"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991666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488"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9916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489"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9916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490"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9916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491"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9916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492"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9916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493"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9916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494"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991666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495"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991666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9496"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1016050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949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991666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949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991666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949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991666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50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9916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50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9916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50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9916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50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991666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9504"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1016050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505"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99166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506"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99166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9507"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99166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9508"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99166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509"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99166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510"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99166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511"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991666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512"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991666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9513"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1016050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951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99166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951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991666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951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991666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951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991666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9518"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1016050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519"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99166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520"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991666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9521"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991666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9522"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991666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523"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9916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524"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9916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525"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991666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526"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991666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9527"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99166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9528"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991666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9529"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1016050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953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991666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53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9916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53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9916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53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9916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53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9916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53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9916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53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9916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53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9916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53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991666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539"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1016050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9540"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991666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9541"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991666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9542"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991666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543"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9916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544"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9916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545"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9916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546"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9916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547"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1016050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548"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99166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549"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99166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9550"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99166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9551"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99166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552"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99166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553"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99166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554"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99166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555"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991666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9556"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1016050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9557"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99166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9558"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991666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9559"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991666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9560"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991666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9561"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1016050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56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99166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56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991666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956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991666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956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991666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56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9916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56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9916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56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991666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56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99166680"/>
          <a:ext cx="80961"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29875"/>
    <xdr:sp macro="" textlink="">
      <xdr:nvSpPr>
        <xdr:cNvPr id="9570" name="Text Box 1">
          <a:extLst>
            <a:ext uri="{FF2B5EF4-FFF2-40B4-BE49-F238E27FC236}">
              <a16:creationId xmlns:a16="http://schemas.microsoft.com/office/drawing/2014/main" xmlns="" id="{00000000-0008-0000-0200-00002E090000}"/>
            </a:ext>
          </a:extLst>
        </xdr:cNvPr>
        <xdr:cNvSpPr txBox="1">
          <a:spLocks noChangeArrowheads="1"/>
        </xdr:cNvSpPr>
      </xdr:nvSpPr>
      <xdr:spPr bwMode="auto">
        <a:xfrm>
          <a:off x="7246620" y="10774680"/>
          <a:ext cx="85359" cy="329875"/>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29875"/>
    <xdr:sp macro="" textlink="">
      <xdr:nvSpPr>
        <xdr:cNvPr id="9571" name="Text Box 2">
          <a:extLst>
            <a:ext uri="{FF2B5EF4-FFF2-40B4-BE49-F238E27FC236}">
              <a16:creationId xmlns:a16="http://schemas.microsoft.com/office/drawing/2014/main" xmlns="" id="{00000000-0008-0000-0200-00002F090000}"/>
            </a:ext>
          </a:extLst>
        </xdr:cNvPr>
        <xdr:cNvSpPr txBox="1">
          <a:spLocks noChangeArrowheads="1"/>
        </xdr:cNvSpPr>
      </xdr:nvSpPr>
      <xdr:spPr bwMode="auto">
        <a:xfrm>
          <a:off x="7246620" y="10774680"/>
          <a:ext cx="85359" cy="329875"/>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29875"/>
    <xdr:sp macro="" textlink="">
      <xdr:nvSpPr>
        <xdr:cNvPr id="9572" name="Text Box 1">
          <a:extLst>
            <a:ext uri="{FF2B5EF4-FFF2-40B4-BE49-F238E27FC236}">
              <a16:creationId xmlns:a16="http://schemas.microsoft.com/office/drawing/2014/main" xmlns="" id="{00000000-0008-0000-0200-000030090000}"/>
            </a:ext>
          </a:extLst>
        </xdr:cNvPr>
        <xdr:cNvSpPr txBox="1">
          <a:spLocks noChangeArrowheads="1"/>
        </xdr:cNvSpPr>
      </xdr:nvSpPr>
      <xdr:spPr bwMode="auto">
        <a:xfrm>
          <a:off x="7246620" y="10774680"/>
          <a:ext cx="85359" cy="329875"/>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29875"/>
    <xdr:sp macro="" textlink="">
      <xdr:nvSpPr>
        <xdr:cNvPr id="9573" name="Text Box 2">
          <a:extLst>
            <a:ext uri="{FF2B5EF4-FFF2-40B4-BE49-F238E27FC236}">
              <a16:creationId xmlns:a16="http://schemas.microsoft.com/office/drawing/2014/main" xmlns="" id="{00000000-0008-0000-0200-000031090000}"/>
            </a:ext>
          </a:extLst>
        </xdr:cNvPr>
        <xdr:cNvSpPr txBox="1">
          <a:spLocks noChangeArrowheads="1"/>
        </xdr:cNvSpPr>
      </xdr:nvSpPr>
      <xdr:spPr bwMode="auto">
        <a:xfrm>
          <a:off x="7246620" y="10774680"/>
          <a:ext cx="85359" cy="329875"/>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29875"/>
    <xdr:sp macro="" textlink="">
      <xdr:nvSpPr>
        <xdr:cNvPr id="9574" name="Text Box 1">
          <a:extLst>
            <a:ext uri="{FF2B5EF4-FFF2-40B4-BE49-F238E27FC236}">
              <a16:creationId xmlns:a16="http://schemas.microsoft.com/office/drawing/2014/main" xmlns="" id="{00000000-0008-0000-0200-000032090000}"/>
            </a:ext>
          </a:extLst>
        </xdr:cNvPr>
        <xdr:cNvSpPr txBox="1">
          <a:spLocks noChangeArrowheads="1"/>
        </xdr:cNvSpPr>
      </xdr:nvSpPr>
      <xdr:spPr bwMode="auto">
        <a:xfrm>
          <a:off x="7246620" y="10774680"/>
          <a:ext cx="85359" cy="329875"/>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29875"/>
    <xdr:sp macro="" textlink="">
      <xdr:nvSpPr>
        <xdr:cNvPr id="9575" name="Text Box 2">
          <a:extLst>
            <a:ext uri="{FF2B5EF4-FFF2-40B4-BE49-F238E27FC236}">
              <a16:creationId xmlns:a16="http://schemas.microsoft.com/office/drawing/2014/main" xmlns="" id="{00000000-0008-0000-0200-000033090000}"/>
            </a:ext>
          </a:extLst>
        </xdr:cNvPr>
        <xdr:cNvSpPr txBox="1">
          <a:spLocks noChangeArrowheads="1"/>
        </xdr:cNvSpPr>
      </xdr:nvSpPr>
      <xdr:spPr bwMode="auto">
        <a:xfrm>
          <a:off x="7246620" y="10774680"/>
          <a:ext cx="85359" cy="329875"/>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29875"/>
    <xdr:sp macro="" textlink="">
      <xdr:nvSpPr>
        <xdr:cNvPr id="9576" name="Text Box 1">
          <a:extLst>
            <a:ext uri="{FF2B5EF4-FFF2-40B4-BE49-F238E27FC236}">
              <a16:creationId xmlns:a16="http://schemas.microsoft.com/office/drawing/2014/main" xmlns="" id="{00000000-0008-0000-0200-000034090000}"/>
            </a:ext>
          </a:extLst>
        </xdr:cNvPr>
        <xdr:cNvSpPr txBox="1">
          <a:spLocks noChangeArrowheads="1"/>
        </xdr:cNvSpPr>
      </xdr:nvSpPr>
      <xdr:spPr bwMode="auto">
        <a:xfrm>
          <a:off x="7246620" y="10774680"/>
          <a:ext cx="85359" cy="329875"/>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29875"/>
    <xdr:sp macro="" textlink="">
      <xdr:nvSpPr>
        <xdr:cNvPr id="9577" name="Text Box 2">
          <a:extLst>
            <a:ext uri="{FF2B5EF4-FFF2-40B4-BE49-F238E27FC236}">
              <a16:creationId xmlns:a16="http://schemas.microsoft.com/office/drawing/2014/main" xmlns="" id="{00000000-0008-0000-0200-000035090000}"/>
            </a:ext>
          </a:extLst>
        </xdr:cNvPr>
        <xdr:cNvSpPr txBox="1">
          <a:spLocks noChangeArrowheads="1"/>
        </xdr:cNvSpPr>
      </xdr:nvSpPr>
      <xdr:spPr bwMode="auto">
        <a:xfrm>
          <a:off x="7246620" y="10774680"/>
          <a:ext cx="85359" cy="329875"/>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48069"/>
    <xdr:sp macro="" textlink="">
      <xdr:nvSpPr>
        <xdr:cNvPr id="9578" name="Text Box 4">
          <a:extLst>
            <a:ext uri="{FF2B5EF4-FFF2-40B4-BE49-F238E27FC236}">
              <a16:creationId xmlns:a16="http://schemas.microsoft.com/office/drawing/2014/main" xmlns="" id="{00000000-0008-0000-0200-000037090000}"/>
            </a:ext>
          </a:extLst>
        </xdr:cNvPr>
        <xdr:cNvSpPr txBox="1">
          <a:spLocks noChangeArrowheads="1"/>
        </xdr:cNvSpPr>
      </xdr:nvSpPr>
      <xdr:spPr bwMode="auto">
        <a:xfrm>
          <a:off x="7246620" y="10774680"/>
          <a:ext cx="66309" cy="348069"/>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38544"/>
    <xdr:sp macro="" textlink="">
      <xdr:nvSpPr>
        <xdr:cNvPr id="9579" name="Text Box 1">
          <a:extLst>
            <a:ext uri="{FF2B5EF4-FFF2-40B4-BE49-F238E27FC236}">
              <a16:creationId xmlns:a16="http://schemas.microsoft.com/office/drawing/2014/main" xmlns="" id="{00000000-0008-0000-0200-000038090000}"/>
            </a:ext>
          </a:extLst>
        </xdr:cNvPr>
        <xdr:cNvSpPr txBox="1">
          <a:spLocks noChangeArrowheads="1"/>
        </xdr:cNvSpPr>
      </xdr:nvSpPr>
      <xdr:spPr bwMode="auto">
        <a:xfrm>
          <a:off x="7246620" y="10774680"/>
          <a:ext cx="66309" cy="338544"/>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57594"/>
    <xdr:sp macro="" textlink="">
      <xdr:nvSpPr>
        <xdr:cNvPr id="9580" name="Text Box 4">
          <a:extLst>
            <a:ext uri="{FF2B5EF4-FFF2-40B4-BE49-F238E27FC236}">
              <a16:creationId xmlns:a16="http://schemas.microsoft.com/office/drawing/2014/main" xmlns="" id="{00000000-0008-0000-0200-000039090000}"/>
            </a:ext>
          </a:extLst>
        </xdr:cNvPr>
        <xdr:cNvSpPr txBox="1">
          <a:spLocks noChangeArrowheads="1"/>
        </xdr:cNvSpPr>
      </xdr:nvSpPr>
      <xdr:spPr bwMode="auto">
        <a:xfrm>
          <a:off x="7246620" y="10774680"/>
          <a:ext cx="66309" cy="357594"/>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6644"/>
    <xdr:sp macro="" textlink="">
      <xdr:nvSpPr>
        <xdr:cNvPr id="9581" name="Text Box 1">
          <a:extLst>
            <a:ext uri="{FF2B5EF4-FFF2-40B4-BE49-F238E27FC236}">
              <a16:creationId xmlns:a16="http://schemas.microsoft.com/office/drawing/2014/main" xmlns="" id="{00000000-0008-0000-0200-00003A090000}"/>
            </a:ext>
          </a:extLst>
        </xdr:cNvPr>
        <xdr:cNvSpPr txBox="1">
          <a:spLocks noChangeArrowheads="1"/>
        </xdr:cNvSpPr>
      </xdr:nvSpPr>
      <xdr:spPr bwMode="auto">
        <a:xfrm>
          <a:off x="7246620" y="10774680"/>
          <a:ext cx="85359" cy="376644"/>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6644"/>
    <xdr:sp macro="" textlink="">
      <xdr:nvSpPr>
        <xdr:cNvPr id="9582" name="Text Box 2">
          <a:extLst>
            <a:ext uri="{FF2B5EF4-FFF2-40B4-BE49-F238E27FC236}">
              <a16:creationId xmlns:a16="http://schemas.microsoft.com/office/drawing/2014/main" xmlns="" id="{00000000-0008-0000-0200-00003B090000}"/>
            </a:ext>
          </a:extLst>
        </xdr:cNvPr>
        <xdr:cNvSpPr txBox="1">
          <a:spLocks noChangeArrowheads="1"/>
        </xdr:cNvSpPr>
      </xdr:nvSpPr>
      <xdr:spPr bwMode="auto">
        <a:xfrm>
          <a:off x="7246620" y="10774680"/>
          <a:ext cx="85359" cy="376644"/>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6644"/>
    <xdr:sp macro="" textlink="">
      <xdr:nvSpPr>
        <xdr:cNvPr id="9583" name="Text Box 1">
          <a:extLst>
            <a:ext uri="{FF2B5EF4-FFF2-40B4-BE49-F238E27FC236}">
              <a16:creationId xmlns:a16="http://schemas.microsoft.com/office/drawing/2014/main" xmlns="" id="{00000000-0008-0000-0200-00003C090000}"/>
            </a:ext>
          </a:extLst>
        </xdr:cNvPr>
        <xdr:cNvSpPr txBox="1">
          <a:spLocks noChangeArrowheads="1"/>
        </xdr:cNvSpPr>
      </xdr:nvSpPr>
      <xdr:spPr bwMode="auto">
        <a:xfrm>
          <a:off x="7246620" y="10774680"/>
          <a:ext cx="85359" cy="376644"/>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6644"/>
    <xdr:sp macro="" textlink="">
      <xdr:nvSpPr>
        <xdr:cNvPr id="9584" name="Text Box 2">
          <a:extLst>
            <a:ext uri="{FF2B5EF4-FFF2-40B4-BE49-F238E27FC236}">
              <a16:creationId xmlns:a16="http://schemas.microsoft.com/office/drawing/2014/main" xmlns="" id="{00000000-0008-0000-0200-00003D090000}"/>
            </a:ext>
          </a:extLst>
        </xdr:cNvPr>
        <xdr:cNvSpPr txBox="1">
          <a:spLocks noChangeArrowheads="1"/>
        </xdr:cNvSpPr>
      </xdr:nvSpPr>
      <xdr:spPr bwMode="auto">
        <a:xfrm>
          <a:off x="7246620" y="10774680"/>
          <a:ext cx="85359" cy="376644"/>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95694"/>
    <xdr:sp macro="" textlink="">
      <xdr:nvSpPr>
        <xdr:cNvPr id="9585" name="Text Box 1">
          <a:extLst>
            <a:ext uri="{FF2B5EF4-FFF2-40B4-BE49-F238E27FC236}">
              <a16:creationId xmlns:a16="http://schemas.microsoft.com/office/drawing/2014/main" xmlns="" id="{00000000-0008-0000-0200-00003F090000}"/>
            </a:ext>
          </a:extLst>
        </xdr:cNvPr>
        <xdr:cNvSpPr txBox="1">
          <a:spLocks noChangeArrowheads="1"/>
        </xdr:cNvSpPr>
      </xdr:nvSpPr>
      <xdr:spPr bwMode="auto">
        <a:xfrm>
          <a:off x="7246620" y="10774680"/>
          <a:ext cx="66309" cy="395694"/>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95694"/>
    <xdr:sp macro="" textlink="">
      <xdr:nvSpPr>
        <xdr:cNvPr id="9586" name="Text Box 4">
          <a:extLst>
            <a:ext uri="{FF2B5EF4-FFF2-40B4-BE49-F238E27FC236}">
              <a16:creationId xmlns:a16="http://schemas.microsoft.com/office/drawing/2014/main" xmlns="" id="{00000000-0008-0000-0200-000040090000}"/>
            </a:ext>
          </a:extLst>
        </xdr:cNvPr>
        <xdr:cNvSpPr txBox="1">
          <a:spLocks noChangeArrowheads="1"/>
        </xdr:cNvSpPr>
      </xdr:nvSpPr>
      <xdr:spPr bwMode="auto">
        <a:xfrm>
          <a:off x="7246620" y="10774680"/>
          <a:ext cx="66309" cy="395694"/>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86169"/>
    <xdr:sp macro="" textlink="">
      <xdr:nvSpPr>
        <xdr:cNvPr id="9587" name="Text Box 1">
          <a:extLst>
            <a:ext uri="{FF2B5EF4-FFF2-40B4-BE49-F238E27FC236}">
              <a16:creationId xmlns:a16="http://schemas.microsoft.com/office/drawing/2014/main" xmlns="" id="{00000000-0008-0000-0200-000041090000}"/>
            </a:ext>
          </a:extLst>
        </xdr:cNvPr>
        <xdr:cNvSpPr txBox="1">
          <a:spLocks noChangeArrowheads="1"/>
        </xdr:cNvSpPr>
      </xdr:nvSpPr>
      <xdr:spPr bwMode="auto">
        <a:xfrm>
          <a:off x="7246620" y="10774680"/>
          <a:ext cx="66309" cy="386169"/>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05219"/>
    <xdr:sp macro="" textlink="">
      <xdr:nvSpPr>
        <xdr:cNvPr id="9588" name="Text Box 4">
          <a:extLst>
            <a:ext uri="{FF2B5EF4-FFF2-40B4-BE49-F238E27FC236}">
              <a16:creationId xmlns:a16="http://schemas.microsoft.com/office/drawing/2014/main" xmlns="" id="{00000000-0008-0000-0200-000042090000}"/>
            </a:ext>
          </a:extLst>
        </xdr:cNvPr>
        <xdr:cNvSpPr txBox="1">
          <a:spLocks noChangeArrowheads="1"/>
        </xdr:cNvSpPr>
      </xdr:nvSpPr>
      <xdr:spPr bwMode="auto">
        <a:xfrm>
          <a:off x="7246620" y="10774680"/>
          <a:ext cx="66309" cy="405219"/>
        </a:xfrm>
        <a:prstGeom prst="rect">
          <a:avLst/>
        </a:prstGeom>
        <a:noFill/>
        <a:ln w="9525">
          <a:noFill/>
          <a:miter lim="800000"/>
          <a:headEnd/>
          <a:tailEnd/>
        </a:ln>
      </xdr:spPr>
    </xdr:sp>
    <xdr:clientData/>
  </xdr:oneCellAnchor>
  <xdr:oneCellAnchor>
    <xdr:from>
      <xdr:col>13</xdr:col>
      <xdr:colOff>1524000</xdr:colOff>
      <xdr:row>23</xdr:row>
      <xdr:rowOff>0</xdr:rowOff>
    </xdr:from>
    <xdr:ext cx="85359" cy="424269"/>
    <xdr:sp macro="" textlink="">
      <xdr:nvSpPr>
        <xdr:cNvPr id="9589" name="Text Box 1">
          <a:extLst>
            <a:ext uri="{FF2B5EF4-FFF2-40B4-BE49-F238E27FC236}">
              <a16:creationId xmlns:a16="http://schemas.microsoft.com/office/drawing/2014/main" xmlns="" id="{00000000-0008-0000-0200-000043090000}"/>
            </a:ext>
          </a:extLst>
        </xdr:cNvPr>
        <xdr:cNvSpPr txBox="1">
          <a:spLocks noChangeArrowheads="1"/>
        </xdr:cNvSpPr>
      </xdr:nvSpPr>
      <xdr:spPr bwMode="auto">
        <a:xfrm>
          <a:off x="7246620" y="10774680"/>
          <a:ext cx="85359" cy="424269"/>
        </a:xfrm>
        <a:prstGeom prst="rect">
          <a:avLst/>
        </a:prstGeom>
        <a:noFill/>
        <a:ln w="9525">
          <a:noFill/>
          <a:miter lim="800000"/>
          <a:headEnd/>
          <a:tailEnd/>
        </a:ln>
      </xdr:spPr>
    </xdr:sp>
    <xdr:clientData/>
  </xdr:oneCellAnchor>
  <xdr:oneCellAnchor>
    <xdr:from>
      <xdr:col>13</xdr:col>
      <xdr:colOff>1524000</xdr:colOff>
      <xdr:row>23</xdr:row>
      <xdr:rowOff>0</xdr:rowOff>
    </xdr:from>
    <xdr:ext cx="85359" cy="424269"/>
    <xdr:sp macro="" textlink="">
      <xdr:nvSpPr>
        <xdr:cNvPr id="9590" name="Text Box 2">
          <a:extLst>
            <a:ext uri="{FF2B5EF4-FFF2-40B4-BE49-F238E27FC236}">
              <a16:creationId xmlns:a16="http://schemas.microsoft.com/office/drawing/2014/main" xmlns="" id="{00000000-0008-0000-0200-000044090000}"/>
            </a:ext>
          </a:extLst>
        </xdr:cNvPr>
        <xdr:cNvSpPr txBox="1">
          <a:spLocks noChangeArrowheads="1"/>
        </xdr:cNvSpPr>
      </xdr:nvSpPr>
      <xdr:spPr bwMode="auto">
        <a:xfrm>
          <a:off x="7246620" y="10774680"/>
          <a:ext cx="85359" cy="424269"/>
        </a:xfrm>
        <a:prstGeom prst="rect">
          <a:avLst/>
        </a:prstGeom>
        <a:noFill/>
        <a:ln w="9525">
          <a:noFill/>
          <a:miter lim="800000"/>
          <a:headEnd/>
          <a:tailEnd/>
        </a:ln>
      </xdr:spPr>
    </xdr:sp>
    <xdr:clientData/>
  </xdr:oneCellAnchor>
  <xdr:oneCellAnchor>
    <xdr:from>
      <xdr:col>13</xdr:col>
      <xdr:colOff>1524000</xdr:colOff>
      <xdr:row>23</xdr:row>
      <xdr:rowOff>0</xdr:rowOff>
    </xdr:from>
    <xdr:ext cx="85359" cy="424269"/>
    <xdr:sp macro="" textlink="">
      <xdr:nvSpPr>
        <xdr:cNvPr id="9591" name="Text Box 1">
          <a:extLst>
            <a:ext uri="{FF2B5EF4-FFF2-40B4-BE49-F238E27FC236}">
              <a16:creationId xmlns:a16="http://schemas.microsoft.com/office/drawing/2014/main" xmlns="" id="{00000000-0008-0000-0200-000045090000}"/>
            </a:ext>
          </a:extLst>
        </xdr:cNvPr>
        <xdr:cNvSpPr txBox="1">
          <a:spLocks noChangeArrowheads="1"/>
        </xdr:cNvSpPr>
      </xdr:nvSpPr>
      <xdr:spPr bwMode="auto">
        <a:xfrm>
          <a:off x="7246620" y="10774680"/>
          <a:ext cx="85359" cy="424269"/>
        </a:xfrm>
        <a:prstGeom prst="rect">
          <a:avLst/>
        </a:prstGeom>
        <a:noFill/>
        <a:ln w="9525">
          <a:noFill/>
          <a:miter lim="800000"/>
          <a:headEnd/>
          <a:tailEnd/>
        </a:ln>
      </xdr:spPr>
    </xdr:sp>
    <xdr:clientData/>
  </xdr:oneCellAnchor>
  <xdr:oneCellAnchor>
    <xdr:from>
      <xdr:col>13</xdr:col>
      <xdr:colOff>1524000</xdr:colOff>
      <xdr:row>23</xdr:row>
      <xdr:rowOff>0</xdr:rowOff>
    </xdr:from>
    <xdr:ext cx="85359" cy="424269"/>
    <xdr:sp macro="" textlink="">
      <xdr:nvSpPr>
        <xdr:cNvPr id="9592" name="Text Box 2">
          <a:extLst>
            <a:ext uri="{FF2B5EF4-FFF2-40B4-BE49-F238E27FC236}">
              <a16:creationId xmlns:a16="http://schemas.microsoft.com/office/drawing/2014/main" xmlns="" id="{00000000-0008-0000-0200-000046090000}"/>
            </a:ext>
          </a:extLst>
        </xdr:cNvPr>
        <xdr:cNvSpPr txBox="1">
          <a:spLocks noChangeArrowheads="1"/>
        </xdr:cNvSpPr>
      </xdr:nvSpPr>
      <xdr:spPr bwMode="auto">
        <a:xfrm>
          <a:off x="7246620" y="10774680"/>
          <a:ext cx="85359" cy="424269"/>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28502"/>
    <xdr:sp macro="" textlink="">
      <xdr:nvSpPr>
        <xdr:cNvPr id="9593" name="Text Box 1">
          <a:extLst>
            <a:ext uri="{FF2B5EF4-FFF2-40B4-BE49-F238E27FC236}">
              <a16:creationId xmlns:a16="http://schemas.microsoft.com/office/drawing/2014/main" xmlns="" id="{00000000-0008-0000-0200-000048090000}"/>
            </a:ext>
          </a:extLst>
        </xdr:cNvPr>
        <xdr:cNvSpPr txBox="1">
          <a:spLocks noChangeArrowheads="1"/>
        </xdr:cNvSpPr>
      </xdr:nvSpPr>
      <xdr:spPr bwMode="auto">
        <a:xfrm>
          <a:off x="7246620" y="10774680"/>
          <a:ext cx="66309" cy="428502"/>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28502"/>
    <xdr:sp macro="" textlink="">
      <xdr:nvSpPr>
        <xdr:cNvPr id="9594" name="Text Box 4">
          <a:extLst>
            <a:ext uri="{FF2B5EF4-FFF2-40B4-BE49-F238E27FC236}">
              <a16:creationId xmlns:a16="http://schemas.microsoft.com/office/drawing/2014/main" xmlns="" id="{00000000-0008-0000-0200-000049090000}"/>
            </a:ext>
          </a:extLst>
        </xdr:cNvPr>
        <xdr:cNvSpPr txBox="1">
          <a:spLocks noChangeArrowheads="1"/>
        </xdr:cNvSpPr>
      </xdr:nvSpPr>
      <xdr:spPr bwMode="auto">
        <a:xfrm>
          <a:off x="7246620" y="10774680"/>
          <a:ext cx="66309" cy="428502"/>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24269"/>
    <xdr:sp macro="" textlink="">
      <xdr:nvSpPr>
        <xdr:cNvPr id="9595" name="Text Box 1">
          <a:extLst>
            <a:ext uri="{FF2B5EF4-FFF2-40B4-BE49-F238E27FC236}">
              <a16:creationId xmlns:a16="http://schemas.microsoft.com/office/drawing/2014/main" xmlns="" id="{00000000-0008-0000-0200-00004A090000}"/>
            </a:ext>
          </a:extLst>
        </xdr:cNvPr>
        <xdr:cNvSpPr txBox="1">
          <a:spLocks noChangeArrowheads="1"/>
        </xdr:cNvSpPr>
      </xdr:nvSpPr>
      <xdr:spPr bwMode="auto">
        <a:xfrm>
          <a:off x="7246620" y="10774680"/>
          <a:ext cx="66309" cy="424269"/>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38027"/>
    <xdr:sp macro="" textlink="">
      <xdr:nvSpPr>
        <xdr:cNvPr id="9596" name="Text Box 4">
          <a:extLst>
            <a:ext uri="{FF2B5EF4-FFF2-40B4-BE49-F238E27FC236}">
              <a16:creationId xmlns:a16="http://schemas.microsoft.com/office/drawing/2014/main" xmlns="" id="{00000000-0008-0000-0200-00004B090000}"/>
            </a:ext>
          </a:extLst>
        </xdr:cNvPr>
        <xdr:cNvSpPr txBox="1">
          <a:spLocks noChangeArrowheads="1"/>
        </xdr:cNvSpPr>
      </xdr:nvSpPr>
      <xdr:spPr bwMode="auto">
        <a:xfrm>
          <a:off x="7246620" y="10774680"/>
          <a:ext cx="66309" cy="438027"/>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95694"/>
    <xdr:sp macro="" textlink="">
      <xdr:nvSpPr>
        <xdr:cNvPr id="9597" name="Text Box 1">
          <a:extLst>
            <a:ext uri="{FF2B5EF4-FFF2-40B4-BE49-F238E27FC236}">
              <a16:creationId xmlns:a16="http://schemas.microsoft.com/office/drawing/2014/main" xmlns="" id="{00000000-0008-0000-0200-00004D090000}"/>
            </a:ext>
          </a:extLst>
        </xdr:cNvPr>
        <xdr:cNvSpPr txBox="1">
          <a:spLocks noChangeArrowheads="1"/>
        </xdr:cNvSpPr>
      </xdr:nvSpPr>
      <xdr:spPr bwMode="auto">
        <a:xfrm>
          <a:off x="7246620" y="10774680"/>
          <a:ext cx="66309" cy="395694"/>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95694"/>
    <xdr:sp macro="" textlink="">
      <xdr:nvSpPr>
        <xdr:cNvPr id="9598" name="Text Box 4">
          <a:extLst>
            <a:ext uri="{FF2B5EF4-FFF2-40B4-BE49-F238E27FC236}">
              <a16:creationId xmlns:a16="http://schemas.microsoft.com/office/drawing/2014/main" xmlns="" id="{00000000-0008-0000-0200-00004E090000}"/>
            </a:ext>
          </a:extLst>
        </xdr:cNvPr>
        <xdr:cNvSpPr txBox="1">
          <a:spLocks noChangeArrowheads="1"/>
        </xdr:cNvSpPr>
      </xdr:nvSpPr>
      <xdr:spPr bwMode="auto">
        <a:xfrm>
          <a:off x="7246620" y="10774680"/>
          <a:ext cx="66309" cy="395694"/>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86169"/>
    <xdr:sp macro="" textlink="">
      <xdr:nvSpPr>
        <xdr:cNvPr id="9599" name="Text Box 1">
          <a:extLst>
            <a:ext uri="{FF2B5EF4-FFF2-40B4-BE49-F238E27FC236}">
              <a16:creationId xmlns:a16="http://schemas.microsoft.com/office/drawing/2014/main" xmlns="" id="{00000000-0008-0000-0200-00004F090000}"/>
            </a:ext>
          </a:extLst>
        </xdr:cNvPr>
        <xdr:cNvSpPr txBox="1">
          <a:spLocks noChangeArrowheads="1"/>
        </xdr:cNvSpPr>
      </xdr:nvSpPr>
      <xdr:spPr bwMode="auto">
        <a:xfrm>
          <a:off x="7246620" y="10774680"/>
          <a:ext cx="66309" cy="386169"/>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05219"/>
    <xdr:sp macro="" textlink="">
      <xdr:nvSpPr>
        <xdr:cNvPr id="9600" name="Text Box 4">
          <a:extLst>
            <a:ext uri="{FF2B5EF4-FFF2-40B4-BE49-F238E27FC236}">
              <a16:creationId xmlns:a16="http://schemas.microsoft.com/office/drawing/2014/main" xmlns="" id="{00000000-0008-0000-0200-000050090000}"/>
            </a:ext>
          </a:extLst>
        </xdr:cNvPr>
        <xdr:cNvSpPr txBox="1">
          <a:spLocks noChangeArrowheads="1"/>
        </xdr:cNvSpPr>
      </xdr:nvSpPr>
      <xdr:spPr bwMode="auto">
        <a:xfrm>
          <a:off x="7246620" y="10774680"/>
          <a:ext cx="66309" cy="405219"/>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6644"/>
    <xdr:sp macro="" textlink="">
      <xdr:nvSpPr>
        <xdr:cNvPr id="9601" name="Text Box 1">
          <a:extLst>
            <a:ext uri="{FF2B5EF4-FFF2-40B4-BE49-F238E27FC236}">
              <a16:creationId xmlns:a16="http://schemas.microsoft.com/office/drawing/2014/main" xmlns="" id="{00000000-0008-0000-0200-000051090000}"/>
            </a:ext>
          </a:extLst>
        </xdr:cNvPr>
        <xdr:cNvSpPr txBox="1">
          <a:spLocks noChangeArrowheads="1"/>
        </xdr:cNvSpPr>
      </xdr:nvSpPr>
      <xdr:spPr bwMode="auto">
        <a:xfrm>
          <a:off x="7246620" y="10774680"/>
          <a:ext cx="85359" cy="376644"/>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6644"/>
    <xdr:sp macro="" textlink="">
      <xdr:nvSpPr>
        <xdr:cNvPr id="9602" name="Text Box 2">
          <a:extLst>
            <a:ext uri="{FF2B5EF4-FFF2-40B4-BE49-F238E27FC236}">
              <a16:creationId xmlns:a16="http://schemas.microsoft.com/office/drawing/2014/main" xmlns="" id="{00000000-0008-0000-0200-000052090000}"/>
            </a:ext>
          </a:extLst>
        </xdr:cNvPr>
        <xdr:cNvSpPr txBox="1">
          <a:spLocks noChangeArrowheads="1"/>
        </xdr:cNvSpPr>
      </xdr:nvSpPr>
      <xdr:spPr bwMode="auto">
        <a:xfrm>
          <a:off x="7246620" y="10774680"/>
          <a:ext cx="85359" cy="376644"/>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6644"/>
    <xdr:sp macro="" textlink="">
      <xdr:nvSpPr>
        <xdr:cNvPr id="9603" name="Text Box 1">
          <a:extLst>
            <a:ext uri="{FF2B5EF4-FFF2-40B4-BE49-F238E27FC236}">
              <a16:creationId xmlns:a16="http://schemas.microsoft.com/office/drawing/2014/main" xmlns="" id="{00000000-0008-0000-0200-000053090000}"/>
            </a:ext>
          </a:extLst>
        </xdr:cNvPr>
        <xdr:cNvSpPr txBox="1">
          <a:spLocks noChangeArrowheads="1"/>
        </xdr:cNvSpPr>
      </xdr:nvSpPr>
      <xdr:spPr bwMode="auto">
        <a:xfrm>
          <a:off x="7246620" y="10774680"/>
          <a:ext cx="85359" cy="376644"/>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6644"/>
    <xdr:sp macro="" textlink="">
      <xdr:nvSpPr>
        <xdr:cNvPr id="9604" name="Text Box 2">
          <a:extLst>
            <a:ext uri="{FF2B5EF4-FFF2-40B4-BE49-F238E27FC236}">
              <a16:creationId xmlns:a16="http://schemas.microsoft.com/office/drawing/2014/main" xmlns="" id="{00000000-0008-0000-0200-000054090000}"/>
            </a:ext>
          </a:extLst>
        </xdr:cNvPr>
        <xdr:cNvSpPr txBox="1">
          <a:spLocks noChangeArrowheads="1"/>
        </xdr:cNvSpPr>
      </xdr:nvSpPr>
      <xdr:spPr bwMode="auto">
        <a:xfrm>
          <a:off x="7246620" y="10774680"/>
          <a:ext cx="85359" cy="376644"/>
        </a:xfrm>
        <a:prstGeom prst="rect">
          <a:avLst/>
        </a:prstGeom>
        <a:noFill/>
        <a:ln w="9525">
          <a:noFill/>
          <a:miter lim="800000"/>
          <a:headEnd/>
          <a:tailEnd/>
        </a:ln>
      </xdr:spPr>
    </xdr:sp>
    <xdr:clientData/>
  </xdr:oneCellAnchor>
  <xdr:oneCellAnchor>
    <xdr:from>
      <xdr:col>14</xdr:col>
      <xdr:colOff>0</xdr:colOff>
      <xdr:row>23</xdr:row>
      <xdr:rowOff>0</xdr:rowOff>
    </xdr:from>
    <xdr:ext cx="80961" cy="329875"/>
    <xdr:sp macro="" textlink="">
      <xdr:nvSpPr>
        <xdr:cNvPr id="9605" name="Text Box 1">
          <a:extLst>
            <a:ext uri="{FF2B5EF4-FFF2-40B4-BE49-F238E27FC236}">
              <a16:creationId xmlns:a16="http://schemas.microsoft.com/office/drawing/2014/main" xmlns="" id="{00000000-0008-0000-0200-000059090000}"/>
            </a:ext>
          </a:extLst>
        </xdr:cNvPr>
        <xdr:cNvSpPr txBox="1">
          <a:spLocks noChangeArrowheads="1"/>
        </xdr:cNvSpPr>
      </xdr:nvSpPr>
      <xdr:spPr bwMode="auto">
        <a:xfrm>
          <a:off x="7246620" y="10774680"/>
          <a:ext cx="80961" cy="329875"/>
        </a:xfrm>
        <a:prstGeom prst="rect">
          <a:avLst/>
        </a:prstGeom>
        <a:noFill/>
        <a:ln w="9525">
          <a:noFill/>
          <a:miter lim="800000"/>
          <a:headEnd/>
          <a:tailEnd/>
        </a:ln>
      </xdr:spPr>
    </xdr:sp>
    <xdr:clientData/>
  </xdr:oneCellAnchor>
  <xdr:oneCellAnchor>
    <xdr:from>
      <xdr:col>14</xdr:col>
      <xdr:colOff>0</xdr:colOff>
      <xdr:row>23</xdr:row>
      <xdr:rowOff>0</xdr:rowOff>
    </xdr:from>
    <xdr:ext cx="80961" cy="329875"/>
    <xdr:sp macro="" textlink="">
      <xdr:nvSpPr>
        <xdr:cNvPr id="9606" name="Text Box 2">
          <a:extLst>
            <a:ext uri="{FF2B5EF4-FFF2-40B4-BE49-F238E27FC236}">
              <a16:creationId xmlns:a16="http://schemas.microsoft.com/office/drawing/2014/main" xmlns="" id="{00000000-0008-0000-0200-00005A090000}"/>
            </a:ext>
          </a:extLst>
        </xdr:cNvPr>
        <xdr:cNvSpPr txBox="1">
          <a:spLocks noChangeArrowheads="1"/>
        </xdr:cNvSpPr>
      </xdr:nvSpPr>
      <xdr:spPr bwMode="auto">
        <a:xfrm>
          <a:off x="7246620" y="10774680"/>
          <a:ext cx="80961" cy="329875"/>
        </a:xfrm>
        <a:prstGeom prst="rect">
          <a:avLst/>
        </a:prstGeom>
        <a:noFill/>
        <a:ln w="9525">
          <a:noFill/>
          <a:miter lim="800000"/>
          <a:headEnd/>
          <a:tailEnd/>
        </a:ln>
      </xdr:spPr>
    </xdr:sp>
    <xdr:clientData/>
  </xdr:oneCellAnchor>
  <xdr:oneCellAnchor>
    <xdr:from>
      <xdr:col>14</xdr:col>
      <xdr:colOff>0</xdr:colOff>
      <xdr:row>23</xdr:row>
      <xdr:rowOff>0</xdr:rowOff>
    </xdr:from>
    <xdr:ext cx="80961" cy="329875"/>
    <xdr:sp macro="" textlink="">
      <xdr:nvSpPr>
        <xdr:cNvPr id="9607" name="Text Box 1">
          <a:extLst>
            <a:ext uri="{FF2B5EF4-FFF2-40B4-BE49-F238E27FC236}">
              <a16:creationId xmlns:a16="http://schemas.microsoft.com/office/drawing/2014/main" xmlns="" id="{00000000-0008-0000-0200-00005B090000}"/>
            </a:ext>
          </a:extLst>
        </xdr:cNvPr>
        <xdr:cNvSpPr txBox="1">
          <a:spLocks noChangeArrowheads="1"/>
        </xdr:cNvSpPr>
      </xdr:nvSpPr>
      <xdr:spPr bwMode="auto">
        <a:xfrm>
          <a:off x="7246620" y="10774680"/>
          <a:ext cx="80961" cy="329875"/>
        </a:xfrm>
        <a:prstGeom prst="rect">
          <a:avLst/>
        </a:prstGeom>
        <a:noFill/>
        <a:ln w="9525">
          <a:noFill/>
          <a:miter lim="800000"/>
          <a:headEnd/>
          <a:tailEnd/>
        </a:ln>
      </xdr:spPr>
    </xdr:sp>
    <xdr:clientData/>
  </xdr:oneCellAnchor>
  <xdr:oneCellAnchor>
    <xdr:from>
      <xdr:col>14</xdr:col>
      <xdr:colOff>0</xdr:colOff>
      <xdr:row>23</xdr:row>
      <xdr:rowOff>0</xdr:rowOff>
    </xdr:from>
    <xdr:ext cx="80961" cy="329875"/>
    <xdr:sp macro="" textlink="">
      <xdr:nvSpPr>
        <xdr:cNvPr id="9608" name="Text Box 2">
          <a:extLst>
            <a:ext uri="{FF2B5EF4-FFF2-40B4-BE49-F238E27FC236}">
              <a16:creationId xmlns:a16="http://schemas.microsoft.com/office/drawing/2014/main" xmlns="" id="{00000000-0008-0000-0200-00005C090000}"/>
            </a:ext>
          </a:extLst>
        </xdr:cNvPr>
        <xdr:cNvSpPr txBox="1">
          <a:spLocks noChangeArrowheads="1"/>
        </xdr:cNvSpPr>
      </xdr:nvSpPr>
      <xdr:spPr bwMode="auto">
        <a:xfrm>
          <a:off x="7246620" y="10774680"/>
          <a:ext cx="80961" cy="329875"/>
        </a:xfrm>
        <a:prstGeom prst="rect">
          <a:avLst/>
        </a:prstGeom>
        <a:noFill/>
        <a:ln w="9525">
          <a:noFill/>
          <a:miter lim="800000"/>
          <a:headEnd/>
          <a:tailEnd/>
        </a:ln>
      </xdr:spPr>
    </xdr:sp>
    <xdr:clientData/>
  </xdr:oneCellAnchor>
  <xdr:oneCellAnchor>
    <xdr:from>
      <xdr:col>14</xdr:col>
      <xdr:colOff>0</xdr:colOff>
      <xdr:row>23</xdr:row>
      <xdr:rowOff>0</xdr:rowOff>
    </xdr:from>
    <xdr:ext cx="80961" cy="329875"/>
    <xdr:sp macro="" textlink="">
      <xdr:nvSpPr>
        <xdr:cNvPr id="9609" name="Text Box 1">
          <a:extLst>
            <a:ext uri="{FF2B5EF4-FFF2-40B4-BE49-F238E27FC236}">
              <a16:creationId xmlns:a16="http://schemas.microsoft.com/office/drawing/2014/main" xmlns="" id="{00000000-0008-0000-0200-00005D090000}"/>
            </a:ext>
          </a:extLst>
        </xdr:cNvPr>
        <xdr:cNvSpPr txBox="1">
          <a:spLocks noChangeArrowheads="1"/>
        </xdr:cNvSpPr>
      </xdr:nvSpPr>
      <xdr:spPr bwMode="auto">
        <a:xfrm>
          <a:off x="7246620" y="10774680"/>
          <a:ext cx="80961" cy="329875"/>
        </a:xfrm>
        <a:prstGeom prst="rect">
          <a:avLst/>
        </a:prstGeom>
        <a:noFill/>
        <a:ln w="9525">
          <a:noFill/>
          <a:miter lim="800000"/>
          <a:headEnd/>
          <a:tailEnd/>
        </a:ln>
      </xdr:spPr>
    </xdr:sp>
    <xdr:clientData/>
  </xdr:oneCellAnchor>
  <xdr:oneCellAnchor>
    <xdr:from>
      <xdr:col>14</xdr:col>
      <xdr:colOff>0</xdr:colOff>
      <xdr:row>23</xdr:row>
      <xdr:rowOff>0</xdr:rowOff>
    </xdr:from>
    <xdr:ext cx="80961" cy="329875"/>
    <xdr:sp macro="" textlink="">
      <xdr:nvSpPr>
        <xdr:cNvPr id="9610" name="Text Box 2">
          <a:extLst>
            <a:ext uri="{FF2B5EF4-FFF2-40B4-BE49-F238E27FC236}">
              <a16:creationId xmlns:a16="http://schemas.microsoft.com/office/drawing/2014/main" xmlns="" id="{00000000-0008-0000-0200-00005E090000}"/>
            </a:ext>
          </a:extLst>
        </xdr:cNvPr>
        <xdr:cNvSpPr txBox="1">
          <a:spLocks noChangeArrowheads="1"/>
        </xdr:cNvSpPr>
      </xdr:nvSpPr>
      <xdr:spPr bwMode="auto">
        <a:xfrm>
          <a:off x="7246620" y="10774680"/>
          <a:ext cx="80961" cy="329875"/>
        </a:xfrm>
        <a:prstGeom prst="rect">
          <a:avLst/>
        </a:prstGeom>
        <a:noFill/>
        <a:ln w="9525">
          <a:noFill/>
          <a:miter lim="800000"/>
          <a:headEnd/>
          <a:tailEnd/>
        </a:ln>
      </xdr:spPr>
    </xdr:sp>
    <xdr:clientData/>
  </xdr:oneCellAnchor>
  <xdr:oneCellAnchor>
    <xdr:from>
      <xdr:col>14</xdr:col>
      <xdr:colOff>0</xdr:colOff>
      <xdr:row>23</xdr:row>
      <xdr:rowOff>0</xdr:rowOff>
    </xdr:from>
    <xdr:ext cx="80961" cy="329875"/>
    <xdr:sp macro="" textlink="">
      <xdr:nvSpPr>
        <xdr:cNvPr id="9611" name="Text Box 1">
          <a:extLst>
            <a:ext uri="{FF2B5EF4-FFF2-40B4-BE49-F238E27FC236}">
              <a16:creationId xmlns:a16="http://schemas.microsoft.com/office/drawing/2014/main" xmlns="" id="{00000000-0008-0000-0200-00005F090000}"/>
            </a:ext>
          </a:extLst>
        </xdr:cNvPr>
        <xdr:cNvSpPr txBox="1">
          <a:spLocks noChangeArrowheads="1"/>
        </xdr:cNvSpPr>
      </xdr:nvSpPr>
      <xdr:spPr bwMode="auto">
        <a:xfrm>
          <a:off x="7246620" y="10774680"/>
          <a:ext cx="80961" cy="329875"/>
        </a:xfrm>
        <a:prstGeom prst="rect">
          <a:avLst/>
        </a:prstGeom>
        <a:noFill/>
        <a:ln w="9525">
          <a:noFill/>
          <a:miter lim="800000"/>
          <a:headEnd/>
          <a:tailEnd/>
        </a:ln>
      </xdr:spPr>
    </xdr:sp>
    <xdr:clientData/>
  </xdr:oneCellAnchor>
  <xdr:oneCellAnchor>
    <xdr:from>
      <xdr:col>14</xdr:col>
      <xdr:colOff>0</xdr:colOff>
      <xdr:row>23</xdr:row>
      <xdr:rowOff>0</xdr:rowOff>
    </xdr:from>
    <xdr:ext cx="80961" cy="329875"/>
    <xdr:sp macro="" textlink="">
      <xdr:nvSpPr>
        <xdr:cNvPr id="9612" name="Text Box 2">
          <a:extLst>
            <a:ext uri="{FF2B5EF4-FFF2-40B4-BE49-F238E27FC236}">
              <a16:creationId xmlns:a16="http://schemas.microsoft.com/office/drawing/2014/main" xmlns="" id="{00000000-0008-0000-0200-000060090000}"/>
            </a:ext>
          </a:extLst>
        </xdr:cNvPr>
        <xdr:cNvSpPr txBox="1">
          <a:spLocks noChangeArrowheads="1"/>
        </xdr:cNvSpPr>
      </xdr:nvSpPr>
      <xdr:spPr bwMode="auto">
        <a:xfrm>
          <a:off x="7246620" y="10774680"/>
          <a:ext cx="80961" cy="329875"/>
        </a:xfrm>
        <a:prstGeom prst="rect">
          <a:avLst/>
        </a:prstGeom>
        <a:noFill/>
        <a:ln w="9525">
          <a:noFill/>
          <a:miter lim="800000"/>
          <a:headEnd/>
          <a:tailEnd/>
        </a:ln>
      </xdr:spPr>
    </xdr:sp>
    <xdr:clientData/>
  </xdr:oneCellAnchor>
  <xdr:oneCellAnchor>
    <xdr:from>
      <xdr:col>14</xdr:col>
      <xdr:colOff>0</xdr:colOff>
      <xdr:row>23</xdr:row>
      <xdr:rowOff>0</xdr:rowOff>
    </xdr:from>
    <xdr:ext cx="61911" cy="348069"/>
    <xdr:sp macro="" textlink="">
      <xdr:nvSpPr>
        <xdr:cNvPr id="9613" name="Text Box 4">
          <a:extLst>
            <a:ext uri="{FF2B5EF4-FFF2-40B4-BE49-F238E27FC236}">
              <a16:creationId xmlns:a16="http://schemas.microsoft.com/office/drawing/2014/main" xmlns="" id="{00000000-0008-0000-0200-000062090000}"/>
            </a:ext>
          </a:extLst>
        </xdr:cNvPr>
        <xdr:cNvSpPr txBox="1">
          <a:spLocks noChangeArrowheads="1"/>
        </xdr:cNvSpPr>
      </xdr:nvSpPr>
      <xdr:spPr bwMode="auto">
        <a:xfrm>
          <a:off x="7246620" y="10774680"/>
          <a:ext cx="61911" cy="348069"/>
        </a:xfrm>
        <a:prstGeom prst="rect">
          <a:avLst/>
        </a:prstGeom>
        <a:noFill/>
        <a:ln w="9525">
          <a:noFill/>
          <a:miter lim="800000"/>
          <a:headEnd/>
          <a:tailEnd/>
        </a:ln>
      </xdr:spPr>
    </xdr:sp>
    <xdr:clientData/>
  </xdr:oneCellAnchor>
  <xdr:oneCellAnchor>
    <xdr:from>
      <xdr:col>14</xdr:col>
      <xdr:colOff>0</xdr:colOff>
      <xdr:row>23</xdr:row>
      <xdr:rowOff>0</xdr:rowOff>
    </xdr:from>
    <xdr:ext cx="61911" cy="338544"/>
    <xdr:sp macro="" textlink="">
      <xdr:nvSpPr>
        <xdr:cNvPr id="9614" name="Text Box 1">
          <a:extLst>
            <a:ext uri="{FF2B5EF4-FFF2-40B4-BE49-F238E27FC236}">
              <a16:creationId xmlns:a16="http://schemas.microsoft.com/office/drawing/2014/main" xmlns="" id="{00000000-0008-0000-0200-000063090000}"/>
            </a:ext>
          </a:extLst>
        </xdr:cNvPr>
        <xdr:cNvSpPr txBox="1">
          <a:spLocks noChangeArrowheads="1"/>
        </xdr:cNvSpPr>
      </xdr:nvSpPr>
      <xdr:spPr bwMode="auto">
        <a:xfrm>
          <a:off x="7246620" y="10774680"/>
          <a:ext cx="61911" cy="338544"/>
        </a:xfrm>
        <a:prstGeom prst="rect">
          <a:avLst/>
        </a:prstGeom>
        <a:noFill/>
        <a:ln w="9525">
          <a:noFill/>
          <a:miter lim="800000"/>
          <a:headEnd/>
          <a:tailEnd/>
        </a:ln>
      </xdr:spPr>
    </xdr:sp>
    <xdr:clientData/>
  </xdr:oneCellAnchor>
  <xdr:oneCellAnchor>
    <xdr:from>
      <xdr:col>14</xdr:col>
      <xdr:colOff>0</xdr:colOff>
      <xdr:row>23</xdr:row>
      <xdr:rowOff>0</xdr:rowOff>
    </xdr:from>
    <xdr:ext cx="61911" cy="357594"/>
    <xdr:sp macro="" textlink="">
      <xdr:nvSpPr>
        <xdr:cNvPr id="9615" name="Text Box 4">
          <a:extLst>
            <a:ext uri="{FF2B5EF4-FFF2-40B4-BE49-F238E27FC236}">
              <a16:creationId xmlns:a16="http://schemas.microsoft.com/office/drawing/2014/main" xmlns="" id="{00000000-0008-0000-0200-000064090000}"/>
            </a:ext>
          </a:extLst>
        </xdr:cNvPr>
        <xdr:cNvSpPr txBox="1">
          <a:spLocks noChangeArrowheads="1"/>
        </xdr:cNvSpPr>
      </xdr:nvSpPr>
      <xdr:spPr bwMode="auto">
        <a:xfrm>
          <a:off x="7246620" y="10774680"/>
          <a:ext cx="61911" cy="357594"/>
        </a:xfrm>
        <a:prstGeom prst="rect">
          <a:avLst/>
        </a:prstGeom>
        <a:noFill/>
        <a:ln w="9525">
          <a:noFill/>
          <a:miter lim="800000"/>
          <a:headEnd/>
          <a:tailEnd/>
        </a:ln>
      </xdr:spPr>
    </xdr:sp>
    <xdr:clientData/>
  </xdr:oneCellAnchor>
  <xdr:oneCellAnchor>
    <xdr:from>
      <xdr:col>14</xdr:col>
      <xdr:colOff>0</xdr:colOff>
      <xdr:row>23</xdr:row>
      <xdr:rowOff>0</xdr:rowOff>
    </xdr:from>
    <xdr:ext cx="80961" cy="376644"/>
    <xdr:sp macro="" textlink="">
      <xdr:nvSpPr>
        <xdr:cNvPr id="9616" name="Text Box 1">
          <a:extLst>
            <a:ext uri="{FF2B5EF4-FFF2-40B4-BE49-F238E27FC236}">
              <a16:creationId xmlns:a16="http://schemas.microsoft.com/office/drawing/2014/main" xmlns="" id="{00000000-0008-0000-0200-000065090000}"/>
            </a:ext>
          </a:extLst>
        </xdr:cNvPr>
        <xdr:cNvSpPr txBox="1">
          <a:spLocks noChangeArrowheads="1"/>
        </xdr:cNvSpPr>
      </xdr:nvSpPr>
      <xdr:spPr bwMode="auto">
        <a:xfrm>
          <a:off x="7246620" y="10774680"/>
          <a:ext cx="80961" cy="376644"/>
        </a:xfrm>
        <a:prstGeom prst="rect">
          <a:avLst/>
        </a:prstGeom>
        <a:noFill/>
        <a:ln w="9525">
          <a:noFill/>
          <a:miter lim="800000"/>
          <a:headEnd/>
          <a:tailEnd/>
        </a:ln>
      </xdr:spPr>
    </xdr:sp>
    <xdr:clientData/>
  </xdr:oneCellAnchor>
  <xdr:oneCellAnchor>
    <xdr:from>
      <xdr:col>14</xdr:col>
      <xdr:colOff>0</xdr:colOff>
      <xdr:row>23</xdr:row>
      <xdr:rowOff>0</xdr:rowOff>
    </xdr:from>
    <xdr:ext cx="80961" cy="376644"/>
    <xdr:sp macro="" textlink="">
      <xdr:nvSpPr>
        <xdr:cNvPr id="9617" name="Text Box 2">
          <a:extLst>
            <a:ext uri="{FF2B5EF4-FFF2-40B4-BE49-F238E27FC236}">
              <a16:creationId xmlns:a16="http://schemas.microsoft.com/office/drawing/2014/main" xmlns="" id="{00000000-0008-0000-0200-000066090000}"/>
            </a:ext>
          </a:extLst>
        </xdr:cNvPr>
        <xdr:cNvSpPr txBox="1">
          <a:spLocks noChangeArrowheads="1"/>
        </xdr:cNvSpPr>
      </xdr:nvSpPr>
      <xdr:spPr bwMode="auto">
        <a:xfrm>
          <a:off x="7246620" y="10774680"/>
          <a:ext cx="80961" cy="376644"/>
        </a:xfrm>
        <a:prstGeom prst="rect">
          <a:avLst/>
        </a:prstGeom>
        <a:noFill/>
        <a:ln w="9525">
          <a:noFill/>
          <a:miter lim="800000"/>
          <a:headEnd/>
          <a:tailEnd/>
        </a:ln>
      </xdr:spPr>
    </xdr:sp>
    <xdr:clientData/>
  </xdr:oneCellAnchor>
  <xdr:oneCellAnchor>
    <xdr:from>
      <xdr:col>14</xdr:col>
      <xdr:colOff>0</xdr:colOff>
      <xdr:row>23</xdr:row>
      <xdr:rowOff>0</xdr:rowOff>
    </xdr:from>
    <xdr:ext cx="80961" cy="376644"/>
    <xdr:sp macro="" textlink="">
      <xdr:nvSpPr>
        <xdr:cNvPr id="9618" name="Text Box 1">
          <a:extLst>
            <a:ext uri="{FF2B5EF4-FFF2-40B4-BE49-F238E27FC236}">
              <a16:creationId xmlns:a16="http://schemas.microsoft.com/office/drawing/2014/main" xmlns="" id="{00000000-0008-0000-0200-000067090000}"/>
            </a:ext>
          </a:extLst>
        </xdr:cNvPr>
        <xdr:cNvSpPr txBox="1">
          <a:spLocks noChangeArrowheads="1"/>
        </xdr:cNvSpPr>
      </xdr:nvSpPr>
      <xdr:spPr bwMode="auto">
        <a:xfrm>
          <a:off x="7246620" y="10774680"/>
          <a:ext cx="80961" cy="376644"/>
        </a:xfrm>
        <a:prstGeom prst="rect">
          <a:avLst/>
        </a:prstGeom>
        <a:noFill/>
        <a:ln w="9525">
          <a:noFill/>
          <a:miter lim="800000"/>
          <a:headEnd/>
          <a:tailEnd/>
        </a:ln>
      </xdr:spPr>
    </xdr:sp>
    <xdr:clientData/>
  </xdr:oneCellAnchor>
  <xdr:oneCellAnchor>
    <xdr:from>
      <xdr:col>14</xdr:col>
      <xdr:colOff>0</xdr:colOff>
      <xdr:row>23</xdr:row>
      <xdr:rowOff>0</xdr:rowOff>
    </xdr:from>
    <xdr:ext cx="80961" cy="376644"/>
    <xdr:sp macro="" textlink="">
      <xdr:nvSpPr>
        <xdr:cNvPr id="9619" name="Text Box 2">
          <a:extLst>
            <a:ext uri="{FF2B5EF4-FFF2-40B4-BE49-F238E27FC236}">
              <a16:creationId xmlns:a16="http://schemas.microsoft.com/office/drawing/2014/main" xmlns="" id="{00000000-0008-0000-0200-000068090000}"/>
            </a:ext>
          </a:extLst>
        </xdr:cNvPr>
        <xdr:cNvSpPr txBox="1">
          <a:spLocks noChangeArrowheads="1"/>
        </xdr:cNvSpPr>
      </xdr:nvSpPr>
      <xdr:spPr bwMode="auto">
        <a:xfrm>
          <a:off x="7246620" y="10774680"/>
          <a:ext cx="80961" cy="376644"/>
        </a:xfrm>
        <a:prstGeom prst="rect">
          <a:avLst/>
        </a:prstGeom>
        <a:noFill/>
        <a:ln w="9525">
          <a:noFill/>
          <a:miter lim="800000"/>
          <a:headEnd/>
          <a:tailEnd/>
        </a:ln>
      </xdr:spPr>
    </xdr:sp>
    <xdr:clientData/>
  </xdr:oneCellAnchor>
  <xdr:oneCellAnchor>
    <xdr:from>
      <xdr:col>14</xdr:col>
      <xdr:colOff>0</xdr:colOff>
      <xdr:row>23</xdr:row>
      <xdr:rowOff>0</xdr:rowOff>
    </xdr:from>
    <xdr:ext cx="61911" cy="395694"/>
    <xdr:sp macro="" textlink="">
      <xdr:nvSpPr>
        <xdr:cNvPr id="9620" name="Text Box 1">
          <a:extLst>
            <a:ext uri="{FF2B5EF4-FFF2-40B4-BE49-F238E27FC236}">
              <a16:creationId xmlns:a16="http://schemas.microsoft.com/office/drawing/2014/main" xmlns="" id="{00000000-0008-0000-0200-00006A090000}"/>
            </a:ext>
          </a:extLst>
        </xdr:cNvPr>
        <xdr:cNvSpPr txBox="1">
          <a:spLocks noChangeArrowheads="1"/>
        </xdr:cNvSpPr>
      </xdr:nvSpPr>
      <xdr:spPr bwMode="auto">
        <a:xfrm>
          <a:off x="7246620" y="10774680"/>
          <a:ext cx="61911" cy="395694"/>
        </a:xfrm>
        <a:prstGeom prst="rect">
          <a:avLst/>
        </a:prstGeom>
        <a:noFill/>
        <a:ln w="9525">
          <a:noFill/>
          <a:miter lim="800000"/>
          <a:headEnd/>
          <a:tailEnd/>
        </a:ln>
      </xdr:spPr>
    </xdr:sp>
    <xdr:clientData/>
  </xdr:oneCellAnchor>
  <xdr:oneCellAnchor>
    <xdr:from>
      <xdr:col>14</xdr:col>
      <xdr:colOff>0</xdr:colOff>
      <xdr:row>23</xdr:row>
      <xdr:rowOff>0</xdr:rowOff>
    </xdr:from>
    <xdr:ext cx="61911" cy="395694"/>
    <xdr:sp macro="" textlink="">
      <xdr:nvSpPr>
        <xdr:cNvPr id="9621" name="Text Box 4">
          <a:extLst>
            <a:ext uri="{FF2B5EF4-FFF2-40B4-BE49-F238E27FC236}">
              <a16:creationId xmlns:a16="http://schemas.microsoft.com/office/drawing/2014/main" xmlns="" id="{00000000-0008-0000-0200-00006B090000}"/>
            </a:ext>
          </a:extLst>
        </xdr:cNvPr>
        <xdr:cNvSpPr txBox="1">
          <a:spLocks noChangeArrowheads="1"/>
        </xdr:cNvSpPr>
      </xdr:nvSpPr>
      <xdr:spPr bwMode="auto">
        <a:xfrm>
          <a:off x="7246620" y="10774680"/>
          <a:ext cx="61911" cy="395694"/>
        </a:xfrm>
        <a:prstGeom prst="rect">
          <a:avLst/>
        </a:prstGeom>
        <a:noFill/>
        <a:ln w="9525">
          <a:noFill/>
          <a:miter lim="800000"/>
          <a:headEnd/>
          <a:tailEnd/>
        </a:ln>
      </xdr:spPr>
    </xdr:sp>
    <xdr:clientData/>
  </xdr:oneCellAnchor>
  <xdr:oneCellAnchor>
    <xdr:from>
      <xdr:col>14</xdr:col>
      <xdr:colOff>0</xdr:colOff>
      <xdr:row>23</xdr:row>
      <xdr:rowOff>0</xdr:rowOff>
    </xdr:from>
    <xdr:ext cx="61911" cy="386169"/>
    <xdr:sp macro="" textlink="">
      <xdr:nvSpPr>
        <xdr:cNvPr id="9622" name="Text Box 1">
          <a:extLst>
            <a:ext uri="{FF2B5EF4-FFF2-40B4-BE49-F238E27FC236}">
              <a16:creationId xmlns:a16="http://schemas.microsoft.com/office/drawing/2014/main" xmlns="" id="{00000000-0008-0000-0200-00006C090000}"/>
            </a:ext>
          </a:extLst>
        </xdr:cNvPr>
        <xdr:cNvSpPr txBox="1">
          <a:spLocks noChangeArrowheads="1"/>
        </xdr:cNvSpPr>
      </xdr:nvSpPr>
      <xdr:spPr bwMode="auto">
        <a:xfrm>
          <a:off x="7246620" y="10774680"/>
          <a:ext cx="61911" cy="386169"/>
        </a:xfrm>
        <a:prstGeom prst="rect">
          <a:avLst/>
        </a:prstGeom>
        <a:noFill/>
        <a:ln w="9525">
          <a:noFill/>
          <a:miter lim="800000"/>
          <a:headEnd/>
          <a:tailEnd/>
        </a:ln>
      </xdr:spPr>
    </xdr:sp>
    <xdr:clientData/>
  </xdr:oneCellAnchor>
  <xdr:oneCellAnchor>
    <xdr:from>
      <xdr:col>14</xdr:col>
      <xdr:colOff>0</xdr:colOff>
      <xdr:row>23</xdr:row>
      <xdr:rowOff>0</xdr:rowOff>
    </xdr:from>
    <xdr:ext cx="61911" cy="405219"/>
    <xdr:sp macro="" textlink="">
      <xdr:nvSpPr>
        <xdr:cNvPr id="9623" name="Text Box 4">
          <a:extLst>
            <a:ext uri="{FF2B5EF4-FFF2-40B4-BE49-F238E27FC236}">
              <a16:creationId xmlns:a16="http://schemas.microsoft.com/office/drawing/2014/main" xmlns="" id="{00000000-0008-0000-0200-00006D090000}"/>
            </a:ext>
          </a:extLst>
        </xdr:cNvPr>
        <xdr:cNvSpPr txBox="1">
          <a:spLocks noChangeArrowheads="1"/>
        </xdr:cNvSpPr>
      </xdr:nvSpPr>
      <xdr:spPr bwMode="auto">
        <a:xfrm>
          <a:off x="7246620" y="10774680"/>
          <a:ext cx="61911" cy="405219"/>
        </a:xfrm>
        <a:prstGeom prst="rect">
          <a:avLst/>
        </a:prstGeom>
        <a:noFill/>
        <a:ln w="9525">
          <a:noFill/>
          <a:miter lim="800000"/>
          <a:headEnd/>
          <a:tailEnd/>
        </a:ln>
      </xdr:spPr>
    </xdr:sp>
    <xdr:clientData/>
  </xdr:oneCellAnchor>
  <xdr:oneCellAnchor>
    <xdr:from>
      <xdr:col>14</xdr:col>
      <xdr:colOff>0</xdr:colOff>
      <xdr:row>23</xdr:row>
      <xdr:rowOff>0</xdr:rowOff>
    </xdr:from>
    <xdr:ext cx="80961" cy="424269"/>
    <xdr:sp macro="" textlink="">
      <xdr:nvSpPr>
        <xdr:cNvPr id="9624" name="Text Box 1">
          <a:extLst>
            <a:ext uri="{FF2B5EF4-FFF2-40B4-BE49-F238E27FC236}">
              <a16:creationId xmlns:a16="http://schemas.microsoft.com/office/drawing/2014/main" xmlns="" id="{00000000-0008-0000-0200-00006E090000}"/>
            </a:ext>
          </a:extLst>
        </xdr:cNvPr>
        <xdr:cNvSpPr txBox="1">
          <a:spLocks noChangeArrowheads="1"/>
        </xdr:cNvSpPr>
      </xdr:nvSpPr>
      <xdr:spPr bwMode="auto">
        <a:xfrm>
          <a:off x="7246620" y="10774680"/>
          <a:ext cx="80961" cy="424269"/>
        </a:xfrm>
        <a:prstGeom prst="rect">
          <a:avLst/>
        </a:prstGeom>
        <a:noFill/>
        <a:ln w="9525">
          <a:noFill/>
          <a:miter lim="800000"/>
          <a:headEnd/>
          <a:tailEnd/>
        </a:ln>
      </xdr:spPr>
    </xdr:sp>
    <xdr:clientData/>
  </xdr:oneCellAnchor>
  <xdr:oneCellAnchor>
    <xdr:from>
      <xdr:col>14</xdr:col>
      <xdr:colOff>0</xdr:colOff>
      <xdr:row>23</xdr:row>
      <xdr:rowOff>0</xdr:rowOff>
    </xdr:from>
    <xdr:ext cx="80961" cy="424269"/>
    <xdr:sp macro="" textlink="">
      <xdr:nvSpPr>
        <xdr:cNvPr id="9625" name="Text Box 2">
          <a:extLst>
            <a:ext uri="{FF2B5EF4-FFF2-40B4-BE49-F238E27FC236}">
              <a16:creationId xmlns:a16="http://schemas.microsoft.com/office/drawing/2014/main" xmlns="" id="{00000000-0008-0000-0200-00006F090000}"/>
            </a:ext>
          </a:extLst>
        </xdr:cNvPr>
        <xdr:cNvSpPr txBox="1">
          <a:spLocks noChangeArrowheads="1"/>
        </xdr:cNvSpPr>
      </xdr:nvSpPr>
      <xdr:spPr bwMode="auto">
        <a:xfrm>
          <a:off x="7246620" y="10774680"/>
          <a:ext cx="80961" cy="424269"/>
        </a:xfrm>
        <a:prstGeom prst="rect">
          <a:avLst/>
        </a:prstGeom>
        <a:noFill/>
        <a:ln w="9525">
          <a:noFill/>
          <a:miter lim="800000"/>
          <a:headEnd/>
          <a:tailEnd/>
        </a:ln>
      </xdr:spPr>
    </xdr:sp>
    <xdr:clientData/>
  </xdr:oneCellAnchor>
  <xdr:oneCellAnchor>
    <xdr:from>
      <xdr:col>14</xdr:col>
      <xdr:colOff>0</xdr:colOff>
      <xdr:row>23</xdr:row>
      <xdr:rowOff>0</xdr:rowOff>
    </xdr:from>
    <xdr:ext cx="80961" cy="424269"/>
    <xdr:sp macro="" textlink="">
      <xdr:nvSpPr>
        <xdr:cNvPr id="9626" name="Text Box 1">
          <a:extLst>
            <a:ext uri="{FF2B5EF4-FFF2-40B4-BE49-F238E27FC236}">
              <a16:creationId xmlns:a16="http://schemas.microsoft.com/office/drawing/2014/main" xmlns="" id="{00000000-0008-0000-0200-000070090000}"/>
            </a:ext>
          </a:extLst>
        </xdr:cNvPr>
        <xdr:cNvSpPr txBox="1">
          <a:spLocks noChangeArrowheads="1"/>
        </xdr:cNvSpPr>
      </xdr:nvSpPr>
      <xdr:spPr bwMode="auto">
        <a:xfrm>
          <a:off x="7246620" y="10774680"/>
          <a:ext cx="80961" cy="424269"/>
        </a:xfrm>
        <a:prstGeom prst="rect">
          <a:avLst/>
        </a:prstGeom>
        <a:noFill/>
        <a:ln w="9525">
          <a:noFill/>
          <a:miter lim="800000"/>
          <a:headEnd/>
          <a:tailEnd/>
        </a:ln>
      </xdr:spPr>
    </xdr:sp>
    <xdr:clientData/>
  </xdr:oneCellAnchor>
  <xdr:oneCellAnchor>
    <xdr:from>
      <xdr:col>14</xdr:col>
      <xdr:colOff>0</xdr:colOff>
      <xdr:row>23</xdr:row>
      <xdr:rowOff>0</xdr:rowOff>
    </xdr:from>
    <xdr:ext cx="80961" cy="424269"/>
    <xdr:sp macro="" textlink="">
      <xdr:nvSpPr>
        <xdr:cNvPr id="9627" name="Text Box 2">
          <a:extLst>
            <a:ext uri="{FF2B5EF4-FFF2-40B4-BE49-F238E27FC236}">
              <a16:creationId xmlns:a16="http://schemas.microsoft.com/office/drawing/2014/main" xmlns="" id="{00000000-0008-0000-0200-000071090000}"/>
            </a:ext>
          </a:extLst>
        </xdr:cNvPr>
        <xdr:cNvSpPr txBox="1">
          <a:spLocks noChangeArrowheads="1"/>
        </xdr:cNvSpPr>
      </xdr:nvSpPr>
      <xdr:spPr bwMode="auto">
        <a:xfrm>
          <a:off x="7246620" y="10774680"/>
          <a:ext cx="80961" cy="424269"/>
        </a:xfrm>
        <a:prstGeom prst="rect">
          <a:avLst/>
        </a:prstGeom>
        <a:noFill/>
        <a:ln w="9525">
          <a:noFill/>
          <a:miter lim="800000"/>
          <a:headEnd/>
          <a:tailEnd/>
        </a:ln>
      </xdr:spPr>
    </xdr:sp>
    <xdr:clientData/>
  </xdr:oneCellAnchor>
  <xdr:oneCellAnchor>
    <xdr:from>
      <xdr:col>14</xdr:col>
      <xdr:colOff>0</xdr:colOff>
      <xdr:row>23</xdr:row>
      <xdr:rowOff>0</xdr:rowOff>
    </xdr:from>
    <xdr:ext cx="61911" cy="428502"/>
    <xdr:sp macro="" textlink="">
      <xdr:nvSpPr>
        <xdr:cNvPr id="9628" name="Text Box 1">
          <a:extLst>
            <a:ext uri="{FF2B5EF4-FFF2-40B4-BE49-F238E27FC236}">
              <a16:creationId xmlns:a16="http://schemas.microsoft.com/office/drawing/2014/main" xmlns="" id="{00000000-0008-0000-0200-000073090000}"/>
            </a:ext>
          </a:extLst>
        </xdr:cNvPr>
        <xdr:cNvSpPr txBox="1">
          <a:spLocks noChangeArrowheads="1"/>
        </xdr:cNvSpPr>
      </xdr:nvSpPr>
      <xdr:spPr bwMode="auto">
        <a:xfrm>
          <a:off x="7246620" y="10774680"/>
          <a:ext cx="61911" cy="428502"/>
        </a:xfrm>
        <a:prstGeom prst="rect">
          <a:avLst/>
        </a:prstGeom>
        <a:noFill/>
        <a:ln w="9525">
          <a:noFill/>
          <a:miter lim="800000"/>
          <a:headEnd/>
          <a:tailEnd/>
        </a:ln>
      </xdr:spPr>
    </xdr:sp>
    <xdr:clientData/>
  </xdr:oneCellAnchor>
  <xdr:oneCellAnchor>
    <xdr:from>
      <xdr:col>14</xdr:col>
      <xdr:colOff>0</xdr:colOff>
      <xdr:row>23</xdr:row>
      <xdr:rowOff>0</xdr:rowOff>
    </xdr:from>
    <xdr:ext cx="61911" cy="428502"/>
    <xdr:sp macro="" textlink="">
      <xdr:nvSpPr>
        <xdr:cNvPr id="9629" name="Text Box 4">
          <a:extLst>
            <a:ext uri="{FF2B5EF4-FFF2-40B4-BE49-F238E27FC236}">
              <a16:creationId xmlns:a16="http://schemas.microsoft.com/office/drawing/2014/main" xmlns="" id="{00000000-0008-0000-0200-000074090000}"/>
            </a:ext>
          </a:extLst>
        </xdr:cNvPr>
        <xdr:cNvSpPr txBox="1">
          <a:spLocks noChangeArrowheads="1"/>
        </xdr:cNvSpPr>
      </xdr:nvSpPr>
      <xdr:spPr bwMode="auto">
        <a:xfrm>
          <a:off x="7246620" y="10774680"/>
          <a:ext cx="61911" cy="428502"/>
        </a:xfrm>
        <a:prstGeom prst="rect">
          <a:avLst/>
        </a:prstGeom>
        <a:noFill/>
        <a:ln w="9525">
          <a:noFill/>
          <a:miter lim="800000"/>
          <a:headEnd/>
          <a:tailEnd/>
        </a:ln>
      </xdr:spPr>
    </xdr:sp>
    <xdr:clientData/>
  </xdr:oneCellAnchor>
  <xdr:oneCellAnchor>
    <xdr:from>
      <xdr:col>14</xdr:col>
      <xdr:colOff>0</xdr:colOff>
      <xdr:row>23</xdr:row>
      <xdr:rowOff>0</xdr:rowOff>
    </xdr:from>
    <xdr:ext cx="61911" cy="424269"/>
    <xdr:sp macro="" textlink="">
      <xdr:nvSpPr>
        <xdr:cNvPr id="9630" name="Text Box 1">
          <a:extLst>
            <a:ext uri="{FF2B5EF4-FFF2-40B4-BE49-F238E27FC236}">
              <a16:creationId xmlns:a16="http://schemas.microsoft.com/office/drawing/2014/main" xmlns="" id="{00000000-0008-0000-0200-000075090000}"/>
            </a:ext>
          </a:extLst>
        </xdr:cNvPr>
        <xdr:cNvSpPr txBox="1">
          <a:spLocks noChangeArrowheads="1"/>
        </xdr:cNvSpPr>
      </xdr:nvSpPr>
      <xdr:spPr bwMode="auto">
        <a:xfrm>
          <a:off x="7246620" y="10774680"/>
          <a:ext cx="61911" cy="424269"/>
        </a:xfrm>
        <a:prstGeom prst="rect">
          <a:avLst/>
        </a:prstGeom>
        <a:noFill/>
        <a:ln w="9525">
          <a:noFill/>
          <a:miter lim="800000"/>
          <a:headEnd/>
          <a:tailEnd/>
        </a:ln>
      </xdr:spPr>
    </xdr:sp>
    <xdr:clientData/>
  </xdr:oneCellAnchor>
  <xdr:oneCellAnchor>
    <xdr:from>
      <xdr:col>14</xdr:col>
      <xdr:colOff>0</xdr:colOff>
      <xdr:row>23</xdr:row>
      <xdr:rowOff>0</xdr:rowOff>
    </xdr:from>
    <xdr:ext cx="61911" cy="438027"/>
    <xdr:sp macro="" textlink="">
      <xdr:nvSpPr>
        <xdr:cNvPr id="9631" name="Text Box 4">
          <a:extLst>
            <a:ext uri="{FF2B5EF4-FFF2-40B4-BE49-F238E27FC236}">
              <a16:creationId xmlns:a16="http://schemas.microsoft.com/office/drawing/2014/main" xmlns="" id="{00000000-0008-0000-0200-000076090000}"/>
            </a:ext>
          </a:extLst>
        </xdr:cNvPr>
        <xdr:cNvSpPr txBox="1">
          <a:spLocks noChangeArrowheads="1"/>
        </xdr:cNvSpPr>
      </xdr:nvSpPr>
      <xdr:spPr bwMode="auto">
        <a:xfrm>
          <a:off x="7246620" y="10774680"/>
          <a:ext cx="61911" cy="438027"/>
        </a:xfrm>
        <a:prstGeom prst="rect">
          <a:avLst/>
        </a:prstGeom>
        <a:noFill/>
        <a:ln w="9525">
          <a:noFill/>
          <a:miter lim="800000"/>
          <a:headEnd/>
          <a:tailEnd/>
        </a:ln>
      </xdr:spPr>
    </xdr:sp>
    <xdr:clientData/>
  </xdr:oneCellAnchor>
  <xdr:oneCellAnchor>
    <xdr:from>
      <xdr:col>14</xdr:col>
      <xdr:colOff>0</xdr:colOff>
      <xdr:row>23</xdr:row>
      <xdr:rowOff>0</xdr:rowOff>
    </xdr:from>
    <xdr:ext cx="61911" cy="395694"/>
    <xdr:sp macro="" textlink="">
      <xdr:nvSpPr>
        <xdr:cNvPr id="9632" name="Text Box 1">
          <a:extLst>
            <a:ext uri="{FF2B5EF4-FFF2-40B4-BE49-F238E27FC236}">
              <a16:creationId xmlns:a16="http://schemas.microsoft.com/office/drawing/2014/main" xmlns="" id="{00000000-0008-0000-0200-000078090000}"/>
            </a:ext>
          </a:extLst>
        </xdr:cNvPr>
        <xdr:cNvSpPr txBox="1">
          <a:spLocks noChangeArrowheads="1"/>
        </xdr:cNvSpPr>
      </xdr:nvSpPr>
      <xdr:spPr bwMode="auto">
        <a:xfrm>
          <a:off x="7246620" y="10774680"/>
          <a:ext cx="61911" cy="395694"/>
        </a:xfrm>
        <a:prstGeom prst="rect">
          <a:avLst/>
        </a:prstGeom>
        <a:noFill/>
        <a:ln w="9525">
          <a:noFill/>
          <a:miter lim="800000"/>
          <a:headEnd/>
          <a:tailEnd/>
        </a:ln>
      </xdr:spPr>
    </xdr:sp>
    <xdr:clientData/>
  </xdr:oneCellAnchor>
  <xdr:oneCellAnchor>
    <xdr:from>
      <xdr:col>14</xdr:col>
      <xdr:colOff>0</xdr:colOff>
      <xdr:row>23</xdr:row>
      <xdr:rowOff>0</xdr:rowOff>
    </xdr:from>
    <xdr:ext cx="61911" cy="395694"/>
    <xdr:sp macro="" textlink="">
      <xdr:nvSpPr>
        <xdr:cNvPr id="9633" name="Text Box 4">
          <a:extLst>
            <a:ext uri="{FF2B5EF4-FFF2-40B4-BE49-F238E27FC236}">
              <a16:creationId xmlns:a16="http://schemas.microsoft.com/office/drawing/2014/main" xmlns="" id="{00000000-0008-0000-0200-000079090000}"/>
            </a:ext>
          </a:extLst>
        </xdr:cNvPr>
        <xdr:cNvSpPr txBox="1">
          <a:spLocks noChangeArrowheads="1"/>
        </xdr:cNvSpPr>
      </xdr:nvSpPr>
      <xdr:spPr bwMode="auto">
        <a:xfrm>
          <a:off x="7246620" y="10774680"/>
          <a:ext cx="61911" cy="395694"/>
        </a:xfrm>
        <a:prstGeom prst="rect">
          <a:avLst/>
        </a:prstGeom>
        <a:noFill/>
        <a:ln w="9525">
          <a:noFill/>
          <a:miter lim="800000"/>
          <a:headEnd/>
          <a:tailEnd/>
        </a:ln>
      </xdr:spPr>
    </xdr:sp>
    <xdr:clientData/>
  </xdr:oneCellAnchor>
  <xdr:oneCellAnchor>
    <xdr:from>
      <xdr:col>14</xdr:col>
      <xdr:colOff>0</xdr:colOff>
      <xdr:row>23</xdr:row>
      <xdr:rowOff>0</xdr:rowOff>
    </xdr:from>
    <xdr:ext cx="61911" cy="386169"/>
    <xdr:sp macro="" textlink="">
      <xdr:nvSpPr>
        <xdr:cNvPr id="9634" name="Text Box 1">
          <a:extLst>
            <a:ext uri="{FF2B5EF4-FFF2-40B4-BE49-F238E27FC236}">
              <a16:creationId xmlns:a16="http://schemas.microsoft.com/office/drawing/2014/main" xmlns="" id="{00000000-0008-0000-0200-00007A090000}"/>
            </a:ext>
          </a:extLst>
        </xdr:cNvPr>
        <xdr:cNvSpPr txBox="1">
          <a:spLocks noChangeArrowheads="1"/>
        </xdr:cNvSpPr>
      </xdr:nvSpPr>
      <xdr:spPr bwMode="auto">
        <a:xfrm>
          <a:off x="7246620" y="10774680"/>
          <a:ext cx="61911" cy="386169"/>
        </a:xfrm>
        <a:prstGeom prst="rect">
          <a:avLst/>
        </a:prstGeom>
        <a:noFill/>
        <a:ln w="9525">
          <a:noFill/>
          <a:miter lim="800000"/>
          <a:headEnd/>
          <a:tailEnd/>
        </a:ln>
      </xdr:spPr>
    </xdr:sp>
    <xdr:clientData/>
  </xdr:oneCellAnchor>
  <xdr:oneCellAnchor>
    <xdr:from>
      <xdr:col>14</xdr:col>
      <xdr:colOff>0</xdr:colOff>
      <xdr:row>23</xdr:row>
      <xdr:rowOff>0</xdr:rowOff>
    </xdr:from>
    <xdr:ext cx="61911" cy="405219"/>
    <xdr:sp macro="" textlink="">
      <xdr:nvSpPr>
        <xdr:cNvPr id="9635" name="Text Box 4">
          <a:extLst>
            <a:ext uri="{FF2B5EF4-FFF2-40B4-BE49-F238E27FC236}">
              <a16:creationId xmlns:a16="http://schemas.microsoft.com/office/drawing/2014/main" xmlns="" id="{00000000-0008-0000-0200-00007B090000}"/>
            </a:ext>
          </a:extLst>
        </xdr:cNvPr>
        <xdr:cNvSpPr txBox="1">
          <a:spLocks noChangeArrowheads="1"/>
        </xdr:cNvSpPr>
      </xdr:nvSpPr>
      <xdr:spPr bwMode="auto">
        <a:xfrm>
          <a:off x="7246620" y="10774680"/>
          <a:ext cx="61911" cy="405219"/>
        </a:xfrm>
        <a:prstGeom prst="rect">
          <a:avLst/>
        </a:prstGeom>
        <a:noFill/>
        <a:ln w="9525">
          <a:noFill/>
          <a:miter lim="800000"/>
          <a:headEnd/>
          <a:tailEnd/>
        </a:ln>
      </xdr:spPr>
    </xdr:sp>
    <xdr:clientData/>
  </xdr:oneCellAnchor>
  <xdr:oneCellAnchor>
    <xdr:from>
      <xdr:col>14</xdr:col>
      <xdr:colOff>0</xdr:colOff>
      <xdr:row>23</xdr:row>
      <xdr:rowOff>0</xdr:rowOff>
    </xdr:from>
    <xdr:ext cx="80961" cy="376644"/>
    <xdr:sp macro="" textlink="">
      <xdr:nvSpPr>
        <xdr:cNvPr id="9636" name="Text Box 1">
          <a:extLst>
            <a:ext uri="{FF2B5EF4-FFF2-40B4-BE49-F238E27FC236}">
              <a16:creationId xmlns:a16="http://schemas.microsoft.com/office/drawing/2014/main" xmlns="" id="{00000000-0008-0000-0200-00007C090000}"/>
            </a:ext>
          </a:extLst>
        </xdr:cNvPr>
        <xdr:cNvSpPr txBox="1">
          <a:spLocks noChangeArrowheads="1"/>
        </xdr:cNvSpPr>
      </xdr:nvSpPr>
      <xdr:spPr bwMode="auto">
        <a:xfrm>
          <a:off x="7246620" y="10774680"/>
          <a:ext cx="80961" cy="376644"/>
        </a:xfrm>
        <a:prstGeom prst="rect">
          <a:avLst/>
        </a:prstGeom>
        <a:noFill/>
        <a:ln w="9525">
          <a:noFill/>
          <a:miter lim="800000"/>
          <a:headEnd/>
          <a:tailEnd/>
        </a:ln>
      </xdr:spPr>
    </xdr:sp>
    <xdr:clientData/>
  </xdr:oneCellAnchor>
  <xdr:oneCellAnchor>
    <xdr:from>
      <xdr:col>14</xdr:col>
      <xdr:colOff>0</xdr:colOff>
      <xdr:row>23</xdr:row>
      <xdr:rowOff>0</xdr:rowOff>
    </xdr:from>
    <xdr:ext cx="80961" cy="376644"/>
    <xdr:sp macro="" textlink="">
      <xdr:nvSpPr>
        <xdr:cNvPr id="9637" name="Text Box 2">
          <a:extLst>
            <a:ext uri="{FF2B5EF4-FFF2-40B4-BE49-F238E27FC236}">
              <a16:creationId xmlns:a16="http://schemas.microsoft.com/office/drawing/2014/main" xmlns="" id="{00000000-0008-0000-0200-00007D090000}"/>
            </a:ext>
          </a:extLst>
        </xdr:cNvPr>
        <xdr:cNvSpPr txBox="1">
          <a:spLocks noChangeArrowheads="1"/>
        </xdr:cNvSpPr>
      </xdr:nvSpPr>
      <xdr:spPr bwMode="auto">
        <a:xfrm>
          <a:off x="7246620" y="10774680"/>
          <a:ext cx="80961" cy="376644"/>
        </a:xfrm>
        <a:prstGeom prst="rect">
          <a:avLst/>
        </a:prstGeom>
        <a:noFill/>
        <a:ln w="9525">
          <a:noFill/>
          <a:miter lim="800000"/>
          <a:headEnd/>
          <a:tailEnd/>
        </a:ln>
      </xdr:spPr>
    </xdr:sp>
    <xdr:clientData/>
  </xdr:oneCellAnchor>
  <xdr:oneCellAnchor>
    <xdr:from>
      <xdr:col>14</xdr:col>
      <xdr:colOff>0</xdr:colOff>
      <xdr:row>23</xdr:row>
      <xdr:rowOff>0</xdr:rowOff>
    </xdr:from>
    <xdr:ext cx="80961" cy="376644"/>
    <xdr:sp macro="" textlink="">
      <xdr:nvSpPr>
        <xdr:cNvPr id="9638" name="Text Box 1">
          <a:extLst>
            <a:ext uri="{FF2B5EF4-FFF2-40B4-BE49-F238E27FC236}">
              <a16:creationId xmlns:a16="http://schemas.microsoft.com/office/drawing/2014/main" xmlns="" id="{00000000-0008-0000-0200-00007E090000}"/>
            </a:ext>
          </a:extLst>
        </xdr:cNvPr>
        <xdr:cNvSpPr txBox="1">
          <a:spLocks noChangeArrowheads="1"/>
        </xdr:cNvSpPr>
      </xdr:nvSpPr>
      <xdr:spPr bwMode="auto">
        <a:xfrm>
          <a:off x="7246620" y="10774680"/>
          <a:ext cx="80961" cy="376644"/>
        </a:xfrm>
        <a:prstGeom prst="rect">
          <a:avLst/>
        </a:prstGeom>
        <a:noFill/>
        <a:ln w="9525">
          <a:noFill/>
          <a:miter lim="800000"/>
          <a:headEnd/>
          <a:tailEnd/>
        </a:ln>
      </xdr:spPr>
    </xdr:sp>
    <xdr:clientData/>
  </xdr:oneCellAnchor>
  <xdr:oneCellAnchor>
    <xdr:from>
      <xdr:col>14</xdr:col>
      <xdr:colOff>0</xdr:colOff>
      <xdr:row>23</xdr:row>
      <xdr:rowOff>0</xdr:rowOff>
    </xdr:from>
    <xdr:ext cx="80961" cy="376644"/>
    <xdr:sp macro="" textlink="">
      <xdr:nvSpPr>
        <xdr:cNvPr id="9639" name="Text Box 2">
          <a:extLst>
            <a:ext uri="{FF2B5EF4-FFF2-40B4-BE49-F238E27FC236}">
              <a16:creationId xmlns:a16="http://schemas.microsoft.com/office/drawing/2014/main" xmlns="" id="{00000000-0008-0000-0200-00007F090000}"/>
            </a:ext>
          </a:extLst>
        </xdr:cNvPr>
        <xdr:cNvSpPr txBox="1">
          <a:spLocks noChangeArrowheads="1"/>
        </xdr:cNvSpPr>
      </xdr:nvSpPr>
      <xdr:spPr bwMode="auto">
        <a:xfrm>
          <a:off x="7246620" y="10774680"/>
          <a:ext cx="80961" cy="376644"/>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14877"/>
    <xdr:sp macro="" textlink="">
      <xdr:nvSpPr>
        <xdr:cNvPr id="9640"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10774680"/>
          <a:ext cx="66309" cy="314877"/>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32488"/>
    <xdr:sp macro="" textlink="">
      <xdr:nvSpPr>
        <xdr:cNvPr id="9641"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10774680"/>
          <a:ext cx="85359" cy="332488"/>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32488"/>
    <xdr:sp macro="" textlink="">
      <xdr:nvSpPr>
        <xdr:cNvPr id="9642"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10774680"/>
          <a:ext cx="85359" cy="332488"/>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32488"/>
    <xdr:sp macro="" textlink="">
      <xdr:nvSpPr>
        <xdr:cNvPr id="9643"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10774680"/>
          <a:ext cx="85359" cy="332488"/>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32488"/>
    <xdr:sp macro="" textlink="">
      <xdr:nvSpPr>
        <xdr:cNvPr id="9644"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10774680"/>
          <a:ext cx="85359" cy="332488"/>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32488"/>
    <xdr:sp macro="" textlink="">
      <xdr:nvSpPr>
        <xdr:cNvPr id="9645"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10774680"/>
          <a:ext cx="85359" cy="332488"/>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32488"/>
    <xdr:sp macro="" textlink="">
      <xdr:nvSpPr>
        <xdr:cNvPr id="9646"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10774680"/>
          <a:ext cx="85359" cy="332488"/>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32488"/>
    <xdr:sp macro="" textlink="">
      <xdr:nvSpPr>
        <xdr:cNvPr id="9647"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10774680"/>
          <a:ext cx="85359" cy="332488"/>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32488"/>
    <xdr:sp macro="" textlink="">
      <xdr:nvSpPr>
        <xdr:cNvPr id="9648"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10774680"/>
          <a:ext cx="85359" cy="332488"/>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50682"/>
    <xdr:sp macro="" textlink="">
      <xdr:nvSpPr>
        <xdr:cNvPr id="9649"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10774680"/>
          <a:ext cx="66309" cy="350682"/>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41157"/>
    <xdr:sp macro="" textlink="">
      <xdr:nvSpPr>
        <xdr:cNvPr id="9650"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10774680"/>
          <a:ext cx="66309" cy="341157"/>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60207"/>
    <xdr:sp macro="" textlink="">
      <xdr:nvSpPr>
        <xdr:cNvPr id="9651"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10774680"/>
          <a:ext cx="66309" cy="360207"/>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9257"/>
    <xdr:sp macro="" textlink="">
      <xdr:nvSpPr>
        <xdr:cNvPr id="9652"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10774680"/>
          <a:ext cx="85359" cy="379257"/>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9257"/>
    <xdr:sp macro="" textlink="">
      <xdr:nvSpPr>
        <xdr:cNvPr id="9653"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10774680"/>
          <a:ext cx="85359" cy="379257"/>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9257"/>
    <xdr:sp macro="" textlink="">
      <xdr:nvSpPr>
        <xdr:cNvPr id="9654"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10774680"/>
          <a:ext cx="85359" cy="379257"/>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9257"/>
    <xdr:sp macro="" textlink="">
      <xdr:nvSpPr>
        <xdr:cNvPr id="9655"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10774680"/>
          <a:ext cx="85359" cy="379257"/>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98307"/>
    <xdr:sp macro="" textlink="">
      <xdr:nvSpPr>
        <xdr:cNvPr id="9656"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10774680"/>
          <a:ext cx="66309" cy="398307"/>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98307"/>
    <xdr:sp macro="" textlink="">
      <xdr:nvSpPr>
        <xdr:cNvPr id="9657"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10774680"/>
          <a:ext cx="66309" cy="398307"/>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88782"/>
    <xdr:sp macro="" textlink="">
      <xdr:nvSpPr>
        <xdr:cNvPr id="9658"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10774680"/>
          <a:ext cx="66309" cy="388782"/>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07832"/>
    <xdr:sp macro="" textlink="">
      <xdr:nvSpPr>
        <xdr:cNvPr id="9659"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10774680"/>
          <a:ext cx="66309" cy="407832"/>
        </a:xfrm>
        <a:prstGeom prst="rect">
          <a:avLst/>
        </a:prstGeom>
        <a:noFill/>
        <a:ln w="9525">
          <a:noFill/>
          <a:miter lim="800000"/>
          <a:headEnd/>
          <a:tailEnd/>
        </a:ln>
      </xdr:spPr>
    </xdr:sp>
    <xdr:clientData/>
  </xdr:oneCellAnchor>
  <xdr:oneCellAnchor>
    <xdr:from>
      <xdr:col>13</xdr:col>
      <xdr:colOff>1524000</xdr:colOff>
      <xdr:row>23</xdr:row>
      <xdr:rowOff>0</xdr:rowOff>
    </xdr:from>
    <xdr:ext cx="85359" cy="426882"/>
    <xdr:sp macro="" textlink="">
      <xdr:nvSpPr>
        <xdr:cNvPr id="9660"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10774680"/>
          <a:ext cx="85359" cy="426882"/>
        </a:xfrm>
        <a:prstGeom prst="rect">
          <a:avLst/>
        </a:prstGeom>
        <a:noFill/>
        <a:ln w="9525">
          <a:noFill/>
          <a:miter lim="800000"/>
          <a:headEnd/>
          <a:tailEnd/>
        </a:ln>
      </xdr:spPr>
    </xdr:sp>
    <xdr:clientData/>
  </xdr:oneCellAnchor>
  <xdr:oneCellAnchor>
    <xdr:from>
      <xdr:col>13</xdr:col>
      <xdr:colOff>1524000</xdr:colOff>
      <xdr:row>23</xdr:row>
      <xdr:rowOff>0</xdr:rowOff>
    </xdr:from>
    <xdr:ext cx="85359" cy="426882"/>
    <xdr:sp macro="" textlink="">
      <xdr:nvSpPr>
        <xdr:cNvPr id="9661"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10774680"/>
          <a:ext cx="85359" cy="426882"/>
        </a:xfrm>
        <a:prstGeom prst="rect">
          <a:avLst/>
        </a:prstGeom>
        <a:noFill/>
        <a:ln w="9525">
          <a:noFill/>
          <a:miter lim="800000"/>
          <a:headEnd/>
          <a:tailEnd/>
        </a:ln>
      </xdr:spPr>
    </xdr:sp>
    <xdr:clientData/>
  </xdr:oneCellAnchor>
  <xdr:oneCellAnchor>
    <xdr:from>
      <xdr:col>13</xdr:col>
      <xdr:colOff>1524000</xdr:colOff>
      <xdr:row>23</xdr:row>
      <xdr:rowOff>0</xdr:rowOff>
    </xdr:from>
    <xdr:ext cx="85359" cy="426882"/>
    <xdr:sp macro="" textlink="">
      <xdr:nvSpPr>
        <xdr:cNvPr id="9662"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10774680"/>
          <a:ext cx="85359" cy="426882"/>
        </a:xfrm>
        <a:prstGeom prst="rect">
          <a:avLst/>
        </a:prstGeom>
        <a:noFill/>
        <a:ln w="9525">
          <a:noFill/>
          <a:miter lim="800000"/>
          <a:headEnd/>
          <a:tailEnd/>
        </a:ln>
      </xdr:spPr>
    </xdr:sp>
    <xdr:clientData/>
  </xdr:oneCellAnchor>
  <xdr:oneCellAnchor>
    <xdr:from>
      <xdr:col>13</xdr:col>
      <xdr:colOff>1524000</xdr:colOff>
      <xdr:row>23</xdr:row>
      <xdr:rowOff>0</xdr:rowOff>
    </xdr:from>
    <xdr:ext cx="85359" cy="426882"/>
    <xdr:sp macro="" textlink="">
      <xdr:nvSpPr>
        <xdr:cNvPr id="9663"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10774680"/>
          <a:ext cx="85359" cy="426882"/>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31115"/>
    <xdr:sp macro="" textlink="">
      <xdr:nvSpPr>
        <xdr:cNvPr id="9664"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10774680"/>
          <a:ext cx="66309" cy="431115"/>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31115"/>
    <xdr:sp macro="" textlink="">
      <xdr:nvSpPr>
        <xdr:cNvPr id="9665"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10774680"/>
          <a:ext cx="66309" cy="431115"/>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26882"/>
    <xdr:sp macro="" textlink="">
      <xdr:nvSpPr>
        <xdr:cNvPr id="9666"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10774680"/>
          <a:ext cx="66309" cy="426882"/>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40640"/>
    <xdr:sp macro="" textlink="">
      <xdr:nvSpPr>
        <xdr:cNvPr id="9667"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10774680"/>
          <a:ext cx="66309" cy="440640"/>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98307"/>
    <xdr:sp macro="" textlink="">
      <xdr:nvSpPr>
        <xdr:cNvPr id="9668"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10774680"/>
          <a:ext cx="66309" cy="398307"/>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98307"/>
    <xdr:sp macro="" textlink="">
      <xdr:nvSpPr>
        <xdr:cNvPr id="9669"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10774680"/>
          <a:ext cx="66309" cy="398307"/>
        </a:xfrm>
        <a:prstGeom prst="rect">
          <a:avLst/>
        </a:prstGeom>
        <a:noFill/>
        <a:ln w="9525">
          <a:noFill/>
          <a:miter lim="800000"/>
          <a:headEnd/>
          <a:tailEnd/>
        </a:ln>
      </xdr:spPr>
    </xdr:sp>
    <xdr:clientData/>
  </xdr:oneCellAnchor>
  <xdr:oneCellAnchor>
    <xdr:from>
      <xdr:col>13</xdr:col>
      <xdr:colOff>1219200</xdr:colOff>
      <xdr:row>23</xdr:row>
      <xdr:rowOff>0</xdr:rowOff>
    </xdr:from>
    <xdr:ext cx="66309" cy="388782"/>
    <xdr:sp macro="" textlink="">
      <xdr:nvSpPr>
        <xdr:cNvPr id="9670"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10774680"/>
          <a:ext cx="66309" cy="388782"/>
        </a:xfrm>
        <a:prstGeom prst="rect">
          <a:avLst/>
        </a:prstGeom>
        <a:noFill/>
        <a:ln w="9525">
          <a:noFill/>
          <a:miter lim="800000"/>
          <a:headEnd/>
          <a:tailEnd/>
        </a:ln>
      </xdr:spPr>
    </xdr:sp>
    <xdr:clientData/>
  </xdr:oneCellAnchor>
  <xdr:oneCellAnchor>
    <xdr:from>
      <xdr:col>13</xdr:col>
      <xdr:colOff>1219200</xdr:colOff>
      <xdr:row>23</xdr:row>
      <xdr:rowOff>0</xdr:rowOff>
    </xdr:from>
    <xdr:ext cx="66309" cy="407832"/>
    <xdr:sp macro="" textlink="">
      <xdr:nvSpPr>
        <xdr:cNvPr id="9671"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10774680"/>
          <a:ext cx="66309" cy="407832"/>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9257"/>
    <xdr:sp macro="" textlink="">
      <xdr:nvSpPr>
        <xdr:cNvPr id="9672"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10774680"/>
          <a:ext cx="85359" cy="379257"/>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9257"/>
    <xdr:sp macro="" textlink="">
      <xdr:nvSpPr>
        <xdr:cNvPr id="9673"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10774680"/>
          <a:ext cx="85359" cy="379257"/>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9257"/>
    <xdr:sp macro="" textlink="">
      <xdr:nvSpPr>
        <xdr:cNvPr id="9674"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10774680"/>
          <a:ext cx="85359" cy="379257"/>
        </a:xfrm>
        <a:prstGeom prst="rect">
          <a:avLst/>
        </a:prstGeom>
        <a:noFill/>
        <a:ln w="9525">
          <a:noFill/>
          <a:miter lim="800000"/>
          <a:headEnd/>
          <a:tailEnd/>
        </a:ln>
      </xdr:spPr>
    </xdr:sp>
    <xdr:clientData/>
  </xdr:oneCellAnchor>
  <xdr:oneCellAnchor>
    <xdr:from>
      <xdr:col>13</xdr:col>
      <xdr:colOff>1524000</xdr:colOff>
      <xdr:row>23</xdr:row>
      <xdr:rowOff>0</xdr:rowOff>
    </xdr:from>
    <xdr:ext cx="85359" cy="379257"/>
    <xdr:sp macro="" textlink="">
      <xdr:nvSpPr>
        <xdr:cNvPr id="9675"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10774680"/>
          <a:ext cx="85359" cy="379257"/>
        </a:xfrm>
        <a:prstGeom prst="rect">
          <a:avLst/>
        </a:prstGeom>
        <a:noFill/>
        <a:ln w="9525">
          <a:noFill/>
          <a:miter lim="800000"/>
          <a:headEnd/>
          <a:tailEnd/>
        </a:ln>
      </xdr:spPr>
    </xdr:sp>
    <xdr:clientData/>
  </xdr:oneCellAnchor>
  <xdr:oneCellAnchor>
    <xdr:from>
      <xdr:col>14</xdr:col>
      <xdr:colOff>0</xdr:colOff>
      <xdr:row>23</xdr:row>
      <xdr:rowOff>0</xdr:rowOff>
    </xdr:from>
    <xdr:ext cx="61911" cy="314877"/>
    <xdr:sp macro="" textlink="">
      <xdr:nvSpPr>
        <xdr:cNvPr id="967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10774680"/>
          <a:ext cx="61911" cy="314877"/>
        </a:xfrm>
        <a:prstGeom prst="rect">
          <a:avLst/>
        </a:prstGeom>
        <a:noFill/>
        <a:ln w="9525">
          <a:noFill/>
          <a:miter lim="800000"/>
          <a:headEnd/>
          <a:tailEnd/>
        </a:ln>
      </xdr:spPr>
    </xdr:sp>
    <xdr:clientData/>
  </xdr:oneCellAnchor>
  <xdr:oneCellAnchor>
    <xdr:from>
      <xdr:col>14</xdr:col>
      <xdr:colOff>0</xdr:colOff>
      <xdr:row>23</xdr:row>
      <xdr:rowOff>0</xdr:rowOff>
    </xdr:from>
    <xdr:ext cx="80961" cy="332488"/>
    <xdr:sp macro="" textlink="">
      <xdr:nvSpPr>
        <xdr:cNvPr id="967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10774680"/>
          <a:ext cx="80961" cy="332488"/>
        </a:xfrm>
        <a:prstGeom prst="rect">
          <a:avLst/>
        </a:prstGeom>
        <a:noFill/>
        <a:ln w="9525">
          <a:noFill/>
          <a:miter lim="800000"/>
          <a:headEnd/>
          <a:tailEnd/>
        </a:ln>
      </xdr:spPr>
    </xdr:sp>
    <xdr:clientData/>
  </xdr:oneCellAnchor>
  <xdr:oneCellAnchor>
    <xdr:from>
      <xdr:col>14</xdr:col>
      <xdr:colOff>0</xdr:colOff>
      <xdr:row>23</xdr:row>
      <xdr:rowOff>0</xdr:rowOff>
    </xdr:from>
    <xdr:ext cx="80961" cy="332488"/>
    <xdr:sp macro="" textlink="">
      <xdr:nvSpPr>
        <xdr:cNvPr id="967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10774680"/>
          <a:ext cx="80961" cy="332488"/>
        </a:xfrm>
        <a:prstGeom prst="rect">
          <a:avLst/>
        </a:prstGeom>
        <a:noFill/>
        <a:ln w="9525">
          <a:noFill/>
          <a:miter lim="800000"/>
          <a:headEnd/>
          <a:tailEnd/>
        </a:ln>
      </xdr:spPr>
    </xdr:sp>
    <xdr:clientData/>
  </xdr:oneCellAnchor>
  <xdr:oneCellAnchor>
    <xdr:from>
      <xdr:col>14</xdr:col>
      <xdr:colOff>0</xdr:colOff>
      <xdr:row>23</xdr:row>
      <xdr:rowOff>0</xdr:rowOff>
    </xdr:from>
    <xdr:ext cx="80961" cy="332488"/>
    <xdr:sp macro="" textlink="">
      <xdr:nvSpPr>
        <xdr:cNvPr id="967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10774680"/>
          <a:ext cx="80961" cy="332488"/>
        </a:xfrm>
        <a:prstGeom prst="rect">
          <a:avLst/>
        </a:prstGeom>
        <a:noFill/>
        <a:ln w="9525">
          <a:noFill/>
          <a:miter lim="800000"/>
          <a:headEnd/>
          <a:tailEnd/>
        </a:ln>
      </xdr:spPr>
    </xdr:sp>
    <xdr:clientData/>
  </xdr:oneCellAnchor>
  <xdr:oneCellAnchor>
    <xdr:from>
      <xdr:col>14</xdr:col>
      <xdr:colOff>0</xdr:colOff>
      <xdr:row>23</xdr:row>
      <xdr:rowOff>0</xdr:rowOff>
    </xdr:from>
    <xdr:ext cx="80961" cy="332488"/>
    <xdr:sp macro="" textlink="">
      <xdr:nvSpPr>
        <xdr:cNvPr id="968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10774680"/>
          <a:ext cx="80961" cy="332488"/>
        </a:xfrm>
        <a:prstGeom prst="rect">
          <a:avLst/>
        </a:prstGeom>
        <a:noFill/>
        <a:ln w="9525">
          <a:noFill/>
          <a:miter lim="800000"/>
          <a:headEnd/>
          <a:tailEnd/>
        </a:ln>
      </xdr:spPr>
    </xdr:sp>
    <xdr:clientData/>
  </xdr:oneCellAnchor>
  <xdr:oneCellAnchor>
    <xdr:from>
      <xdr:col>14</xdr:col>
      <xdr:colOff>0</xdr:colOff>
      <xdr:row>23</xdr:row>
      <xdr:rowOff>0</xdr:rowOff>
    </xdr:from>
    <xdr:ext cx="80961" cy="332488"/>
    <xdr:sp macro="" textlink="">
      <xdr:nvSpPr>
        <xdr:cNvPr id="968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10774680"/>
          <a:ext cx="80961" cy="332488"/>
        </a:xfrm>
        <a:prstGeom prst="rect">
          <a:avLst/>
        </a:prstGeom>
        <a:noFill/>
        <a:ln w="9525">
          <a:noFill/>
          <a:miter lim="800000"/>
          <a:headEnd/>
          <a:tailEnd/>
        </a:ln>
      </xdr:spPr>
    </xdr:sp>
    <xdr:clientData/>
  </xdr:oneCellAnchor>
  <xdr:oneCellAnchor>
    <xdr:from>
      <xdr:col>14</xdr:col>
      <xdr:colOff>0</xdr:colOff>
      <xdr:row>23</xdr:row>
      <xdr:rowOff>0</xdr:rowOff>
    </xdr:from>
    <xdr:ext cx="80961" cy="332488"/>
    <xdr:sp macro="" textlink="">
      <xdr:nvSpPr>
        <xdr:cNvPr id="968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10774680"/>
          <a:ext cx="80961" cy="332488"/>
        </a:xfrm>
        <a:prstGeom prst="rect">
          <a:avLst/>
        </a:prstGeom>
        <a:noFill/>
        <a:ln w="9525">
          <a:noFill/>
          <a:miter lim="800000"/>
          <a:headEnd/>
          <a:tailEnd/>
        </a:ln>
      </xdr:spPr>
    </xdr:sp>
    <xdr:clientData/>
  </xdr:oneCellAnchor>
  <xdr:oneCellAnchor>
    <xdr:from>
      <xdr:col>14</xdr:col>
      <xdr:colOff>0</xdr:colOff>
      <xdr:row>23</xdr:row>
      <xdr:rowOff>0</xdr:rowOff>
    </xdr:from>
    <xdr:ext cx="80961" cy="332488"/>
    <xdr:sp macro="" textlink="">
      <xdr:nvSpPr>
        <xdr:cNvPr id="968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10774680"/>
          <a:ext cx="80961" cy="332488"/>
        </a:xfrm>
        <a:prstGeom prst="rect">
          <a:avLst/>
        </a:prstGeom>
        <a:noFill/>
        <a:ln w="9525">
          <a:noFill/>
          <a:miter lim="800000"/>
          <a:headEnd/>
          <a:tailEnd/>
        </a:ln>
      </xdr:spPr>
    </xdr:sp>
    <xdr:clientData/>
  </xdr:oneCellAnchor>
  <xdr:oneCellAnchor>
    <xdr:from>
      <xdr:col>14</xdr:col>
      <xdr:colOff>0</xdr:colOff>
      <xdr:row>23</xdr:row>
      <xdr:rowOff>0</xdr:rowOff>
    </xdr:from>
    <xdr:ext cx="80961" cy="332488"/>
    <xdr:sp macro="" textlink="">
      <xdr:nvSpPr>
        <xdr:cNvPr id="968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10774680"/>
          <a:ext cx="80961" cy="332488"/>
        </a:xfrm>
        <a:prstGeom prst="rect">
          <a:avLst/>
        </a:prstGeom>
        <a:noFill/>
        <a:ln w="9525">
          <a:noFill/>
          <a:miter lim="800000"/>
          <a:headEnd/>
          <a:tailEnd/>
        </a:ln>
      </xdr:spPr>
    </xdr:sp>
    <xdr:clientData/>
  </xdr:oneCellAnchor>
  <xdr:oneCellAnchor>
    <xdr:from>
      <xdr:col>14</xdr:col>
      <xdr:colOff>0</xdr:colOff>
      <xdr:row>23</xdr:row>
      <xdr:rowOff>0</xdr:rowOff>
    </xdr:from>
    <xdr:ext cx="61911" cy="350682"/>
    <xdr:sp macro="" textlink="">
      <xdr:nvSpPr>
        <xdr:cNvPr id="9685"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10774680"/>
          <a:ext cx="61911" cy="350682"/>
        </a:xfrm>
        <a:prstGeom prst="rect">
          <a:avLst/>
        </a:prstGeom>
        <a:noFill/>
        <a:ln w="9525">
          <a:noFill/>
          <a:miter lim="800000"/>
          <a:headEnd/>
          <a:tailEnd/>
        </a:ln>
      </xdr:spPr>
    </xdr:sp>
    <xdr:clientData/>
  </xdr:oneCellAnchor>
  <xdr:oneCellAnchor>
    <xdr:from>
      <xdr:col>14</xdr:col>
      <xdr:colOff>0</xdr:colOff>
      <xdr:row>23</xdr:row>
      <xdr:rowOff>0</xdr:rowOff>
    </xdr:from>
    <xdr:ext cx="61911" cy="341157"/>
    <xdr:sp macro="" textlink="">
      <xdr:nvSpPr>
        <xdr:cNvPr id="9686"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10774680"/>
          <a:ext cx="61911" cy="341157"/>
        </a:xfrm>
        <a:prstGeom prst="rect">
          <a:avLst/>
        </a:prstGeom>
        <a:noFill/>
        <a:ln w="9525">
          <a:noFill/>
          <a:miter lim="800000"/>
          <a:headEnd/>
          <a:tailEnd/>
        </a:ln>
      </xdr:spPr>
    </xdr:sp>
    <xdr:clientData/>
  </xdr:oneCellAnchor>
  <xdr:oneCellAnchor>
    <xdr:from>
      <xdr:col>14</xdr:col>
      <xdr:colOff>0</xdr:colOff>
      <xdr:row>23</xdr:row>
      <xdr:rowOff>0</xdr:rowOff>
    </xdr:from>
    <xdr:ext cx="61911" cy="360207"/>
    <xdr:sp macro="" textlink="">
      <xdr:nvSpPr>
        <xdr:cNvPr id="9687"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10774680"/>
          <a:ext cx="61911" cy="360207"/>
        </a:xfrm>
        <a:prstGeom prst="rect">
          <a:avLst/>
        </a:prstGeom>
        <a:noFill/>
        <a:ln w="9525">
          <a:noFill/>
          <a:miter lim="800000"/>
          <a:headEnd/>
          <a:tailEnd/>
        </a:ln>
      </xdr:spPr>
    </xdr:sp>
    <xdr:clientData/>
  </xdr:oneCellAnchor>
  <xdr:oneCellAnchor>
    <xdr:from>
      <xdr:col>14</xdr:col>
      <xdr:colOff>0</xdr:colOff>
      <xdr:row>23</xdr:row>
      <xdr:rowOff>0</xdr:rowOff>
    </xdr:from>
    <xdr:ext cx="80961" cy="379257"/>
    <xdr:sp macro="" textlink="">
      <xdr:nvSpPr>
        <xdr:cNvPr id="9688"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10774680"/>
          <a:ext cx="80961" cy="379257"/>
        </a:xfrm>
        <a:prstGeom prst="rect">
          <a:avLst/>
        </a:prstGeom>
        <a:noFill/>
        <a:ln w="9525">
          <a:noFill/>
          <a:miter lim="800000"/>
          <a:headEnd/>
          <a:tailEnd/>
        </a:ln>
      </xdr:spPr>
    </xdr:sp>
    <xdr:clientData/>
  </xdr:oneCellAnchor>
  <xdr:oneCellAnchor>
    <xdr:from>
      <xdr:col>14</xdr:col>
      <xdr:colOff>0</xdr:colOff>
      <xdr:row>23</xdr:row>
      <xdr:rowOff>0</xdr:rowOff>
    </xdr:from>
    <xdr:ext cx="80961" cy="379257"/>
    <xdr:sp macro="" textlink="">
      <xdr:nvSpPr>
        <xdr:cNvPr id="9689"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10774680"/>
          <a:ext cx="80961" cy="379257"/>
        </a:xfrm>
        <a:prstGeom prst="rect">
          <a:avLst/>
        </a:prstGeom>
        <a:noFill/>
        <a:ln w="9525">
          <a:noFill/>
          <a:miter lim="800000"/>
          <a:headEnd/>
          <a:tailEnd/>
        </a:ln>
      </xdr:spPr>
    </xdr:sp>
    <xdr:clientData/>
  </xdr:oneCellAnchor>
  <xdr:oneCellAnchor>
    <xdr:from>
      <xdr:col>14</xdr:col>
      <xdr:colOff>0</xdr:colOff>
      <xdr:row>23</xdr:row>
      <xdr:rowOff>0</xdr:rowOff>
    </xdr:from>
    <xdr:ext cx="80961" cy="379257"/>
    <xdr:sp macro="" textlink="">
      <xdr:nvSpPr>
        <xdr:cNvPr id="9690"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10774680"/>
          <a:ext cx="80961" cy="379257"/>
        </a:xfrm>
        <a:prstGeom prst="rect">
          <a:avLst/>
        </a:prstGeom>
        <a:noFill/>
        <a:ln w="9525">
          <a:noFill/>
          <a:miter lim="800000"/>
          <a:headEnd/>
          <a:tailEnd/>
        </a:ln>
      </xdr:spPr>
    </xdr:sp>
    <xdr:clientData/>
  </xdr:oneCellAnchor>
  <xdr:oneCellAnchor>
    <xdr:from>
      <xdr:col>14</xdr:col>
      <xdr:colOff>0</xdr:colOff>
      <xdr:row>23</xdr:row>
      <xdr:rowOff>0</xdr:rowOff>
    </xdr:from>
    <xdr:ext cx="80961" cy="379257"/>
    <xdr:sp macro="" textlink="">
      <xdr:nvSpPr>
        <xdr:cNvPr id="9691"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10774680"/>
          <a:ext cx="80961" cy="379257"/>
        </a:xfrm>
        <a:prstGeom prst="rect">
          <a:avLst/>
        </a:prstGeom>
        <a:noFill/>
        <a:ln w="9525">
          <a:noFill/>
          <a:miter lim="800000"/>
          <a:headEnd/>
          <a:tailEnd/>
        </a:ln>
      </xdr:spPr>
    </xdr:sp>
    <xdr:clientData/>
  </xdr:oneCellAnchor>
  <xdr:oneCellAnchor>
    <xdr:from>
      <xdr:col>14</xdr:col>
      <xdr:colOff>0</xdr:colOff>
      <xdr:row>23</xdr:row>
      <xdr:rowOff>0</xdr:rowOff>
    </xdr:from>
    <xdr:ext cx="61911" cy="398307"/>
    <xdr:sp macro="" textlink="">
      <xdr:nvSpPr>
        <xdr:cNvPr id="969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10774680"/>
          <a:ext cx="61911" cy="398307"/>
        </a:xfrm>
        <a:prstGeom prst="rect">
          <a:avLst/>
        </a:prstGeom>
        <a:noFill/>
        <a:ln w="9525">
          <a:noFill/>
          <a:miter lim="800000"/>
          <a:headEnd/>
          <a:tailEnd/>
        </a:ln>
      </xdr:spPr>
    </xdr:sp>
    <xdr:clientData/>
  </xdr:oneCellAnchor>
  <xdr:oneCellAnchor>
    <xdr:from>
      <xdr:col>14</xdr:col>
      <xdr:colOff>0</xdr:colOff>
      <xdr:row>23</xdr:row>
      <xdr:rowOff>0</xdr:rowOff>
    </xdr:from>
    <xdr:ext cx="61911" cy="398307"/>
    <xdr:sp macro="" textlink="">
      <xdr:nvSpPr>
        <xdr:cNvPr id="969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10774680"/>
          <a:ext cx="61911" cy="398307"/>
        </a:xfrm>
        <a:prstGeom prst="rect">
          <a:avLst/>
        </a:prstGeom>
        <a:noFill/>
        <a:ln w="9525">
          <a:noFill/>
          <a:miter lim="800000"/>
          <a:headEnd/>
          <a:tailEnd/>
        </a:ln>
      </xdr:spPr>
    </xdr:sp>
    <xdr:clientData/>
  </xdr:oneCellAnchor>
  <xdr:oneCellAnchor>
    <xdr:from>
      <xdr:col>14</xdr:col>
      <xdr:colOff>0</xdr:colOff>
      <xdr:row>23</xdr:row>
      <xdr:rowOff>0</xdr:rowOff>
    </xdr:from>
    <xdr:ext cx="61911" cy="388782"/>
    <xdr:sp macro="" textlink="">
      <xdr:nvSpPr>
        <xdr:cNvPr id="969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10774680"/>
          <a:ext cx="61911" cy="388782"/>
        </a:xfrm>
        <a:prstGeom prst="rect">
          <a:avLst/>
        </a:prstGeom>
        <a:noFill/>
        <a:ln w="9525">
          <a:noFill/>
          <a:miter lim="800000"/>
          <a:headEnd/>
          <a:tailEnd/>
        </a:ln>
      </xdr:spPr>
    </xdr:sp>
    <xdr:clientData/>
  </xdr:oneCellAnchor>
  <xdr:oneCellAnchor>
    <xdr:from>
      <xdr:col>14</xdr:col>
      <xdr:colOff>0</xdr:colOff>
      <xdr:row>23</xdr:row>
      <xdr:rowOff>0</xdr:rowOff>
    </xdr:from>
    <xdr:ext cx="61911" cy="407832"/>
    <xdr:sp macro="" textlink="">
      <xdr:nvSpPr>
        <xdr:cNvPr id="969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10774680"/>
          <a:ext cx="61911" cy="407832"/>
        </a:xfrm>
        <a:prstGeom prst="rect">
          <a:avLst/>
        </a:prstGeom>
        <a:noFill/>
        <a:ln w="9525">
          <a:noFill/>
          <a:miter lim="800000"/>
          <a:headEnd/>
          <a:tailEnd/>
        </a:ln>
      </xdr:spPr>
    </xdr:sp>
    <xdr:clientData/>
  </xdr:oneCellAnchor>
  <xdr:oneCellAnchor>
    <xdr:from>
      <xdr:col>14</xdr:col>
      <xdr:colOff>0</xdr:colOff>
      <xdr:row>23</xdr:row>
      <xdr:rowOff>0</xdr:rowOff>
    </xdr:from>
    <xdr:ext cx="80961" cy="426882"/>
    <xdr:sp macro="" textlink="">
      <xdr:nvSpPr>
        <xdr:cNvPr id="969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10774680"/>
          <a:ext cx="80961" cy="426882"/>
        </a:xfrm>
        <a:prstGeom prst="rect">
          <a:avLst/>
        </a:prstGeom>
        <a:noFill/>
        <a:ln w="9525">
          <a:noFill/>
          <a:miter lim="800000"/>
          <a:headEnd/>
          <a:tailEnd/>
        </a:ln>
      </xdr:spPr>
    </xdr:sp>
    <xdr:clientData/>
  </xdr:oneCellAnchor>
  <xdr:oneCellAnchor>
    <xdr:from>
      <xdr:col>14</xdr:col>
      <xdr:colOff>0</xdr:colOff>
      <xdr:row>23</xdr:row>
      <xdr:rowOff>0</xdr:rowOff>
    </xdr:from>
    <xdr:ext cx="80961" cy="426882"/>
    <xdr:sp macro="" textlink="">
      <xdr:nvSpPr>
        <xdr:cNvPr id="969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10774680"/>
          <a:ext cx="80961" cy="426882"/>
        </a:xfrm>
        <a:prstGeom prst="rect">
          <a:avLst/>
        </a:prstGeom>
        <a:noFill/>
        <a:ln w="9525">
          <a:noFill/>
          <a:miter lim="800000"/>
          <a:headEnd/>
          <a:tailEnd/>
        </a:ln>
      </xdr:spPr>
    </xdr:sp>
    <xdr:clientData/>
  </xdr:oneCellAnchor>
  <xdr:oneCellAnchor>
    <xdr:from>
      <xdr:col>14</xdr:col>
      <xdr:colOff>0</xdr:colOff>
      <xdr:row>23</xdr:row>
      <xdr:rowOff>0</xdr:rowOff>
    </xdr:from>
    <xdr:ext cx="80961" cy="426882"/>
    <xdr:sp macro="" textlink="">
      <xdr:nvSpPr>
        <xdr:cNvPr id="969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10774680"/>
          <a:ext cx="80961" cy="426882"/>
        </a:xfrm>
        <a:prstGeom prst="rect">
          <a:avLst/>
        </a:prstGeom>
        <a:noFill/>
        <a:ln w="9525">
          <a:noFill/>
          <a:miter lim="800000"/>
          <a:headEnd/>
          <a:tailEnd/>
        </a:ln>
      </xdr:spPr>
    </xdr:sp>
    <xdr:clientData/>
  </xdr:oneCellAnchor>
  <xdr:oneCellAnchor>
    <xdr:from>
      <xdr:col>14</xdr:col>
      <xdr:colOff>0</xdr:colOff>
      <xdr:row>23</xdr:row>
      <xdr:rowOff>0</xdr:rowOff>
    </xdr:from>
    <xdr:ext cx="80961" cy="426882"/>
    <xdr:sp macro="" textlink="">
      <xdr:nvSpPr>
        <xdr:cNvPr id="969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10774680"/>
          <a:ext cx="80961" cy="426882"/>
        </a:xfrm>
        <a:prstGeom prst="rect">
          <a:avLst/>
        </a:prstGeom>
        <a:noFill/>
        <a:ln w="9525">
          <a:noFill/>
          <a:miter lim="800000"/>
          <a:headEnd/>
          <a:tailEnd/>
        </a:ln>
      </xdr:spPr>
    </xdr:sp>
    <xdr:clientData/>
  </xdr:oneCellAnchor>
  <xdr:oneCellAnchor>
    <xdr:from>
      <xdr:col>14</xdr:col>
      <xdr:colOff>0</xdr:colOff>
      <xdr:row>23</xdr:row>
      <xdr:rowOff>0</xdr:rowOff>
    </xdr:from>
    <xdr:ext cx="61911" cy="431115"/>
    <xdr:sp macro="" textlink="">
      <xdr:nvSpPr>
        <xdr:cNvPr id="9700"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10774680"/>
          <a:ext cx="61911" cy="431115"/>
        </a:xfrm>
        <a:prstGeom prst="rect">
          <a:avLst/>
        </a:prstGeom>
        <a:noFill/>
        <a:ln w="9525">
          <a:noFill/>
          <a:miter lim="800000"/>
          <a:headEnd/>
          <a:tailEnd/>
        </a:ln>
      </xdr:spPr>
    </xdr:sp>
    <xdr:clientData/>
  </xdr:oneCellAnchor>
  <xdr:oneCellAnchor>
    <xdr:from>
      <xdr:col>14</xdr:col>
      <xdr:colOff>0</xdr:colOff>
      <xdr:row>23</xdr:row>
      <xdr:rowOff>0</xdr:rowOff>
    </xdr:from>
    <xdr:ext cx="61911" cy="431115"/>
    <xdr:sp macro="" textlink="">
      <xdr:nvSpPr>
        <xdr:cNvPr id="9701"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10774680"/>
          <a:ext cx="61911" cy="431115"/>
        </a:xfrm>
        <a:prstGeom prst="rect">
          <a:avLst/>
        </a:prstGeom>
        <a:noFill/>
        <a:ln w="9525">
          <a:noFill/>
          <a:miter lim="800000"/>
          <a:headEnd/>
          <a:tailEnd/>
        </a:ln>
      </xdr:spPr>
    </xdr:sp>
    <xdr:clientData/>
  </xdr:oneCellAnchor>
  <xdr:oneCellAnchor>
    <xdr:from>
      <xdr:col>14</xdr:col>
      <xdr:colOff>0</xdr:colOff>
      <xdr:row>23</xdr:row>
      <xdr:rowOff>0</xdr:rowOff>
    </xdr:from>
    <xdr:ext cx="61911" cy="426882"/>
    <xdr:sp macro="" textlink="">
      <xdr:nvSpPr>
        <xdr:cNvPr id="9702"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10774680"/>
          <a:ext cx="61911" cy="426882"/>
        </a:xfrm>
        <a:prstGeom prst="rect">
          <a:avLst/>
        </a:prstGeom>
        <a:noFill/>
        <a:ln w="9525">
          <a:noFill/>
          <a:miter lim="800000"/>
          <a:headEnd/>
          <a:tailEnd/>
        </a:ln>
      </xdr:spPr>
    </xdr:sp>
    <xdr:clientData/>
  </xdr:oneCellAnchor>
  <xdr:oneCellAnchor>
    <xdr:from>
      <xdr:col>14</xdr:col>
      <xdr:colOff>0</xdr:colOff>
      <xdr:row>23</xdr:row>
      <xdr:rowOff>0</xdr:rowOff>
    </xdr:from>
    <xdr:ext cx="61911" cy="440640"/>
    <xdr:sp macro="" textlink="">
      <xdr:nvSpPr>
        <xdr:cNvPr id="9703"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10774680"/>
          <a:ext cx="61911" cy="440640"/>
        </a:xfrm>
        <a:prstGeom prst="rect">
          <a:avLst/>
        </a:prstGeom>
        <a:noFill/>
        <a:ln w="9525">
          <a:noFill/>
          <a:miter lim="800000"/>
          <a:headEnd/>
          <a:tailEnd/>
        </a:ln>
      </xdr:spPr>
    </xdr:sp>
    <xdr:clientData/>
  </xdr:oneCellAnchor>
  <xdr:oneCellAnchor>
    <xdr:from>
      <xdr:col>14</xdr:col>
      <xdr:colOff>0</xdr:colOff>
      <xdr:row>23</xdr:row>
      <xdr:rowOff>0</xdr:rowOff>
    </xdr:from>
    <xdr:ext cx="61911" cy="398307"/>
    <xdr:sp macro="" textlink="">
      <xdr:nvSpPr>
        <xdr:cNvPr id="970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10774680"/>
          <a:ext cx="61911" cy="398307"/>
        </a:xfrm>
        <a:prstGeom prst="rect">
          <a:avLst/>
        </a:prstGeom>
        <a:noFill/>
        <a:ln w="9525">
          <a:noFill/>
          <a:miter lim="800000"/>
          <a:headEnd/>
          <a:tailEnd/>
        </a:ln>
      </xdr:spPr>
    </xdr:sp>
    <xdr:clientData/>
  </xdr:oneCellAnchor>
  <xdr:oneCellAnchor>
    <xdr:from>
      <xdr:col>14</xdr:col>
      <xdr:colOff>0</xdr:colOff>
      <xdr:row>23</xdr:row>
      <xdr:rowOff>0</xdr:rowOff>
    </xdr:from>
    <xdr:ext cx="61911" cy="398307"/>
    <xdr:sp macro="" textlink="">
      <xdr:nvSpPr>
        <xdr:cNvPr id="970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10774680"/>
          <a:ext cx="61911" cy="398307"/>
        </a:xfrm>
        <a:prstGeom prst="rect">
          <a:avLst/>
        </a:prstGeom>
        <a:noFill/>
        <a:ln w="9525">
          <a:noFill/>
          <a:miter lim="800000"/>
          <a:headEnd/>
          <a:tailEnd/>
        </a:ln>
      </xdr:spPr>
    </xdr:sp>
    <xdr:clientData/>
  </xdr:oneCellAnchor>
  <xdr:oneCellAnchor>
    <xdr:from>
      <xdr:col>14</xdr:col>
      <xdr:colOff>0</xdr:colOff>
      <xdr:row>23</xdr:row>
      <xdr:rowOff>0</xdr:rowOff>
    </xdr:from>
    <xdr:ext cx="61911" cy="388782"/>
    <xdr:sp macro="" textlink="">
      <xdr:nvSpPr>
        <xdr:cNvPr id="970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10774680"/>
          <a:ext cx="61911" cy="388782"/>
        </a:xfrm>
        <a:prstGeom prst="rect">
          <a:avLst/>
        </a:prstGeom>
        <a:noFill/>
        <a:ln w="9525">
          <a:noFill/>
          <a:miter lim="800000"/>
          <a:headEnd/>
          <a:tailEnd/>
        </a:ln>
      </xdr:spPr>
    </xdr:sp>
    <xdr:clientData/>
  </xdr:oneCellAnchor>
  <xdr:oneCellAnchor>
    <xdr:from>
      <xdr:col>14</xdr:col>
      <xdr:colOff>0</xdr:colOff>
      <xdr:row>23</xdr:row>
      <xdr:rowOff>0</xdr:rowOff>
    </xdr:from>
    <xdr:ext cx="61911" cy="407832"/>
    <xdr:sp macro="" textlink="">
      <xdr:nvSpPr>
        <xdr:cNvPr id="970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10774680"/>
          <a:ext cx="61911" cy="407832"/>
        </a:xfrm>
        <a:prstGeom prst="rect">
          <a:avLst/>
        </a:prstGeom>
        <a:noFill/>
        <a:ln w="9525">
          <a:noFill/>
          <a:miter lim="800000"/>
          <a:headEnd/>
          <a:tailEnd/>
        </a:ln>
      </xdr:spPr>
    </xdr:sp>
    <xdr:clientData/>
  </xdr:oneCellAnchor>
  <xdr:oneCellAnchor>
    <xdr:from>
      <xdr:col>14</xdr:col>
      <xdr:colOff>0</xdr:colOff>
      <xdr:row>23</xdr:row>
      <xdr:rowOff>0</xdr:rowOff>
    </xdr:from>
    <xdr:ext cx="80961" cy="379257"/>
    <xdr:sp macro="" textlink="">
      <xdr:nvSpPr>
        <xdr:cNvPr id="970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10774680"/>
          <a:ext cx="80961" cy="379257"/>
        </a:xfrm>
        <a:prstGeom prst="rect">
          <a:avLst/>
        </a:prstGeom>
        <a:noFill/>
        <a:ln w="9525">
          <a:noFill/>
          <a:miter lim="800000"/>
          <a:headEnd/>
          <a:tailEnd/>
        </a:ln>
      </xdr:spPr>
    </xdr:sp>
    <xdr:clientData/>
  </xdr:oneCellAnchor>
  <xdr:oneCellAnchor>
    <xdr:from>
      <xdr:col>14</xdr:col>
      <xdr:colOff>0</xdr:colOff>
      <xdr:row>23</xdr:row>
      <xdr:rowOff>0</xdr:rowOff>
    </xdr:from>
    <xdr:ext cx="80961" cy="379257"/>
    <xdr:sp macro="" textlink="">
      <xdr:nvSpPr>
        <xdr:cNvPr id="970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10774680"/>
          <a:ext cx="80961" cy="379257"/>
        </a:xfrm>
        <a:prstGeom prst="rect">
          <a:avLst/>
        </a:prstGeom>
        <a:noFill/>
        <a:ln w="9525">
          <a:noFill/>
          <a:miter lim="800000"/>
          <a:headEnd/>
          <a:tailEnd/>
        </a:ln>
      </xdr:spPr>
    </xdr:sp>
    <xdr:clientData/>
  </xdr:oneCellAnchor>
  <xdr:oneCellAnchor>
    <xdr:from>
      <xdr:col>14</xdr:col>
      <xdr:colOff>0</xdr:colOff>
      <xdr:row>23</xdr:row>
      <xdr:rowOff>0</xdr:rowOff>
    </xdr:from>
    <xdr:ext cx="80961" cy="379257"/>
    <xdr:sp macro="" textlink="">
      <xdr:nvSpPr>
        <xdr:cNvPr id="971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10774680"/>
          <a:ext cx="80961" cy="379257"/>
        </a:xfrm>
        <a:prstGeom prst="rect">
          <a:avLst/>
        </a:prstGeom>
        <a:noFill/>
        <a:ln w="9525">
          <a:noFill/>
          <a:miter lim="800000"/>
          <a:headEnd/>
          <a:tailEnd/>
        </a:ln>
      </xdr:spPr>
    </xdr:sp>
    <xdr:clientData/>
  </xdr:oneCellAnchor>
  <xdr:oneCellAnchor>
    <xdr:from>
      <xdr:col>14</xdr:col>
      <xdr:colOff>0</xdr:colOff>
      <xdr:row>23</xdr:row>
      <xdr:rowOff>0</xdr:rowOff>
    </xdr:from>
    <xdr:ext cx="80961" cy="379257"/>
    <xdr:sp macro="" textlink="">
      <xdr:nvSpPr>
        <xdr:cNvPr id="971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10774680"/>
          <a:ext cx="80961" cy="37925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971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22052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971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22052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971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220522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971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220522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71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2205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71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2205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71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2205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71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2205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72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2205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72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2205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72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2205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72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220522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972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220522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972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220522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972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220522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72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2205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72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2205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72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2205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73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220522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73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2205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73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2205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973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22052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973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22052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73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2205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73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2205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73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2205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73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220522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9739"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22052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9740"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22052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9741"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220522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9742"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220522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743"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2205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744"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2205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9745"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22052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9746"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22052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747"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2205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748"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2205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749"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2205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750"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220522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9751"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22052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9752"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22052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9753"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220522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9754"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220522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755"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2205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756"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2205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757"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2205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758"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2205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759"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2205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760"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2205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761"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2205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762"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2205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9763"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220522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9764"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220522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9765"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220522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766"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2205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767"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2205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768"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2205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769"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2205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770"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2205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771"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2205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9772"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22052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9773"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22052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774"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2205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775"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2205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776"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2205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9777"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2205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977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22052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977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22052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978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220522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978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220522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78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2205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978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2205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978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22052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978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22052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78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2205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78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2205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78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2205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978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220522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979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22052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979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22052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9792"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220522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793"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2205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794"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2205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795"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2205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796"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2205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797"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2205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798"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2205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799"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2205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9800"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220522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980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220522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980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220522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980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220522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80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2205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80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2205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80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2205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80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220522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808"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2205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809"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2205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9810"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22052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9811"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22052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812"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2205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813"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2205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814"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2205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9815"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220522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981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22052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981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22052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981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220522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981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220522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820"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2205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9821"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2205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9822"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22052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9823"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22052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824"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2205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825"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2205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826"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2205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9827"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220522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9828"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22052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9829"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22052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983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220522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83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2205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83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2205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83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2205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83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2205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83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2205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83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2205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83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2205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983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2205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9839"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220522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9840"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220522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9841"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220522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842"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2205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843"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2205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844"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2205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845"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2205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84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2205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84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2205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984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22052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984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22052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85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2205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85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2205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85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2205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985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2205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9854"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22052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9855"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22052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9856"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220522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9857"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220522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85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2205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985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2205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986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22052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986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22052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86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2205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86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2205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86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2205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986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220522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9866"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7246620" y="339394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3299"/>
    <xdr:sp macro="" textlink="">
      <xdr:nvSpPr>
        <xdr:cNvPr id="9867"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7246620" y="33939480"/>
          <a:ext cx="59602" cy="30329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6945"/>
    <xdr:sp macro="" textlink="">
      <xdr:nvSpPr>
        <xdr:cNvPr id="9868"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246620" y="33939480"/>
          <a:ext cx="59602" cy="29694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2824"/>
    <xdr:sp macro="" textlink="">
      <xdr:nvSpPr>
        <xdr:cNvPr id="9869"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7246620" y="33939480"/>
          <a:ext cx="59602" cy="312824"/>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870"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7246620" y="33939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871"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7246620" y="33939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872"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7246620" y="33939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873"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7246620" y="33939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874"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7246620" y="33939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875"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7246620" y="33939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876"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7246620" y="33939480"/>
          <a:ext cx="78652" cy="331412"/>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1412"/>
    <xdr:sp macro="" textlink="">
      <xdr:nvSpPr>
        <xdr:cNvPr id="9877"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7246620" y="33939480"/>
          <a:ext cx="78652" cy="331412"/>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878"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7246620" y="339394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9606"/>
    <xdr:sp macro="" textlink="">
      <xdr:nvSpPr>
        <xdr:cNvPr id="9879"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7246620" y="33939480"/>
          <a:ext cx="59602" cy="3496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0081"/>
    <xdr:sp macro="" textlink="">
      <xdr:nvSpPr>
        <xdr:cNvPr id="9880"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7246620" y="33939480"/>
          <a:ext cx="59602" cy="34008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9131"/>
    <xdr:sp macro="" textlink="">
      <xdr:nvSpPr>
        <xdr:cNvPr id="9881"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7246620" y="33939480"/>
          <a:ext cx="59602" cy="35913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882"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7246620" y="33939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883"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7246620" y="33939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884"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7246620" y="33939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885"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7246620" y="33939480"/>
          <a:ext cx="78652"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886"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7246620" y="339394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887"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7246620" y="339394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888"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7246620" y="339394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9889"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7246620" y="339394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9890"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7246620" y="339394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891"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7246620" y="339394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892"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7246620" y="339394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893"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7246620" y="33939480"/>
          <a:ext cx="78652" cy="42580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5806"/>
    <xdr:sp macro="" textlink="">
      <xdr:nvSpPr>
        <xdr:cNvPr id="9894"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7246620" y="33939480"/>
          <a:ext cx="7865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78"/>
    <xdr:sp macro="" textlink="">
      <xdr:nvSpPr>
        <xdr:cNvPr id="9895"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7246620" y="33939480"/>
          <a:ext cx="88177" cy="2897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9896"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7246620" y="339394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0039"/>
    <xdr:sp macro="" textlink="">
      <xdr:nvSpPr>
        <xdr:cNvPr id="9897"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7246620" y="33939480"/>
          <a:ext cx="59602" cy="43003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5806"/>
    <xdr:sp macro="" textlink="">
      <xdr:nvSpPr>
        <xdr:cNvPr id="9898"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7246620" y="33939480"/>
          <a:ext cx="59602" cy="4258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9564"/>
    <xdr:sp macro="" textlink="">
      <xdr:nvSpPr>
        <xdr:cNvPr id="9899"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7246620" y="33939480"/>
          <a:ext cx="59602" cy="439564"/>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071"/>
    <xdr:sp macro="" textlink="">
      <xdr:nvSpPr>
        <xdr:cNvPr id="9900"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7246620" y="33939480"/>
          <a:ext cx="88177" cy="28907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901"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7246620" y="339394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7231"/>
    <xdr:sp macro="" textlink="">
      <xdr:nvSpPr>
        <xdr:cNvPr id="9902"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7246620" y="33939480"/>
          <a:ext cx="59602" cy="39723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87706"/>
    <xdr:sp macro="" textlink="">
      <xdr:nvSpPr>
        <xdr:cNvPr id="9903"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7246620" y="33939480"/>
          <a:ext cx="59602" cy="38770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6756"/>
    <xdr:sp macro="" textlink="">
      <xdr:nvSpPr>
        <xdr:cNvPr id="9904"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7246620" y="33939480"/>
          <a:ext cx="59602" cy="406756"/>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905"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7246620" y="33939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906"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7246620" y="33939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907"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7246620" y="33939480"/>
          <a:ext cx="78652" cy="378181"/>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78181"/>
    <xdr:sp macro="" textlink="">
      <xdr:nvSpPr>
        <xdr:cNvPr id="9908"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7246620" y="33939480"/>
          <a:ext cx="78652" cy="378181"/>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9909"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7246620" y="339394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303299"/>
    <xdr:sp macro="" textlink="">
      <xdr:nvSpPr>
        <xdr:cNvPr id="9910"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7246620" y="33939480"/>
          <a:ext cx="61911" cy="303299"/>
        </a:xfrm>
        <a:prstGeom prst="rect">
          <a:avLst/>
        </a:prstGeom>
        <a:noFill/>
        <a:ln w="9525">
          <a:noFill/>
          <a:miter lim="800000"/>
          <a:headEnd/>
          <a:tailEnd/>
        </a:ln>
      </xdr:spPr>
    </xdr:sp>
    <xdr:clientData/>
  </xdr:oneCellAnchor>
  <xdr:oneCellAnchor>
    <xdr:from>
      <xdr:col>14</xdr:col>
      <xdr:colOff>0</xdr:colOff>
      <xdr:row>23</xdr:row>
      <xdr:rowOff>0</xdr:rowOff>
    </xdr:from>
    <xdr:ext cx="61911" cy="296945"/>
    <xdr:sp macro="" textlink="">
      <xdr:nvSpPr>
        <xdr:cNvPr id="9911"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7246620" y="33939480"/>
          <a:ext cx="61911" cy="296945"/>
        </a:xfrm>
        <a:prstGeom prst="rect">
          <a:avLst/>
        </a:prstGeom>
        <a:noFill/>
        <a:ln w="9525">
          <a:noFill/>
          <a:miter lim="800000"/>
          <a:headEnd/>
          <a:tailEnd/>
        </a:ln>
      </xdr:spPr>
    </xdr:sp>
    <xdr:clientData/>
  </xdr:oneCellAnchor>
  <xdr:oneCellAnchor>
    <xdr:from>
      <xdr:col>14</xdr:col>
      <xdr:colOff>0</xdr:colOff>
      <xdr:row>23</xdr:row>
      <xdr:rowOff>0</xdr:rowOff>
    </xdr:from>
    <xdr:ext cx="61911" cy="312824"/>
    <xdr:sp macro="" textlink="">
      <xdr:nvSpPr>
        <xdr:cNvPr id="9912"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7246620" y="33939480"/>
          <a:ext cx="61911" cy="312824"/>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913"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7246620" y="33939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914"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7246620" y="33939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915"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7246620" y="33939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916"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7246620" y="33939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917"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7246620" y="33939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918"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7246620" y="33939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919"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7246620" y="33939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80961" cy="331412"/>
    <xdr:sp macro="" textlink="">
      <xdr:nvSpPr>
        <xdr:cNvPr id="9920"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7246620" y="33939480"/>
          <a:ext cx="80961" cy="331412"/>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921"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7246620" y="339394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49606"/>
    <xdr:sp macro="" textlink="">
      <xdr:nvSpPr>
        <xdr:cNvPr id="9922"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7246620" y="33939480"/>
          <a:ext cx="61911" cy="349606"/>
        </a:xfrm>
        <a:prstGeom prst="rect">
          <a:avLst/>
        </a:prstGeom>
        <a:noFill/>
        <a:ln w="9525">
          <a:noFill/>
          <a:miter lim="800000"/>
          <a:headEnd/>
          <a:tailEnd/>
        </a:ln>
      </xdr:spPr>
    </xdr:sp>
    <xdr:clientData/>
  </xdr:oneCellAnchor>
  <xdr:oneCellAnchor>
    <xdr:from>
      <xdr:col>14</xdr:col>
      <xdr:colOff>0</xdr:colOff>
      <xdr:row>23</xdr:row>
      <xdr:rowOff>0</xdr:rowOff>
    </xdr:from>
    <xdr:ext cx="61911" cy="340081"/>
    <xdr:sp macro="" textlink="">
      <xdr:nvSpPr>
        <xdr:cNvPr id="9923"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7246620" y="33939480"/>
          <a:ext cx="61911" cy="340081"/>
        </a:xfrm>
        <a:prstGeom prst="rect">
          <a:avLst/>
        </a:prstGeom>
        <a:noFill/>
        <a:ln w="9525">
          <a:noFill/>
          <a:miter lim="800000"/>
          <a:headEnd/>
          <a:tailEnd/>
        </a:ln>
      </xdr:spPr>
    </xdr:sp>
    <xdr:clientData/>
  </xdr:oneCellAnchor>
  <xdr:oneCellAnchor>
    <xdr:from>
      <xdr:col>14</xdr:col>
      <xdr:colOff>0</xdr:colOff>
      <xdr:row>23</xdr:row>
      <xdr:rowOff>0</xdr:rowOff>
    </xdr:from>
    <xdr:ext cx="61911" cy="359131"/>
    <xdr:sp macro="" textlink="">
      <xdr:nvSpPr>
        <xdr:cNvPr id="9924"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7246620" y="33939480"/>
          <a:ext cx="61911" cy="35913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925"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7246620" y="33939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926"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7246620" y="33939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927"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7246620" y="33939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928"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7246620" y="33939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929"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7246620" y="339394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930"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7246620" y="339394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931"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7246620" y="339394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9932"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7246620" y="339394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9933"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7246620" y="339394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934"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7246620" y="339394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935"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7246620" y="339394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936"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7246620" y="339394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80961" cy="425806"/>
    <xdr:sp macro="" textlink="">
      <xdr:nvSpPr>
        <xdr:cNvPr id="9937"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7246620" y="33939480"/>
          <a:ext cx="80961" cy="425806"/>
        </a:xfrm>
        <a:prstGeom prst="rect">
          <a:avLst/>
        </a:prstGeom>
        <a:noFill/>
        <a:ln w="9525">
          <a:noFill/>
          <a:miter lim="800000"/>
          <a:headEnd/>
          <a:tailEnd/>
        </a:ln>
      </xdr:spPr>
    </xdr:sp>
    <xdr:clientData/>
  </xdr:oneCellAnchor>
  <xdr:oneCellAnchor>
    <xdr:from>
      <xdr:col>14</xdr:col>
      <xdr:colOff>0</xdr:colOff>
      <xdr:row>23</xdr:row>
      <xdr:rowOff>0</xdr:rowOff>
    </xdr:from>
    <xdr:ext cx="90486" cy="289778"/>
    <xdr:sp macro="" textlink="">
      <xdr:nvSpPr>
        <xdr:cNvPr id="9938"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7246620" y="33939480"/>
          <a:ext cx="90486" cy="289778"/>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9939"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7246620" y="339394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30039"/>
    <xdr:sp macro="" textlink="">
      <xdr:nvSpPr>
        <xdr:cNvPr id="9940"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7246620" y="33939480"/>
          <a:ext cx="61911" cy="430039"/>
        </a:xfrm>
        <a:prstGeom prst="rect">
          <a:avLst/>
        </a:prstGeom>
        <a:noFill/>
        <a:ln w="9525">
          <a:noFill/>
          <a:miter lim="800000"/>
          <a:headEnd/>
          <a:tailEnd/>
        </a:ln>
      </xdr:spPr>
    </xdr:sp>
    <xdr:clientData/>
  </xdr:oneCellAnchor>
  <xdr:oneCellAnchor>
    <xdr:from>
      <xdr:col>14</xdr:col>
      <xdr:colOff>0</xdr:colOff>
      <xdr:row>23</xdr:row>
      <xdr:rowOff>0</xdr:rowOff>
    </xdr:from>
    <xdr:ext cx="61911" cy="425806"/>
    <xdr:sp macro="" textlink="">
      <xdr:nvSpPr>
        <xdr:cNvPr id="9941"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7246620" y="33939480"/>
          <a:ext cx="61911" cy="425806"/>
        </a:xfrm>
        <a:prstGeom prst="rect">
          <a:avLst/>
        </a:prstGeom>
        <a:noFill/>
        <a:ln w="9525">
          <a:noFill/>
          <a:miter lim="800000"/>
          <a:headEnd/>
          <a:tailEnd/>
        </a:ln>
      </xdr:spPr>
    </xdr:sp>
    <xdr:clientData/>
  </xdr:oneCellAnchor>
  <xdr:oneCellAnchor>
    <xdr:from>
      <xdr:col>14</xdr:col>
      <xdr:colOff>0</xdr:colOff>
      <xdr:row>23</xdr:row>
      <xdr:rowOff>0</xdr:rowOff>
    </xdr:from>
    <xdr:ext cx="61911" cy="439564"/>
    <xdr:sp macro="" textlink="">
      <xdr:nvSpPr>
        <xdr:cNvPr id="9942"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7246620" y="33939480"/>
          <a:ext cx="61911" cy="439564"/>
        </a:xfrm>
        <a:prstGeom prst="rect">
          <a:avLst/>
        </a:prstGeom>
        <a:noFill/>
        <a:ln w="9525">
          <a:noFill/>
          <a:miter lim="800000"/>
          <a:headEnd/>
          <a:tailEnd/>
        </a:ln>
      </xdr:spPr>
    </xdr:sp>
    <xdr:clientData/>
  </xdr:oneCellAnchor>
  <xdr:oneCellAnchor>
    <xdr:from>
      <xdr:col>14</xdr:col>
      <xdr:colOff>0</xdr:colOff>
      <xdr:row>23</xdr:row>
      <xdr:rowOff>0</xdr:rowOff>
    </xdr:from>
    <xdr:ext cx="90486" cy="289071"/>
    <xdr:sp macro="" textlink="">
      <xdr:nvSpPr>
        <xdr:cNvPr id="9943"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7246620" y="33939480"/>
          <a:ext cx="90486" cy="28907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944"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7246620" y="339394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97231"/>
    <xdr:sp macro="" textlink="">
      <xdr:nvSpPr>
        <xdr:cNvPr id="9945"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7246620" y="33939480"/>
          <a:ext cx="61911" cy="397231"/>
        </a:xfrm>
        <a:prstGeom prst="rect">
          <a:avLst/>
        </a:prstGeom>
        <a:noFill/>
        <a:ln w="9525">
          <a:noFill/>
          <a:miter lim="800000"/>
          <a:headEnd/>
          <a:tailEnd/>
        </a:ln>
      </xdr:spPr>
    </xdr:sp>
    <xdr:clientData/>
  </xdr:oneCellAnchor>
  <xdr:oneCellAnchor>
    <xdr:from>
      <xdr:col>14</xdr:col>
      <xdr:colOff>0</xdr:colOff>
      <xdr:row>23</xdr:row>
      <xdr:rowOff>0</xdr:rowOff>
    </xdr:from>
    <xdr:ext cx="61911" cy="387706"/>
    <xdr:sp macro="" textlink="">
      <xdr:nvSpPr>
        <xdr:cNvPr id="9946"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7246620" y="33939480"/>
          <a:ext cx="61911" cy="387706"/>
        </a:xfrm>
        <a:prstGeom prst="rect">
          <a:avLst/>
        </a:prstGeom>
        <a:noFill/>
        <a:ln w="9525">
          <a:noFill/>
          <a:miter lim="800000"/>
          <a:headEnd/>
          <a:tailEnd/>
        </a:ln>
      </xdr:spPr>
    </xdr:sp>
    <xdr:clientData/>
  </xdr:oneCellAnchor>
  <xdr:oneCellAnchor>
    <xdr:from>
      <xdr:col>14</xdr:col>
      <xdr:colOff>0</xdr:colOff>
      <xdr:row>23</xdr:row>
      <xdr:rowOff>0</xdr:rowOff>
    </xdr:from>
    <xdr:ext cx="61911" cy="406756"/>
    <xdr:sp macro="" textlink="">
      <xdr:nvSpPr>
        <xdr:cNvPr id="9947"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7246620" y="33939480"/>
          <a:ext cx="61911" cy="406756"/>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948"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7246620" y="33939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949"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7246620" y="33939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950"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7246620" y="33939480"/>
          <a:ext cx="80961" cy="378181"/>
        </a:xfrm>
        <a:prstGeom prst="rect">
          <a:avLst/>
        </a:prstGeom>
        <a:noFill/>
        <a:ln w="9525">
          <a:noFill/>
          <a:miter lim="800000"/>
          <a:headEnd/>
          <a:tailEnd/>
        </a:ln>
      </xdr:spPr>
    </xdr:sp>
    <xdr:clientData/>
  </xdr:oneCellAnchor>
  <xdr:oneCellAnchor>
    <xdr:from>
      <xdr:col>14</xdr:col>
      <xdr:colOff>0</xdr:colOff>
      <xdr:row>23</xdr:row>
      <xdr:rowOff>0</xdr:rowOff>
    </xdr:from>
    <xdr:ext cx="80961" cy="378181"/>
    <xdr:sp macro="" textlink="">
      <xdr:nvSpPr>
        <xdr:cNvPr id="9951"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7246620" y="33939480"/>
          <a:ext cx="80961" cy="37818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995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339394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995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339394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995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339394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995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339394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95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339394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95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339394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95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339394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95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339394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96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339394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96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339394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96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339394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996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339394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996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339394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996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339394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996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339394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96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339394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96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339394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96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339394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97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339394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97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339394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97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339394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997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339394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997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339394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97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339394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97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339394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97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339394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997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339394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86792" cy="302552"/>
    <xdr:sp macro="" textlink="">
      <xdr:nvSpPr>
        <xdr:cNvPr id="9979"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7246620" y="33939480"/>
          <a:ext cx="86792" cy="30255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9980"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339394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9981"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339394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9982"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339394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9983"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339394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984"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339394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9985"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339394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9986"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339394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9987"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339394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988"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339394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989"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339394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990"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339394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9991"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339394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9992"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339394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9993"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339394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9994"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339394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9995"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339394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996"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339394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997"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339394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998"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339394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9999"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339394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000"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339394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001"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339394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002"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339394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003"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339394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10004"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339394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10005"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339394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10006"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339394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007"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339394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008"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339394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009"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339394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010"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339394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011"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339394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012"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339394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10013"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339394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10014"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339394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015"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339394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016"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339394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017"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339394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018"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339394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90486" cy="302552"/>
    <xdr:sp macro="" textlink="">
      <xdr:nvSpPr>
        <xdr:cNvPr id="10019"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7246620" y="33939480"/>
          <a:ext cx="90486" cy="302552"/>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10020"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339394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10021"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339394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10022"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339394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10023"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339394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024"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339394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025"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339394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10026"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339394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10027"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339394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028"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339394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029"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339394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030"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339394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031"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339394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10032"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339394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10033"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339394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291325"/>
    <xdr:sp macro="" textlink="">
      <xdr:nvSpPr>
        <xdr:cNvPr id="10034"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7246620" y="33939480"/>
          <a:ext cx="59602" cy="291325"/>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10035"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339394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036"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339394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037"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339394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038"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339394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039"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339394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040"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339394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041"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339394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042"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339394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043"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339394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10044"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7246620" y="339394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1004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339394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1004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339394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1004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339394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04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339394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04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339394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05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339394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05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339394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10052"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7246620" y="339394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053"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339394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054"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339394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10055"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339394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10056"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339394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057"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339394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058"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339394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059"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339394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060"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339394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208"/>
    <xdr:sp macro="" textlink="">
      <xdr:nvSpPr>
        <xdr:cNvPr id="1006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7246620" y="33939480"/>
          <a:ext cx="88177" cy="28920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1006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339394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1006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339394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1006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339394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1006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339394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88177" cy="289703"/>
    <xdr:sp macro="" textlink="">
      <xdr:nvSpPr>
        <xdr:cNvPr id="10066"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7246620" y="33939480"/>
          <a:ext cx="88177" cy="28970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067"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339394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068"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339394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10069"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339394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10070"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339394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071"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339394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072"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339394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073"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339394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074"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339394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10075"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339394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10076"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339394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291325"/>
    <xdr:sp macro="" textlink="">
      <xdr:nvSpPr>
        <xdr:cNvPr id="10077"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7246620" y="33939480"/>
          <a:ext cx="61911" cy="291325"/>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10078"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339394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079"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339394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080"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339394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081"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339394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082"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339394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083"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339394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084"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339394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085"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339394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086"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339394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10087"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7246620" y="339394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10088"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339394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10089"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339394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10090"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339394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091"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339394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092"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339394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093"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339394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094"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339394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1009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7246620" y="339394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09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339394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09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339394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1009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339394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1009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339394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10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339394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10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339394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10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339394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10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339394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90486" cy="289208"/>
    <xdr:sp macro="" textlink="">
      <xdr:nvSpPr>
        <xdr:cNvPr id="10104"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7246620" y="33939480"/>
          <a:ext cx="90486" cy="289208"/>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10105"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339394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10106"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339394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10107"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339394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10108"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339394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90486" cy="289703"/>
    <xdr:sp macro="" textlink="">
      <xdr:nvSpPr>
        <xdr:cNvPr id="10109"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7246620" y="33939480"/>
          <a:ext cx="90486" cy="289703"/>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110"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339394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111"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339394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10112"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339394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10113"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339394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114"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339394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115"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339394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116"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339394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117"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339394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10118"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56189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10119"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56189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10120"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561898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10121"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561898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122"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5618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123"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5618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124"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5618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125"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5618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126"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5618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127"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5618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128"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5618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129"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561898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10130"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561898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10131"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561898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10132"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561898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133"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5618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134"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5618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135"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5618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136"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561898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137"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5618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138"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5618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10139"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56189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10140"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56189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141"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5618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142"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5618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143"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5618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144"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561898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10145"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56189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10146"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56189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10147"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561898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10148"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561898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149"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5618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150"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5618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10151"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56189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10152"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56189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153"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5618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154"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5618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155"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5618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156"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561898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10157"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56189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10158"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56189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10159"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561898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10160"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561898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161"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5618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162"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5618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163"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5618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164"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5618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165"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5618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166"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5618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167"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5618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168"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5618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10169"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561898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10170"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561898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10171"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561898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172"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5618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173"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5618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174"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5618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175"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5618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176"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5618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177"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5618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10178"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56189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10179"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56189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180"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5618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181"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5618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182"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5618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183"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5618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10184"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56189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10185"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56189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10186"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561898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10187"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561898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188"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5618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189"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5618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10190"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56189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10191"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56189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192"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5618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193"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5618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194"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5618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195"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561898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10196"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56189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10197"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56189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10198"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561898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199"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5618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200"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5618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201"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5618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202"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5618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203"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5618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204"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5618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205"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5618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206"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561898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1020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561898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1020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561898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1020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561898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21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5618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21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5618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21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5618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21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561898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214"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5618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215"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5618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10216"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56189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10217"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56189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218"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5618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219"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5618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220"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5618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221"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561898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1022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56189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1022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56189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1022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561898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1022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561898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226"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5618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227"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5618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10228"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56189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10229"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56189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230"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5618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231"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5618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232"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5618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233"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561898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10234"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56189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10235"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56189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1023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561898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23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5618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23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5618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23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5618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24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5618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24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5618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24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5618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24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5618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24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5618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10245"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561898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10246"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561898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10247"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561898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248"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5618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249"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5618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250"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5618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251"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5618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25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5618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25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5618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1025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56189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1025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56189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25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5618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25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5618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25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5618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25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5618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10260"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56189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10261"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56189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10262"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561898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10263"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561898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26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5618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26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5618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1026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56189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1026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56189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26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5618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26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5618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27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5618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27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561898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10272"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79049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10273"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790498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10274"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790498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10275"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790498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276"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277"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278"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279"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280"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281"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282"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283"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790498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10284"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790498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10285"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790498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10286"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790498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287"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288"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289"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290"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291"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7904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292"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7904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10293"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79049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10294"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79049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295"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7904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296"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7904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297"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790498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298"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790498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10299"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79049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10300"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790498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10301"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790498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10302"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790498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303"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7904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304"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790498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10305"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790498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10306"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790498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307"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308"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309"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310"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790498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10311"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79049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10312"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790498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10313"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790498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10314"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790498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315"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316"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317"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318"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319"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320"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321"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322"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790498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10323"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790498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10324"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790498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10325"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790498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326"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327"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328"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329"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330"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7904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331"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7904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10332"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79049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10333"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79049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334"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7904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335"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7904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336"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7904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337"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790498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10338"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79049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10339"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790498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10340"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790498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10341"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790498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342"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7904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343"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790498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10344"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790498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10345"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790498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346"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347"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348"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349"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790498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10350"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79049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10351"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790498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10352"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790498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353"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354"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355"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356"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357"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358"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359"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360"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790498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10361"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790498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10362"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790498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10363"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790498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364"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365"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366"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367"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368"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7904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369"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7904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10370"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79049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10371"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79049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372"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7904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373"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7904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374"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790498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375"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790498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10376"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79049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10377"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790498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10378"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790498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10379"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790498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380"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7904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381"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790498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10382"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790498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10383"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790498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384"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385"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386"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387"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790498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10388"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79049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10389"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790498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10390"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790498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391"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392"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393"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394"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395"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396"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397"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398"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790498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10399"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790498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10400"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790498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10401"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790498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402"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403"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404"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405"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406"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7904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407"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7904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10408"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79049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10409"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79049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410"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7904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411"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7904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412"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7904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413"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790498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10414"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79049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10415"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790498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10416"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790498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10417"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790498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418"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7904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419"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790498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10420"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790498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10421"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790498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422"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423"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424"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425"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79049880"/>
          <a:ext cx="80961"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10426"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7246620" y="90632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9967"/>
    <xdr:sp macro="" textlink="">
      <xdr:nvSpPr>
        <xdr:cNvPr id="10427"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7246620" y="90632280"/>
          <a:ext cx="58217" cy="319967"/>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13613"/>
    <xdr:sp macro="" textlink="">
      <xdr:nvSpPr>
        <xdr:cNvPr id="10428"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7246620" y="90632280"/>
          <a:ext cx="58217" cy="313613"/>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29492"/>
    <xdr:sp macro="" textlink="">
      <xdr:nvSpPr>
        <xdr:cNvPr id="10429"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7246620" y="90632280"/>
          <a:ext cx="58217" cy="32949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430"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7246620" y="9063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431"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7246620" y="9063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432"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7246620" y="9063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433"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7246620" y="9063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434"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7246620" y="9063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435"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7246620" y="9063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436"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7246620" y="90632280"/>
          <a:ext cx="77267" cy="348542"/>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48542"/>
    <xdr:sp macro="" textlink="">
      <xdr:nvSpPr>
        <xdr:cNvPr id="10437"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7246620" y="90632280"/>
          <a:ext cx="77267" cy="348542"/>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66736"/>
    <xdr:sp macro="" textlink="">
      <xdr:nvSpPr>
        <xdr:cNvPr id="10438"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7246620" y="90632280"/>
          <a:ext cx="58217" cy="3667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57211"/>
    <xdr:sp macro="" textlink="">
      <xdr:nvSpPr>
        <xdr:cNvPr id="10439"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7246620" y="90632280"/>
          <a:ext cx="58217" cy="3572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376261"/>
    <xdr:sp macro="" textlink="">
      <xdr:nvSpPr>
        <xdr:cNvPr id="10440"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7246620" y="90632280"/>
          <a:ext cx="58217" cy="37626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441"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7246620" y="9063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442"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7246620" y="9063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443"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7246620" y="9063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444"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7246620" y="90632280"/>
          <a:ext cx="77267"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445"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7246620" y="9063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446"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7246620" y="9063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10447"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7246620" y="90632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10448"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7246620" y="90632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449"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7246620" y="9063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450"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7246620" y="9063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451"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7246620" y="90632280"/>
          <a:ext cx="77267" cy="44293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442936"/>
    <xdr:sp macro="" textlink="">
      <xdr:nvSpPr>
        <xdr:cNvPr id="10452"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7246620" y="90632280"/>
          <a:ext cx="7726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10453"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7246620" y="90632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7169"/>
    <xdr:sp macro="" textlink="">
      <xdr:nvSpPr>
        <xdr:cNvPr id="10454"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7246620" y="90632280"/>
          <a:ext cx="58217" cy="447169"/>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42936"/>
    <xdr:sp macro="" textlink="">
      <xdr:nvSpPr>
        <xdr:cNvPr id="10455"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7246620" y="90632280"/>
          <a:ext cx="58217" cy="4429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56694"/>
    <xdr:sp macro="" textlink="">
      <xdr:nvSpPr>
        <xdr:cNvPr id="10456"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7246620" y="90632280"/>
          <a:ext cx="58217" cy="456694"/>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457"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7246620" y="9063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14361"/>
    <xdr:sp macro="" textlink="">
      <xdr:nvSpPr>
        <xdr:cNvPr id="10458"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7246620" y="90632280"/>
          <a:ext cx="58217" cy="414361"/>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04836"/>
    <xdr:sp macro="" textlink="">
      <xdr:nvSpPr>
        <xdr:cNvPr id="10459"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7246620" y="90632280"/>
          <a:ext cx="58217" cy="404836"/>
        </a:xfrm>
        <a:prstGeom prst="rect">
          <a:avLst/>
        </a:prstGeom>
        <a:noFill/>
        <a:ln w="9525">
          <a:noFill/>
          <a:miter lim="800000"/>
          <a:headEnd/>
          <a:tailEnd/>
        </a:ln>
      </xdr:spPr>
    </xdr:sp>
    <xdr:clientData/>
  </xdr:oneCellAnchor>
  <xdr:oneCellAnchor>
    <xdr:from>
      <xdr:col>13</xdr:col>
      <xdr:colOff>1219200</xdr:colOff>
      <xdr:row>23</xdr:row>
      <xdr:rowOff>0</xdr:rowOff>
    </xdr:from>
    <xdr:ext cx="58217" cy="423886"/>
    <xdr:sp macro="" textlink="">
      <xdr:nvSpPr>
        <xdr:cNvPr id="10460"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7246620" y="90632280"/>
          <a:ext cx="58217" cy="423886"/>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461"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7246620" y="9063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462"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7246620" y="9063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463"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7246620" y="90632280"/>
          <a:ext cx="77267" cy="395311"/>
        </a:xfrm>
        <a:prstGeom prst="rect">
          <a:avLst/>
        </a:prstGeom>
        <a:noFill/>
        <a:ln w="9525">
          <a:noFill/>
          <a:miter lim="800000"/>
          <a:headEnd/>
          <a:tailEnd/>
        </a:ln>
      </xdr:spPr>
    </xdr:sp>
    <xdr:clientData/>
  </xdr:oneCellAnchor>
  <xdr:oneCellAnchor>
    <xdr:from>
      <xdr:col>13</xdr:col>
      <xdr:colOff>1524000</xdr:colOff>
      <xdr:row>23</xdr:row>
      <xdr:rowOff>0</xdr:rowOff>
    </xdr:from>
    <xdr:ext cx="77267" cy="395311"/>
    <xdr:sp macro="" textlink="">
      <xdr:nvSpPr>
        <xdr:cNvPr id="10464"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7246620" y="90632280"/>
          <a:ext cx="77267"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10465"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7246620" y="90632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9967"/>
    <xdr:sp macro="" textlink="">
      <xdr:nvSpPr>
        <xdr:cNvPr id="10466"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7246620" y="90632280"/>
          <a:ext cx="61911" cy="319967"/>
        </a:xfrm>
        <a:prstGeom prst="rect">
          <a:avLst/>
        </a:prstGeom>
        <a:noFill/>
        <a:ln w="9525">
          <a:noFill/>
          <a:miter lim="800000"/>
          <a:headEnd/>
          <a:tailEnd/>
        </a:ln>
      </xdr:spPr>
    </xdr:sp>
    <xdr:clientData/>
  </xdr:oneCellAnchor>
  <xdr:oneCellAnchor>
    <xdr:from>
      <xdr:col>14</xdr:col>
      <xdr:colOff>0</xdr:colOff>
      <xdr:row>23</xdr:row>
      <xdr:rowOff>0</xdr:rowOff>
    </xdr:from>
    <xdr:ext cx="61911" cy="313613"/>
    <xdr:sp macro="" textlink="">
      <xdr:nvSpPr>
        <xdr:cNvPr id="10467"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7246620" y="90632280"/>
          <a:ext cx="61911" cy="313613"/>
        </a:xfrm>
        <a:prstGeom prst="rect">
          <a:avLst/>
        </a:prstGeom>
        <a:noFill/>
        <a:ln w="9525">
          <a:noFill/>
          <a:miter lim="800000"/>
          <a:headEnd/>
          <a:tailEnd/>
        </a:ln>
      </xdr:spPr>
    </xdr:sp>
    <xdr:clientData/>
  </xdr:oneCellAnchor>
  <xdr:oneCellAnchor>
    <xdr:from>
      <xdr:col>14</xdr:col>
      <xdr:colOff>0</xdr:colOff>
      <xdr:row>23</xdr:row>
      <xdr:rowOff>0</xdr:rowOff>
    </xdr:from>
    <xdr:ext cx="61911" cy="329492"/>
    <xdr:sp macro="" textlink="">
      <xdr:nvSpPr>
        <xdr:cNvPr id="10468"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7246620" y="90632280"/>
          <a:ext cx="61911" cy="32949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469"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7246620" y="9063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470"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7246620" y="9063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471"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7246620" y="9063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472"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7246620" y="9063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473"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7246620" y="9063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474"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7246620" y="9063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475"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7246620" y="9063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80961" cy="348542"/>
    <xdr:sp macro="" textlink="">
      <xdr:nvSpPr>
        <xdr:cNvPr id="10476"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7246620" y="90632280"/>
          <a:ext cx="80961" cy="348542"/>
        </a:xfrm>
        <a:prstGeom prst="rect">
          <a:avLst/>
        </a:prstGeom>
        <a:noFill/>
        <a:ln w="9525">
          <a:noFill/>
          <a:miter lim="800000"/>
          <a:headEnd/>
          <a:tailEnd/>
        </a:ln>
      </xdr:spPr>
    </xdr:sp>
    <xdr:clientData/>
  </xdr:oneCellAnchor>
  <xdr:oneCellAnchor>
    <xdr:from>
      <xdr:col>14</xdr:col>
      <xdr:colOff>0</xdr:colOff>
      <xdr:row>23</xdr:row>
      <xdr:rowOff>0</xdr:rowOff>
    </xdr:from>
    <xdr:ext cx="61911" cy="366736"/>
    <xdr:sp macro="" textlink="">
      <xdr:nvSpPr>
        <xdr:cNvPr id="10477"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7246620" y="90632280"/>
          <a:ext cx="61911" cy="366736"/>
        </a:xfrm>
        <a:prstGeom prst="rect">
          <a:avLst/>
        </a:prstGeom>
        <a:noFill/>
        <a:ln w="9525">
          <a:noFill/>
          <a:miter lim="800000"/>
          <a:headEnd/>
          <a:tailEnd/>
        </a:ln>
      </xdr:spPr>
    </xdr:sp>
    <xdr:clientData/>
  </xdr:oneCellAnchor>
  <xdr:oneCellAnchor>
    <xdr:from>
      <xdr:col>14</xdr:col>
      <xdr:colOff>0</xdr:colOff>
      <xdr:row>23</xdr:row>
      <xdr:rowOff>0</xdr:rowOff>
    </xdr:from>
    <xdr:ext cx="61911" cy="357211"/>
    <xdr:sp macro="" textlink="">
      <xdr:nvSpPr>
        <xdr:cNvPr id="10478"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7246620" y="90632280"/>
          <a:ext cx="61911" cy="357211"/>
        </a:xfrm>
        <a:prstGeom prst="rect">
          <a:avLst/>
        </a:prstGeom>
        <a:noFill/>
        <a:ln w="9525">
          <a:noFill/>
          <a:miter lim="800000"/>
          <a:headEnd/>
          <a:tailEnd/>
        </a:ln>
      </xdr:spPr>
    </xdr:sp>
    <xdr:clientData/>
  </xdr:oneCellAnchor>
  <xdr:oneCellAnchor>
    <xdr:from>
      <xdr:col>14</xdr:col>
      <xdr:colOff>0</xdr:colOff>
      <xdr:row>23</xdr:row>
      <xdr:rowOff>0</xdr:rowOff>
    </xdr:from>
    <xdr:ext cx="61911" cy="376261"/>
    <xdr:sp macro="" textlink="">
      <xdr:nvSpPr>
        <xdr:cNvPr id="10479"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7246620" y="90632280"/>
          <a:ext cx="61911" cy="37626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480"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7246620" y="9063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481"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7246620" y="9063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482"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7246620" y="9063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483"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7246620" y="9063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484"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7246620" y="9063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485"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7246620" y="9063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10486"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7246620" y="90632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10487"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7246620" y="90632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488"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7246620" y="9063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489"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7246620" y="9063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490"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7246620" y="9063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80961" cy="442936"/>
    <xdr:sp macro="" textlink="">
      <xdr:nvSpPr>
        <xdr:cNvPr id="10491"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7246620" y="90632280"/>
          <a:ext cx="8096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10492"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7246620" y="90632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7169"/>
    <xdr:sp macro="" textlink="">
      <xdr:nvSpPr>
        <xdr:cNvPr id="10493"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7246620" y="90632280"/>
          <a:ext cx="61911" cy="447169"/>
        </a:xfrm>
        <a:prstGeom prst="rect">
          <a:avLst/>
        </a:prstGeom>
        <a:noFill/>
        <a:ln w="9525">
          <a:noFill/>
          <a:miter lim="800000"/>
          <a:headEnd/>
          <a:tailEnd/>
        </a:ln>
      </xdr:spPr>
    </xdr:sp>
    <xdr:clientData/>
  </xdr:oneCellAnchor>
  <xdr:oneCellAnchor>
    <xdr:from>
      <xdr:col>14</xdr:col>
      <xdr:colOff>0</xdr:colOff>
      <xdr:row>23</xdr:row>
      <xdr:rowOff>0</xdr:rowOff>
    </xdr:from>
    <xdr:ext cx="61911" cy="442936"/>
    <xdr:sp macro="" textlink="">
      <xdr:nvSpPr>
        <xdr:cNvPr id="10494"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7246620" y="90632280"/>
          <a:ext cx="61911" cy="442936"/>
        </a:xfrm>
        <a:prstGeom prst="rect">
          <a:avLst/>
        </a:prstGeom>
        <a:noFill/>
        <a:ln w="9525">
          <a:noFill/>
          <a:miter lim="800000"/>
          <a:headEnd/>
          <a:tailEnd/>
        </a:ln>
      </xdr:spPr>
    </xdr:sp>
    <xdr:clientData/>
  </xdr:oneCellAnchor>
  <xdr:oneCellAnchor>
    <xdr:from>
      <xdr:col>14</xdr:col>
      <xdr:colOff>0</xdr:colOff>
      <xdr:row>23</xdr:row>
      <xdr:rowOff>0</xdr:rowOff>
    </xdr:from>
    <xdr:ext cx="61911" cy="456694"/>
    <xdr:sp macro="" textlink="">
      <xdr:nvSpPr>
        <xdr:cNvPr id="10495"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7246620" y="90632280"/>
          <a:ext cx="61911" cy="456694"/>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496"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7246620" y="9063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14361"/>
    <xdr:sp macro="" textlink="">
      <xdr:nvSpPr>
        <xdr:cNvPr id="10497"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7246620" y="90632280"/>
          <a:ext cx="61911" cy="414361"/>
        </a:xfrm>
        <a:prstGeom prst="rect">
          <a:avLst/>
        </a:prstGeom>
        <a:noFill/>
        <a:ln w="9525">
          <a:noFill/>
          <a:miter lim="800000"/>
          <a:headEnd/>
          <a:tailEnd/>
        </a:ln>
      </xdr:spPr>
    </xdr:sp>
    <xdr:clientData/>
  </xdr:oneCellAnchor>
  <xdr:oneCellAnchor>
    <xdr:from>
      <xdr:col>14</xdr:col>
      <xdr:colOff>0</xdr:colOff>
      <xdr:row>23</xdr:row>
      <xdr:rowOff>0</xdr:rowOff>
    </xdr:from>
    <xdr:ext cx="61911" cy="404836"/>
    <xdr:sp macro="" textlink="">
      <xdr:nvSpPr>
        <xdr:cNvPr id="10498"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7246620" y="90632280"/>
          <a:ext cx="61911" cy="404836"/>
        </a:xfrm>
        <a:prstGeom prst="rect">
          <a:avLst/>
        </a:prstGeom>
        <a:noFill/>
        <a:ln w="9525">
          <a:noFill/>
          <a:miter lim="800000"/>
          <a:headEnd/>
          <a:tailEnd/>
        </a:ln>
      </xdr:spPr>
    </xdr:sp>
    <xdr:clientData/>
  </xdr:oneCellAnchor>
  <xdr:oneCellAnchor>
    <xdr:from>
      <xdr:col>14</xdr:col>
      <xdr:colOff>0</xdr:colOff>
      <xdr:row>23</xdr:row>
      <xdr:rowOff>0</xdr:rowOff>
    </xdr:from>
    <xdr:ext cx="61911" cy="423886"/>
    <xdr:sp macro="" textlink="">
      <xdr:nvSpPr>
        <xdr:cNvPr id="10499"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7246620" y="90632280"/>
          <a:ext cx="61911" cy="423886"/>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500"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7246620" y="9063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501"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7246620" y="9063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502"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7246620" y="90632280"/>
          <a:ext cx="80961" cy="395311"/>
        </a:xfrm>
        <a:prstGeom prst="rect">
          <a:avLst/>
        </a:prstGeom>
        <a:noFill/>
        <a:ln w="9525">
          <a:noFill/>
          <a:miter lim="800000"/>
          <a:headEnd/>
          <a:tailEnd/>
        </a:ln>
      </xdr:spPr>
    </xdr:sp>
    <xdr:clientData/>
  </xdr:oneCellAnchor>
  <xdr:oneCellAnchor>
    <xdr:from>
      <xdr:col>14</xdr:col>
      <xdr:colOff>0</xdr:colOff>
      <xdr:row>23</xdr:row>
      <xdr:rowOff>0</xdr:rowOff>
    </xdr:from>
    <xdr:ext cx="80961" cy="395311"/>
    <xdr:sp macro="" textlink="">
      <xdr:nvSpPr>
        <xdr:cNvPr id="10503"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7246620" y="90632280"/>
          <a:ext cx="80961" cy="3953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10504"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7246620" y="90632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06623"/>
    <xdr:sp macro="" textlink="">
      <xdr:nvSpPr>
        <xdr:cNvPr id="10505"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7246620" y="90632280"/>
          <a:ext cx="59602" cy="30662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16148"/>
    <xdr:sp macro="" textlink="">
      <xdr:nvSpPr>
        <xdr:cNvPr id="10506"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7246620" y="90632280"/>
          <a:ext cx="59602" cy="31614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507"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7246620" y="9063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508"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7246620" y="9063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509"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7246620" y="9063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510"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7246620" y="9063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511"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7246620" y="9063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512"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7246620" y="9063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513"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7246620" y="90632280"/>
          <a:ext cx="78652" cy="333759"/>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33759"/>
    <xdr:sp macro="" textlink="">
      <xdr:nvSpPr>
        <xdr:cNvPr id="10514"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7246620" y="90632280"/>
          <a:ext cx="78652" cy="333759"/>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51953"/>
    <xdr:sp macro="" textlink="">
      <xdr:nvSpPr>
        <xdr:cNvPr id="10515"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7246620" y="90632280"/>
          <a:ext cx="59602" cy="3519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42428"/>
    <xdr:sp macro="" textlink="">
      <xdr:nvSpPr>
        <xdr:cNvPr id="10516"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7246620" y="90632280"/>
          <a:ext cx="59602" cy="3424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61478"/>
    <xdr:sp macro="" textlink="">
      <xdr:nvSpPr>
        <xdr:cNvPr id="10517"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7246620" y="90632280"/>
          <a:ext cx="59602" cy="36147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518"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7246620" y="9063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519"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7246620" y="9063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520"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7246620" y="9063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521"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7246620" y="90632280"/>
          <a:ext cx="78652" cy="38052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522"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7246620" y="9063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523"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7246620" y="9063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10524"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7246620" y="90632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10525"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7246620" y="90632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526"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7246620" y="9063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527"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7246620" y="9063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528"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7246620" y="90632280"/>
          <a:ext cx="78652" cy="42815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428153"/>
    <xdr:sp macro="" textlink="">
      <xdr:nvSpPr>
        <xdr:cNvPr id="10529"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7246620" y="90632280"/>
          <a:ext cx="7865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10530"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7246620" y="90632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32386"/>
    <xdr:sp macro="" textlink="">
      <xdr:nvSpPr>
        <xdr:cNvPr id="10531"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7246620" y="90632280"/>
          <a:ext cx="59602" cy="432386"/>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28153"/>
    <xdr:sp macro="" textlink="">
      <xdr:nvSpPr>
        <xdr:cNvPr id="10532"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7246620" y="90632280"/>
          <a:ext cx="59602" cy="4281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41911"/>
    <xdr:sp macro="" textlink="">
      <xdr:nvSpPr>
        <xdr:cNvPr id="10533"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7246620" y="90632280"/>
          <a:ext cx="59602" cy="441911"/>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534"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7246620" y="9063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9578"/>
    <xdr:sp macro="" textlink="">
      <xdr:nvSpPr>
        <xdr:cNvPr id="10535"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7246620" y="90632280"/>
          <a:ext cx="59602" cy="399578"/>
        </a:xfrm>
        <a:prstGeom prst="rect">
          <a:avLst/>
        </a:prstGeom>
        <a:noFill/>
        <a:ln w="9525">
          <a:noFill/>
          <a:miter lim="800000"/>
          <a:headEnd/>
          <a:tailEnd/>
        </a:ln>
      </xdr:spPr>
    </xdr:sp>
    <xdr:clientData/>
  </xdr:oneCellAnchor>
  <xdr:oneCellAnchor>
    <xdr:from>
      <xdr:col>13</xdr:col>
      <xdr:colOff>1219200</xdr:colOff>
      <xdr:row>23</xdr:row>
      <xdr:rowOff>0</xdr:rowOff>
    </xdr:from>
    <xdr:ext cx="59602" cy="390053"/>
    <xdr:sp macro="" textlink="">
      <xdr:nvSpPr>
        <xdr:cNvPr id="10536"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7246620" y="90632280"/>
          <a:ext cx="59602" cy="390053"/>
        </a:xfrm>
        <a:prstGeom prst="rect">
          <a:avLst/>
        </a:prstGeom>
        <a:noFill/>
        <a:ln w="9525">
          <a:noFill/>
          <a:miter lim="800000"/>
          <a:headEnd/>
          <a:tailEnd/>
        </a:ln>
      </xdr:spPr>
    </xdr:sp>
    <xdr:clientData/>
  </xdr:oneCellAnchor>
  <xdr:oneCellAnchor>
    <xdr:from>
      <xdr:col>13</xdr:col>
      <xdr:colOff>1219200</xdr:colOff>
      <xdr:row>23</xdr:row>
      <xdr:rowOff>0</xdr:rowOff>
    </xdr:from>
    <xdr:ext cx="59602" cy="409103"/>
    <xdr:sp macro="" textlink="">
      <xdr:nvSpPr>
        <xdr:cNvPr id="10537"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7246620" y="90632280"/>
          <a:ext cx="59602" cy="409103"/>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538"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7246620" y="9063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539"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7246620" y="9063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540"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7246620" y="90632280"/>
          <a:ext cx="78652" cy="380528"/>
        </a:xfrm>
        <a:prstGeom prst="rect">
          <a:avLst/>
        </a:prstGeom>
        <a:noFill/>
        <a:ln w="9525">
          <a:noFill/>
          <a:miter lim="800000"/>
          <a:headEnd/>
          <a:tailEnd/>
        </a:ln>
      </xdr:spPr>
    </xdr:sp>
    <xdr:clientData/>
  </xdr:oneCellAnchor>
  <xdr:oneCellAnchor>
    <xdr:from>
      <xdr:col>13</xdr:col>
      <xdr:colOff>1524000</xdr:colOff>
      <xdr:row>23</xdr:row>
      <xdr:rowOff>0</xdr:rowOff>
    </xdr:from>
    <xdr:ext cx="78652" cy="380528"/>
    <xdr:sp macro="" textlink="">
      <xdr:nvSpPr>
        <xdr:cNvPr id="10541"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7246620" y="90632280"/>
          <a:ext cx="78652"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10542"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7246620" y="90632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06623"/>
    <xdr:sp macro="" textlink="">
      <xdr:nvSpPr>
        <xdr:cNvPr id="10543"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7246620" y="90632280"/>
          <a:ext cx="61911" cy="306623"/>
        </a:xfrm>
        <a:prstGeom prst="rect">
          <a:avLst/>
        </a:prstGeom>
        <a:noFill/>
        <a:ln w="9525">
          <a:noFill/>
          <a:miter lim="800000"/>
          <a:headEnd/>
          <a:tailEnd/>
        </a:ln>
      </xdr:spPr>
    </xdr:sp>
    <xdr:clientData/>
  </xdr:oneCellAnchor>
  <xdr:oneCellAnchor>
    <xdr:from>
      <xdr:col>14</xdr:col>
      <xdr:colOff>0</xdr:colOff>
      <xdr:row>23</xdr:row>
      <xdr:rowOff>0</xdr:rowOff>
    </xdr:from>
    <xdr:ext cx="61911" cy="316148"/>
    <xdr:sp macro="" textlink="">
      <xdr:nvSpPr>
        <xdr:cNvPr id="10544"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7246620" y="90632280"/>
          <a:ext cx="61911" cy="316148"/>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545"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7246620" y="9063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546"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7246620" y="9063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547"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7246620" y="9063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548"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7246620" y="9063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549"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7246620" y="9063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550"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7246620" y="9063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551"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7246620" y="9063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80961" cy="333759"/>
    <xdr:sp macro="" textlink="">
      <xdr:nvSpPr>
        <xdr:cNvPr id="10552"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7246620" y="90632280"/>
          <a:ext cx="80961" cy="333759"/>
        </a:xfrm>
        <a:prstGeom prst="rect">
          <a:avLst/>
        </a:prstGeom>
        <a:noFill/>
        <a:ln w="9525">
          <a:noFill/>
          <a:miter lim="800000"/>
          <a:headEnd/>
          <a:tailEnd/>
        </a:ln>
      </xdr:spPr>
    </xdr:sp>
    <xdr:clientData/>
  </xdr:oneCellAnchor>
  <xdr:oneCellAnchor>
    <xdr:from>
      <xdr:col>14</xdr:col>
      <xdr:colOff>0</xdr:colOff>
      <xdr:row>23</xdr:row>
      <xdr:rowOff>0</xdr:rowOff>
    </xdr:from>
    <xdr:ext cx="61911" cy="351953"/>
    <xdr:sp macro="" textlink="">
      <xdr:nvSpPr>
        <xdr:cNvPr id="10553"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7246620" y="90632280"/>
          <a:ext cx="61911" cy="351953"/>
        </a:xfrm>
        <a:prstGeom prst="rect">
          <a:avLst/>
        </a:prstGeom>
        <a:noFill/>
        <a:ln w="9525">
          <a:noFill/>
          <a:miter lim="800000"/>
          <a:headEnd/>
          <a:tailEnd/>
        </a:ln>
      </xdr:spPr>
    </xdr:sp>
    <xdr:clientData/>
  </xdr:oneCellAnchor>
  <xdr:oneCellAnchor>
    <xdr:from>
      <xdr:col>14</xdr:col>
      <xdr:colOff>0</xdr:colOff>
      <xdr:row>23</xdr:row>
      <xdr:rowOff>0</xdr:rowOff>
    </xdr:from>
    <xdr:ext cx="61911" cy="342428"/>
    <xdr:sp macro="" textlink="">
      <xdr:nvSpPr>
        <xdr:cNvPr id="10554"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7246620" y="90632280"/>
          <a:ext cx="61911" cy="342428"/>
        </a:xfrm>
        <a:prstGeom prst="rect">
          <a:avLst/>
        </a:prstGeom>
        <a:noFill/>
        <a:ln w="9525">
          <a:noFill/>
          <a:miter lim="800000"/>
          <a:headEnd/>
          <a:tailEnd/>
        </a:ln>
      </xdr:spPr>
    </xdr:sp>
    <xdr:clientData/>
  </xdr:oneCellAnchor>
  <xdr:oneCellAnchor>
    <xdr:from>
      <xdr:col>14</xdr:col>
      <xdr:colOff>0</xdr:colOff>
      <xdr:row>23</xdr:row>
      <xdr:rowOff>0</xdr:rowOff>
    </xdr:from>
    <xdr:ext cx="61911" cy="361478"/>
    <xdr:sp macro="" textlink="">
      <xdr:nvSpPr>
        <xdr:cNvPr id="10555"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7246620" y="90632280"/>
          <a:ext cx="61911" cy="36147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556"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7246620" y="9063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557"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7246620" y="9063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558"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7246620" y="9063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559"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7246620" y="9063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560"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7246620" y="9063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561"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7246620" y="9063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10562"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7246620" y="90632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10563"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7246620" y="90632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564"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7246620" y="9063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565"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7246620" y="9063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566"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7246620" y="9063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80961" cy="428153"/>
    <xdr:sp macro="" textlink="">
      <xdr:nvSpPr>
        <xdr:cNvPr id="10567"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7246620" y="90632280"/>
          <a:ext cx="8096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10568"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7246620" y="90632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32386"/>
    <xdr:sp macro="" textlink="">
      <xdr:nvSpPr>
        <xdr:cNvPr id="10569"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7246620" y="90632280"/>
          <a:ext cx="61911" cy="432386"/>
        </a:xfrm>
        <a:prstGeom prst="rect">
          <a:avLst/>
        </a:prstGeom>
        <a:noFill/>
        <a:ln w="9525">
          <a:noFill/>
          <a:miter lim="800000"/>
          <a:headEnd/>
          <a:tailEnd/>
        </a:ln>
      </xdr:spPr>
    </xdr:sp>
    <xdr:clientData/>
  </xdr:oneCellAnchor>
  <xdr:oneCellAnchor>
    <xdr:from>
      <xdr:col>14</xdr:col>
      <xdr:colOff>0</xdr:colOff>
      <xdr:row>23</xdr:row>
      <xdr:rowOff>0</xdr:rowOff>
    </xdr:from>
    <xdr:ext cx="61911" cy="428153"/>
    <xdr:sp macro="" textlink="">
      <xdr:nvSpPr>
        <xdr:cNvPr id="10570"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7246620" y="90632280"/>
          <a:ext cx="61911" cy="428153"/>
        </a:xfrm>
        <a:prstGeom prst="rect">
          <a:avLst/>
        </a:prstGeom>
        <a:noFill/>
        <a:ln w="9525">
          <a:noFill/>
          <a:miter lim="800000"/>
          <a:headEnd/>
          <a:tailEnd/>
        </a:ln>
      </xdr:spPr>
    </xdr:sp>
    <xdr:clientData/>
  </xdr:oneCellAnchor>
  <xdr:oneCellAnchor>
    <xdr:from>
      <xdr:col>14</xdr:col>
      <xdr:colOff>0</xdr:colOff>
      <xdr:row>23</xdr:row>
      <xdr:rowOff>0</xdr:rowOff>
    </xdr:from>
    <xdr:ext cx="61911" cy="441911"/>
    <xdr:sp macro="" textlink="">
      <xdr:nvSpPr>
        <xdr:cNvPr id="10571"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7246620" y="90632280"/>
          <a:ext cx="61911" cy="441911"/>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572"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7246620" y="9063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9578"/>
    <xdr:sp macro="" textlink="">
      <xdr:nvSpPr>
        <xdr:cNvPr id="10573"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7246620" y="90632280"/>
          <a:ext cx="61911" cy="399578"/>
        </a:xfrm>
        <a:prstGeom prst="rect">
          <a:avLst/>
        </a:prstGeom>
        <a:noFill/>
        <a:ln w="9525">
          <a:noFill/>
          <a:miter lim="800000"/>
          <a:headEnd/>
          <a:tailEnd/>
        </a:ln>
      </xdr:spPr>
    </xdr:sp>
    <xdr:clientData/>
  </xdr:oneCellAnchor>
  <xdr:oneCellAnchor>
    <xdr:from>
      <xdr:col>14</xdr:col>
      <xdr:colOff>0</xdr:colOff>
      <xdr:row>23</xdr:row>
      <xdr:rowOff>0</xdr:rowOff>
    </xdr:from>
    <xdr:ext cx="61911" cy="390053"/>
    <xdr:sp macro="" textlink="">
      <xdr:nvSpPr>
        <xdr:cNvPr id="10574"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7246620" y="90632280"/>
          <a:ext cx="61911" cy="390053"/>
        </a:xfrm>
        <a:prstGeom prst="rect">
          <a:avLst/>
        </a:prstGeom>
        <a:noFill/>
        <a:ln w="9525">
          <a:noFill/>
          <a:miter lim="800000"/>
          <a:headEnd/>
          <a:tailEnd/>
        </a:ln>
      </xdr:spPr>
    </xdr:sp>
    <xdr:clientData/>
  </xdr:oneCellAnchor>
  <xdr:oneCellAnchor>
    <xdr:from>
      <xdr:col>14</xdr:col>
      <xdr:colOff>0</xdr:colOff>
      <xdr:row>23</xdr:row>
      <xdr:rowOff>0</xdr:rowOff>
    </xdr:from>
    <xdr:ext cx="61911" cy="409103"/>
    <xdr:sp macro="" textlink="">
      <xdr:nvSpPr>
        <xdr:cNvPr id="10575"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7246620" y="90632280"/>
          <a:ext cx="61911" cy="409103"/>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576"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7246620" y="9063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577"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7246620" y="9063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578"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7246620" y="90632280"/>
          <a:ext cx="80961" cy="380528"/>
        </a:xfrm>
        <a:prstGeom prst="rect">
          <a:avLst/>
        </a:prstGeom>
        <a:noFill/>
        <a:ln w="9525">
          <a:noFill/>
          <a:miter lim="800000"/>
          <a:headEnd/>
          <a:tailEnd/>
        </a:ln>
      </xdr:spPr>
    </xdr:sp>
    <xdr:clientData/>
  </xdr:oneCellAnchor>
  <xdr:oneCellAnchor>
    <xdr:from>
      <xdr:col>14</xdr:col>
      <xdr:colOff>0</xdr:colOff>
      <xdr:row>23</xdr:row>
      <xdr:rowOff>0</xdr:rowOff>
    </xdr:from>
    <xdr:ext cx="80961" cy="380528"/>
    <xdr:sp macro="" textlink="">
      <xdr:nvSpPr>
        <xdr:cNvPr id="10579"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7246620" y="9063228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0580" name="Text Box 1">
          <a:extLst>
            <a:ext uri="{FF2B5EF4-FFF2-40B4-BE49-F238E27FC236}">
              <a16:creationId xmlns="" xmlns:a16="http://schemas.microsoft.com/office/drawing/2014/main" id="{00000000-0008-0000-0200-000002000000}"/>
            </a:ext>
          </a:extLst>
        </xdr:cNvPr>
        <xdr:cNvSpPr txBox="1">
          <a:spLocks noChangeArrowheads="1"/>
        </xdr:cNvSpPr>
      </xdr:nvSpPr>
      <xdr:spPr bwMode="auto">
        <a:xfrm>
          <a:off x="6903720" y="9915144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0581" name="Text Box 4">
          <a:extLst>
            <a:ext uri="{FF2B5EF4-FFF2-40B4-BE49-F238E27FC236}">
              <a16:creationId xmlns="" xmlns:a16="http://schemas.microsoft.com/office/drawing/2014/main" id="{00000000-0008-0000-0200-000003000000}"/>
            </a:ext>
          </a:extLst>
        </xdr:cNvPr>
        <xdr:cNvSpPr txBox="1">
          <a:spLocks noChangeArrowheads="1"/>
        </xdr:cNvSpPr>
      </xdr:nvSpPr>
      <xdr:spPr bwMode="auto">
        <a:xfrm>
          <a:off x="6903720" y="9915144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0582" name="Text Box 1">
          <a:extLst>
            <a:ext uri="{FF2B5EF4-FFF2-40B4-BE49-F238E27FC236}">
              <a16:creationId xmlns="" xmlns:a16="http://schemas.microsoft.com/office/drawing/2014/main" id="{00000000-0008-0000-0200-000004000000}"/>
            </a:ext>
          </a:extLst>
        </xdr:cNvPr>
        <xdr:cNvSpPr txBox="1">
          <a:spLocks noChangeArrowheads="1"/>
        </xdr:cNvSpPr>
      </xdr:nvSpPr>
      <xdr:spPr bwMode="auto">
        <a:xfrm>
          <a:off x="6903720" y="9915144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0583" name="Text Box 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6903720" y="9915144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0584" name="Text Box 1">
          <a:extLst>
            <a:ext uri="{FF2B5EF4-FFF2-40B4-BE49-F238E27FC236}">
              <a16:creationId xmlns="" xmlns:a16="http://schemas.microsoft.com/office/drawing/2014/main" id="{00000000-0008-0000-0200-000006000000}"/>
            </a:ext>
          </a:extLst>
        </xdr:cNvPr>
        <xdr:cNvSpPr txBox="1">
          <a:spLocks noChangeArrowheads="1"/>
        </xdr:cNvSpPr>
      </xdr:nvSpPr>
      <xdr:spPr bwMode="auto">
        <a:xfrm>
          <a:off x="6903720" y="9915144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0585" name="Text Box 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6903720" y="9915144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0586" name="Text Box 1">
          <a:extLst>
            <a:ext uri="{FF2B5EF4-FFF2-40B4-BE49-F238E27FC236}">
              <a16:creationId xmlns="" xmlns:a16="http://schemas.microsoft.com/office/drawing/2014/main" id="{00000000-0008-0000-0200-000008000000}"/>
            </a:ext>
          </a:extLst>
        </xdr:cNvPr>
        <xdr:cNvSpPr txBox="1">
          <a:spLocks noChangeArrowheads="1"/>
        </xdr:cNvSpPr>
      </xdr:nvSpPr>
      <xdr:spPr bwMode="auto">
        <a:xfrm>
          <a:off x="6903720" y="9915144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0587" name="Text Box 2">
          <a:extLst>
            <a:ext uri="{FF2B5EF4-FFF2-40B4-BE49-F238E27FC236}">
              <a16:creationId xmlns="" xmlns:a16="http://schemas.microsoft.com/office/drawing/2014/main" id="{00000000-0008-0000-0200-000009000000}"/>
            </a:ext>
          </a:extLst>
        </xdr:cNvPr>
        <xdr:cNvSpPr txBox="1">
          <a:spLocks noChangeArrowheads="1"/>
        </xdr:cNvSpPr>
      </xdr:nvSpPr>
      <xdr:spPr bwMode="auto">
        <a:xfrm>
          <a:off x="6903720" y="9915144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0588" name="Text Box 1">
          <a:extLst>
            <a:ext uri="{FF2B5EF4-FFF2-40B4-BE49-F238E27FC236}">
              <a16:creationId xmlns="" xmlns:a16="http://schemas.microsoft.com/office/drawing/2014/main" id="{00000000-0008-0000-0200-00000A000000}"/>
            </a:ext>
          </a:extLst>
        </xdr:cNvPr>
        <xdr:cNvSpPr txBox="1">
          <a:spLocks noChangeArrowheads="1"/>
        </xdr:cNvSpPr>
      </xdr:nvSpPr>
      <xdr:spPr bwMode="auto">
        <a:xfrm>
          <a:off x="6903720" y="9915144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0589" name="Text Box 2">
          <a:extLst>
            <a:ext uri="{FF2B5EF4-FFF2-40B4-BE49-F238E27FC236}">
              <a16:creationId xmlns="" xmlns:a16="http://schemas.microsoft.com/office/drawing/2014/main" id="{00000000-0008-0000-0200-00000B000000}"/>
            </a:ext>
          </a:extLst>
        </xdr:cNvPr>
        <xdr:cNvSpPr txBox="1">
          <a:spLocks noChangeArrowheads="1"/>
        </xdr:cNvSpPr>
      </xdr:nvSpPr>
      <xdr:spPr bwMode="auto">
        <a:xfrm>
          <a:off x="6903720" y="9915144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0590" name="Text Box 1">
          <a:extLst>
            <a:ext uri="{FF2B5EF4-FFF2-40B4-BE49-F238E27FC236}">
              <a16:creationId xmlns="" xmlns:a16="http://schemas.microsoft.com/office/drawing/2014/main" id="{00000000-0008-0000-0200-00000C000000}"/>
            </a:ext>
          </a:extLst>
        </xdr:cNvPr>
        <xdr:cNvSpPr txBox="1">
          <a:spLocks noChangeArrowheads="1"/>
        </xdr:cNvSpPr>
      </xdr:nvSpPr>
      <xdr:spPr bwMode="auto">
        <a:xfrm>
          <a:off x="6903720" y="9915144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0591" name="Text Box 2">
          <a:extLst>
            <a:ext uri="{FF2B5EF4-FFF2-40B4-BE49-F238E27FC236}">
              <a16:creationId xmlns="" xmlns:a16="http://schemas.microsoft.com/office/drawing/2014/main" id="{00000000-0008-0000-0200-00000D000000}"/>
            </a:ext>
          </a:extLst>
        </xdr:cNvPr>
        <xdr:cNvSpPr txBox="1">
          <a:spLocks noChangeArrowheads="1"/>
        </xdr:cNvSpPr>
      </xdr:nvSpPr>
      <xdr:spPr bwMode="auto">
        <a:xfrm>
          <a:off x="6903720" y="9915144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0592" name="Text Box 1">
          <a:extLst>
            <a:ext uri="{FF2B5EF4-FFF2-40B4-BE49-F238E27FC236}">
              <a16:creationId xmlns="" xmlns:a16="http://schemas.microsoft.com/office/drawing/2014/main" id="{00000000-0008-0000-0200-00000E000000}"/>
            </a:ext>
          </a:extLst>
        </xdr:cNvPr>
        <xdr:cNvSpPr txBox="1">
          <a:spLocks noChangeArrowheads="1"/>
        </xdr:cNvSpPr>
      </xdr:nvSpPr>
      <xdr:spPr bwMode="auto">
        <a:xfrm>
          <a:off x="6903720" y="9915144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0593" name="Text Box 4">
          <a:extLst>
            <a:ext uri="{FF2B5EF4-FFF2-40B4-BE49-F238E27FC236}">
              <a16:creationId xmlns="" xmlns:a16="http://schemas.microsoft.com/office/drawing/2014/main" id="{00000000-0008-0000-0200-00000F000000}"/>
            </a:ext>
          </a:extLst>
        </xdr:cNvPr>
        <xdr:cNvSpPr txBox="1">
          <a:spLocks noChangeArrowheads="1"/>
        </xdr:cNvSpPr>
      </xdr:nvSpPr>
      <xdr:spPr bwMode="auto">
        <a:xfrm>
          <a:off x="6903720" y="9915144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0594" name="Text Box 1">
          <a:extLst>
            <a:ext uri="{FF2B5EF4-FFF2-40B4-BE49-F238E27FC236}">
              <a16:creationId xmlns="" xmlns:a16="http://schemas.microsoft.com/office/drawing/2014/main" id="{00000000-0008-0000-0200-000010000000}"/>
            </a:ext>
          </a:extLst>
        </xdr:cNvPr>
        <xdr:cNvSpPr txBox="1">
          <a:spLocks noChangeArrowheads="1"/>
        </xdr:cNvSpPr>
      </xdr:nvSpPr>
      <xdr:spPr bwMode="auto">
        <a:xfrm>
          <a:off x="6903720" y="9915144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0595" name="Text Box 4">
          <a:extLst>
            <a:ext uri="{FF2B5EF4-FFF2-40B4-BE49-F238E27FC236}">
              <a16:creationId xmlns="" xmlns:a16="http://schemas.microsoft.com/office/drawing/2014/main" id="{00000000-0008-0000-0200-000011000000}"/>
            </a:ext>
          </a:extLst>
        </xdr:cNvPr>
        <xdr:cNvSpPr txBox="1">
          <a:spLocks noChangeArrowheads="1"/>
        </xdr:cNvSpPr>
      </xdr:nvSpPr>
      <xdr:spPr bwMode="auto">
        <a:xfrm>
          <a:off x="6903720" y="9915144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0596" name="Text Box 1">
          <a:extLst>
            <a:ext uri="{FF2B5EF4-FFF2-40B4-BE49-F238E27FC236}">
              <a16:creationId xmlns="" xmlns:a16="http://schemas.microsoft.com/office/drawing/2014/main" id="{00000000-0008-0000-0200-000012000000}"/>
            </a:ext>
          </a:extLst>
        </xdr:cNvPr>
        <xdr:cNvSpPr txBox="1">
          <a:spLocks noChangeArrowheads="1"/>
        </xdr:cNvSpPr>
      </xdr:nvSpPr>
      <xdr:spPr bwMode="auto">
        <a:xfrm>
          <a:off x="6903720" y="9915144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0597" name="Text Box 2">
          <a:extLst>
            <a:ext uri="{FF2B5EF4-FFF2-40B4-BE49-F238E27FC236}">
              <a16:creationId xmlns="" xmlns:a16="http://schemas.microsoft.com/office/drawing/2014/main" id="{00000000-0008-0000-0200-000013000000}"/>
            </a:ext>
          </a:extLst>
        </xdr:cNvPr>
        <xdr:cNvSpPr txBox="1">
          <a:spLocks noChangeArrowheads="1"/>
        </xdr:cNvSpPr>
      </xdr:nvSpPr>
      <xdr:spPr bwMode="auto">
        <a:xfrm>
          <a:off x="6903720" y="9915144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0598" name="Text Box 1">
          <a:extLst>
            <a:ext uri="{FF2B5EF4-FFF2-40B4-BE49-F238E27FC236}">
              <a16:creationId xmlns="" xmlns:a16="http://schemas.microsoft.com/office/drawing/2014/main" id="{00000000-0008-0000-0200-000014000000}"/>
            </a:ext>
          </a:extLst>
        </xdr:cNvPr>
        <xdr:cNvSpPr txBox="1">
          <a:spLocks noChangeArrowheads="1"/>
        </xdr:cNvSpPr>
      </xdr:nvSpPr>
      <xdr:spPr bwMode="auto">
        <a:xfrm>
          <a:off x="6903720" y="9915144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0599" name="Text Box 2">
          <a:extLst>
            <a:ext uri="{FF2B5EF4-FFF2-40B4-BE49-F238E27FC236}">
              <a16:creationId xmlns="" xmlns:a16="http://schemas.microsoft.com/office/drawing/2014/main" id="{00000000-0008-0000-0200-000015000000}"/>
            </a:ext>
          </a:extLst>
        </xdr:cNvPr>
        <xdr:cNvSpPr txBox="1">
          <a:spLocks noChangeArrowheads="1"/>
        </xdr:cNvSpPr>
      </xdr:nvSpPr>
      <xdr:spPr bwMode="auto">
        <a:xfrm>
          <a:off x="6903720" y="9915144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0600" name="Text Box 1">
          <a:extLst>
            <a:ext uri="{FF2B5EF4-FFF2-40B4-BE49-F238E27FC236}">
              <a16:creationId xmlns="" xmlns:a16="http://schemas.microsoft.com/office/drawing/2014/main" id="{00000000-0008-0000-0200-000016000000}"/>
            </a:ext>
          </a:extLst>
        </xdr:cNvPr>
        <xdr:cNvSpPr txBox="1">
          <a:spLocks noChangeArrowheads="1"/>
        </xdr:cNvSpPr>
      </xdr:nvSpPr>
      <xdr:spPr bwMode="auto">
        <a:xfrm>
          <a:off x="6903720" y="9915144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0601" name="Text Box 1">
          <a:extLst>
            <a:ext uri="{FF2B5EF4-FFF2-40B4-BE49-F238E27FC236}">
              <a16:creationId xmlns="" xmlns:a16="http://schemas.microsoft.com/office/drawing/2014/main" id="{00000000-0008-0000-0200-000017000000}"/>
            </a:ext>
          </a:extLst>
        </xdr:cNvPr>
        <xdr:cNvSpPr txBox="1">
          <a:spLocks noChangeArrowheads="1"/>
        </xdr:cNvSpPr>
      </xdr:nvSpPr>
      <xdr:spPr bwMode="auto">
        <a:xfrm>
          <a:off x="6903720" y="9915144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0602" name="Text Box 4">
          <a:extLst>
            <a:ext uri="{FF2B5EF4-FFF2-40B4-BE49-F238E27FC236}">
              <a16:creationId xmlns="" xmlns:a16="http://schemas.microsoft.com/office/drawing/2014/main" id="{00000000-0008-0000-0200-000018000000}"/>
            </a:ext>
          </a:extLst>
        </xdr:cNvPr>
        <xdr:cNvSpPr txBox="1">
          <a:spLocks noChangeArrowheads="1"/>
        </xdr:cNvSpPr>
      </xdr:nvSpPr>
      <xdr:spPr bwMode="auto">
        <a:xfrm>
          <a:off x="6903720" y="9915144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0603" name="Text Box 1">
          <a:extLst>
            <a:ext uri="{FF2B5EF4-FFF2-40B4-BE49-F238E27FC236}">
              <a16:creationId xmlns="" xmlns:a16="http://schemas.microsoft.com/office/drawing/2014/main" id="{00000000-0008-0000-0200-000019000000}"/>
            </a:ext>
          </a:extLst>
        </xdr:cNvPr>
        <xdr:cNvSpPr txBox="1">
          <a:spLocks noChangeArrowheads="1"/>
        </xdr:cNvSpPr>
      </xdr:nvSpPr>
      <xdr:spPr bwMode="auto">
        <a:xfrm>
          <a:off x="6903720" y="9915144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0604"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6903720" y="9915144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0605" name="Text Box 1">
          <a:extLst>
            <a:ext uri="{FF2B5EF4-FFF2-40B4-BE49-F238E27FC236}">
              <a16:creationId xmlns="" xmlns:a16="http://schemas.microsoft.com/office/drawing/2014/main" id="{00000000-0008-0000-0200-00001B000000}"/>
            </a:ext>
          </a:extLst>
        </xdr:cNvPr>
        <xdr:cNvSpPr txBox="1">
          <a:spLocks noChangeArrowheads="1"/>
        </xdr:cNvSpPr>
      </xdr:nvSpPr>
      <xdr:spPr bwMode="auto">
        <a:xfrm>
          <a:off x="6903720" y="9915144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0606" name="Text Box 2">
          <a:extLst>
            <a:ext uri="{FF2B5EF4-FFF2-40B4-BE49-F238E27FC236}">
              <a16:creationId xmlns="" xmlns:a16="http://schemas.microsoft.com/office/drawing/2014/main" id="{00000000-0008-0000-0200-00001C000000}"/>
            </a:ext>
          </a:extLst>
        </xdr:cNvPr>
        <xdr:cNvSpPr txBox="1">
          <a:spLocks noChangeArrowheads="1"/>
        </xdr:cNvSpPr>
      </xdr:nvSpPr>
      <xdr:spPr bwMode="auto">
        <a:xfrm>
          <a:off x="6903720" y="9915144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0607" name="Text Box 1">
          <a:extLst>
            <a:ext uri="{FF2B5EF4-FFF2-40B4-BE49-F238E27FC236}">
              <a16:creationId xmlns="" xmlns:a16="http://schemas.microsoft.com/office/drawing/2014/main" id="{00000000-0008-0000-0200-00001D000000}"/>
            </a:ext>
          </a:extLst>
        </xdr:cNvPr>
        <xdr:cNvSpPr txBox="1">
          <a:spLocks noChangeArrowheads="1"/>
        </xdr:cNvSpPr>
      </xdr:nvSpPr>
      <xdr:spPr bwMode="auto">
        <a:xfrm>
          <a:off x="6903720" y="9915144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0608" name="Text Box 2">
          <a:extLst>
            <a:ext uri="{FF2B5EF4-FFF2-40B4-BE49-F238E27FC236}">
              <a16:creationId xmlns="" xmlns:a16="http://schemas.microsoft.com/office/drawing/2014/main" id="{00000000-0008-0000-0200-00001E000000}"/>
            </a:ext>
          </a:extLst>
        </xdr:cNvPr>
        <xdr:cNvSpPr txBox="1">
          <a:spLocks noChangeArrowheads="1"/>
        </xdr:cNvSpPr>
      </xdr:nvSpPr>
      <xdr:spPr bwMode="auto">
        <a:xfrm>
          <a:off x="6903720" y="9915144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0609" name="Text Box 1">
          <a:extLst>
            <a:ext uri="{FF2B5EF4-FFF2-40B4-BE49-F238E27FC236}">
              <a16:creationId xmlns="" xmlns:a16="http://schemas.microsoft.com/office/drawing/2014/main" id="{00000000-0008-0000-0200-00001F000000}"/>
            </a:ext>
          </a:extLst>
        </xdr:cNvPr>
        <xdr:cNvSpPr txBox="1">
          <a:spLocks noChangeArrowheads="1"/>
        </xdr:cNvSpPr>
      </xdr:nvSpPr>
      <xdr:spPr bwMode="auto">
        <a:xfrm>
          <a:off x="6903720" y="9915144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0610" name="Text Box 1">
          <a:extLst>
            <a:ext uri="{FF2B5EF4-FFF2-40B4-BE49-F238E27FC236}">
              <a16:creationId xmlns="" xmlns:a16="http://schemas.microsoft.com/office/drawing/2014/main" id="{00000000-0008-0000-0200-000020000000}"/>
            </a:ext>
          </a:extLst>
        </xdr:cNvPr>
        <xdr:cNvSpPr txBox="1">
          <a:spLocks noChangeArrowheads="1"/>
        </xdr:cNvSpPr>
      </xdr:nvSpPr>
      <xdr:spPr bwMode="auto">
        <a:xfrm>
          <a:off x="6903720" y="9915144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0611" name="Text Box 4">
          <a:extLst>
            <a:ext uri="{FF2B5EF4-FFF2-40B4-BE49-F238E27FC236}">
              <a16:creationId xmlns="" xmlns:a16="http://schemas.microsoft.com/office/drawing/2014/main" id="{00000000-0008-0000-0200-000021000000}"/>
            </a:ext>
          </a:extLst>
        </xdr:cNvPr>
        <xdr:cNvSpPr txBox="1">
          <a:spLocks noChangeArrowheads="1"/>
        </xdr:cNvSpPr>
      </xdr:nvSpPr>
      <xdr:spPr bwMode="auto">
        <a:xfrm>
          <a:off x="6903720" y="9915144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0612" name="Text Box 1">
          <a:extLst>
            <a:ext uri="{FF2B5EF4-FFF2-40B4-BE49-F238E27FC236}">
              <a16:creationId xmlns="" xmlns:a16="http://schemas.microsoft.com/office/drawing/2014/main" id="{00000000-0008-0000-0200-000022000000}"/>
            </a:ext>
          </a:extLst>
        </xdr:cNvPr>
        <xdr:cNvSpPr txBox="1">
          <a:spLocks noChangeArrowheads="1"/>
        </xdr:cNvSpPr>
      </xdr:nvSpPr>
      <xdr:spPr bwMode="auto">
        <a:xfrm>
          <a:off x="6903720" y="9915144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0613" name="Text Box 4">
          <a:extLst>
            <a:ext uri="{FF2B5EF4-FFF2-40B4-BE49-F238E27FC236}">
              <a16:creationId xmlns="" xmlns:a16="http://schemas.microsoft.com/office/drawing/2014/main" id="{00000000-0008-0000-0200-000023000000}"/>
            </a:ext>
          </a:extLst>
        </xdr:cNvPr>
        <xdr:cNvSpPr txBox="1">
          <a:spLocks noChangeArrowheads="1"/>
        </xdr:cNvSpPr>
      </xdr:nvSpPr>
      <xdr:spPr bwMode="auto">
        <a:xfrm>
          <a:off x="6903720" y="9915144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0614" name="Text Box 1">
          <a:extLst>
            <a:ext uri="{FF2B5EF4-FFF2-40B4-BE49-F238E27FC236}">
              <a16:creationId xmlns="" xmlns:a16="http://schemas.microsoft.com/office/drawing/2014/main" id="{00000000-0008-0000-0200-000024000000}"/>
            </a:ext>
          </a:extLst>
        </xdr:cNvPr>
        <xdr:cNvSpPr txBox="1">
          <a:spLocks noChangeArrowheads="1"/>
        </xdr:cNvSpPr>
      </xdr:nvSpPr>
      <xdr:spPr bwMode="auto">
        <a:xfrm>
          <a:off x="6903720" y="9915144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0615" name="Text Box 1">
          <a:extLst>
            <a:ext uri="{FF2B5EF4-FFF2-40B4-BE49-F238E27FC236}">
              <a16:creationId xmlns="" xmlns:a16="http://schemas.microsoft.com/office/drawing/2014/main" id="{00000000-0008-0000-0200-000025000000}"/>
            </a:ext>
          </a:extLst>
        </xdr:cNvPr>
        <xdr:cNvSpPr txBox="1">
          <a:spLocks noChangeArrowheads="1"/>
        </xdr:cNvSpPr>
      </xdr:nvSpPr>
      <xdr:spPr bwMode="auto">
        <a:xfrm>
          <a:off x="6903720" y="9915144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0616"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6903720" y="9915144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0617" name="Text Box 1">
          <a:extLst>
            <a:ext uri="{FF2B5EF4-FFF2-40B4-BE49-F238E27FC236}">
              <a16:creationId xmlns="" xmlns:a16="http://schemas.microsoft.com/office/drawing/2014/main" id="{00000000-0008-0000-0200-000027000000}"/>
            </a:ext>
          </a:extLst>
        </xdr:cNvPr>
        <xdr:cNvSpPr txBox="1">
          <a:spLocks noChangeArrowheads="1"/>
        </xdr:cNvSpPr>
      </xdr:nvSpPr>
      <xdr:spPr bwMode="auto">
        <a:xfrm>
          <a:off x="6903720" y="9915144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0618" name="Text Box 4">
          <a:extLst>
            <a:ext uri="{FF2B5EF4-FFF2-40B4-BE49-F238E27FC236}">
              <a16:creationId xmlns="" xmlns:a16="http://schemas.microsoft.com/office/drawing/2014/main" id="{00000000-0008-0000-0200-000028000000}"/>
            </a:ext>
          </a:extLst>
        </xdr:cNvPr>
        <xdr:cNvSpPr txBox="1">
          <a:spLocks noChangeArrowheads="1"/>
        </xdr:cNvSpPr>
      </xdr:nvSpPr>
      <xdr:spPr bwMode="auto">
        <a:xfrm>
          <a:off x="6903720" y="9915144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0619" name="Text Box 1">
          <a:extLst>
            <a:ext uri="{FF2B5EF4-FFF2-40B4-BE49-F238E27FC236}">
              <a16:creationId xmlns="" xmlns:a16="http://schemas.microsoft.com/office/drawing/2014/main" id="{00000000-0008-0000-0200-000029000000}"/>
            </a:ext>
          </a:extLst>
        </xdr:cNvPr>
        <xdr:cNvSpPr txBox="1">
          <a:spLocks noChangeArrowheads="1"/>
        </xdr:cNvSpPr>
      </xdr:nvSpPr>
      <xdr:spPr bwMode="auto">
        <a:xfrm>
          <a:off x="6903720" y="9915144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0620" name="Text Box 2">
          <a:extLst>
            <a:ext uri="{FF2B5EF4-FFF2-40B4-BE49-F238E27FC236}">
              <a16:creationId xmlns="" xmlns:a16="http://schemas.microsoft.com/office/drawing/2014/main" id="{00000000-0008-0000-0200-00002A000000}"/>
            </a:ext>
          </a:extLst>
        </xdr:cNvPr>
        <xdr:cNvSpPr txBox="1">
          <a:spLocks noChangeArrowheads="1"/>
        </xdr:cNvSpPr>
      </xdr:nvSpPr>
      <xdr:spPr bwMode="auto">
        <a:xfrm>
          <a:off x="6903720" y="9915144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0621" name="Text Box 1">
          <a:extLst>
            <a:ext uri="{FF2B5EF4-FFF2-40B4-BE49-F238E27FC236}">
              <a16:creationId xmlns="" xmlns:a16="http://schemas.microsoft.com/office/drawing/2014/main" id="{00000000-0008-0000-0200-00002B000000}"/>
            </a:ext>
          </a:extLst>
        </xdr:cNvPr>
        <xdr:cNvSpPr txBox="1">
          <a:spLocks noChangeArrowheads="1"/>
        </xdr:cNvSpPr>
      </xdr:nvSpPr>
      <xdr:spPr bwMode="auto">
        <a:xfrm>
          <a:off x="6903720" y="9915144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0622" name="Text Box 2">
          <a:extLst>
            <a:ext uri="{FF2B5EF4-FFF2-40B4-BE49-F238E27FC236}">
              <a16:creationId xmlns="" xmlns:a16="http://schemas.microsoft.com/office/drawing/2014/main" id="{00000000-0008-0000-0200-00002C000000}"/>
            </a:ext>
          </a:extLst>
        </xdr:cNvPr>
        <xdr:cNvSpPr txBox="1">
          <a:spLocks noChangeArrowheads="1"/>
        </xdr:cNvSpPr>
      </xdr:nvSpPr>
      <xdr:spPr bwMode="auto">
        <a:xfrm>
          <a:off x="6903720" y="9915144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0623" name="Text Box 1">
          <a:extLst>
            <a:ext uri="{FF2B5EF4-FFF2-40B4-BE49-F238E27FC236}">
              <a16:creationId xmlns="" xmlns:a16="http://schemas.microsoft.com/office/drawing/2014/main" id="{00000000-0008-0000-0200-00002D000000}"/>
            </a:ext>
          </a:extLst>
        </xdr:cNvPr>
        <xdr:cNvSpPr txBox="1">
          <a:spLocks noChangeArrowheads="1"/>
        </xdr:cNvSpPr>
      </xdr:nvSpPr>
      <xdr:spPr bwMode="auto">
        <a:xfrm>
          <a:off x="6903720" y="9915144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0624"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6903720" y="9915144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0625" name="Text Box 1">
          <a:extLst>
            <a:ext uri="{FF2B5EF4-FFF2-40B4-BE49-F238E27FC236}">
              <a16:creationId xmlns="" xmlns:a16="http://schemas.microsoft.com/office/drawing/2014/main" id="{00000000-0008-0000-0200-00002F000000}"/>
            </a:ext>
          </a:extLst>
        </xdr:cNvPr>
        <xdr:cNvSpPr txBox="1">
          <a:spLocks noChangeArrowheads="1"/>
        </xdr:cNvSpPr>
      </xdr:nvSpPr>
      <xdr:spPr bwMode="auto">
        <a:xfrm>
          <a:off x="6903720" y="9915144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0626" name="Text Box 4">
          <a:extLst>
            <a:ext uri="{FF2B5EF4-FFF2-40B4-BE49-F238E27FC236}">
              <a16:creationId xmlns="" xmlns:a16="http://schemas.microsoft.com/office/drawing/2014/main" id="{00000000-0008-0000-0200-000030000000}"/>
            </a:ext>
          </a:extLst>
        </xdr:cNvPr>
        <xdr:cNvSpPr txBox="1">
          <a:spLocks noChangeArrowheads="1"/>
        </xdr:cNvSpPr>
      </xdr:nvSpPr>
      <xdr:spPr bwMode="auto">
        <a:xfrm>
          <a:off x="6903720" y="9915144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0627" name="Text Box 1">
          <a:extLst>
            <a:ext uri="{FF2B5EF4-FFF2-40B4-BE49-F238E27FC236}">
              <a16:creationId xmlns="" xmlns:a16="http://schemas.microsoft.com/office/drawing/2014/main" id="{00000000-0008-0000-0200-000031000000}"/>
            </a:ext>
          </a:extLst>
        </xdr:cNvPr>
        <xdr:cNvSpPr txBox="1">
          <a:spLocks noChangeArrowheads="1"/>
        </xdr:cNvSpPr>
      </xdr:nvSpPr>
      <xdr:spPr bwMode="auto">
        <a:xfrm>
          <a:off x="6903720" y="9915144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0628" name="Text Box 2">
          <a:extLst>
            <a:ext uri="{FF2B5EF4-FFF2-40B4-BE49-F238E27FC236}">
              <a16:creationId xmlns="" xmlns:a16="http://schemas.microsoft.com/office/drawing/2014/main" id="{00000000-0008-0000-0200-000032000000}"/>
            </a:ext>
          </a:extLst>
        </xdr:cNvPr>
        <xdr:cNvSpPr txBox="1">
          <a:spLocks noChangeArrowheads="1"/>
        </xdr:cNvSpPr>
      </xdr:nvSpPr>
      <xdr:spPr bwMode="auto">
        <a:xfrm>
          <a:off x="6903720" y="9915144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0629" name="Text Box 1">
          <a:extLst>
            <a:ext uri="{FF2B5EF4-FFF2-40B4-BE49-F238E27FC236}">
              <a16:creationId xmlns="" xmlns:a16="http://schemas.microsoft.com/office/drawing/2014/main" id="{00000000-0008-0000-0200-000033000000}"/>
            </a:ext>
          </a:extLst>
        </xdr:cNvPr>
        <xdr:cNvSpPr txBox="1">
          <a:spLocks noChangeArrowheads="1"/>
        </xdr:cNvSpPr>
      </xdr:nvSpPr>
      <xdr:spPr bwMode="auto">
        <a:xfrm>
          <a:off x="6903720" y="9915144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0630" name="Text Box 2">
          <a:extLst>
            <a:ext uri="{FF2B5EF4-FFF2-40B4-BE49-F238E27FC236}">
              <a16:creationId xmlns="" xmlns:a16="http://schemas.microsoft.com/office/drawing/2014/main" id="{00000000-0008-0000-0200-000034000000}"/>
            </a:ext>
          </a:extLst>
        </xdr:cNvPr>
        <xdr:cNvSpPr txBox="1">
          <a:spLocks noChangeArrowheads="1"/>
        </xdr:cNvSpPr>
      </xdr:nvSpPr>
      <xdr:spPr bwMode="auto">
        <a:xfrm>
          <a:off x="6903720" y="9915144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0631" name="Text Box 1">
          <a:extLst>
            <a:ext uri="{FF2B5EF4-FFF2-40B4-BE49-F238E27FC236}">
              <a16:creationId xmlns="" xmlns:a16="http://schemas.microsoft.com/office/drawing/2014/main" id="{00000000-0008-0000-0200-000035000000}"/>
            </a:ext>
          </a:extLst>
        </xdr:cNvPr>
        <xdr:cNvSpPr txBox="1">
          <a:spLocks noChangeArrowheads="1"/>
        </xdr:cNvSpPr>
      </xdr:nvSpPr>
      <xdr:spPr bwMode="auto">
        <a:xfrm>
          <a:off x="6903720" y="9915144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0632" name="Text Box 2">
          <a:extLst>
            <a:ext uri="{FF2B5EF4-FFF2-40B4-BE49-F238E27FC236}">
              <a16:creationId xmlns="" xmlns:a16="http://schemas.microsoft.com/office/drawing/2014/main" id="{00000000-0008-0000-0200-000036000000}"/>
            </a:ext>
          </a:extLst>
        </xdr:cNvPr>
        <xdr:cNvSpPr txBox="1">
          <a:spLocks noChangeArrowheads="1"/>
        </xdr:cNvSpPr>
      </xdr:nvSpPr>
      <xdr:spPr bwMode="auto">
        <a:xfrm>
          <a:off x="6903720" y="9915144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0633" name="Text Box 1">
          <a:extLst>
            <a:ext uri="{FF2B5EF4-FFF2-40B4-BE49-F238E27FC236}">
              <a16:creationId xmlns="" xmlns:a16="http://schemas.microsoft.com/office/drawing/2014/main" id="{00000000-0008-0000-0200-000037000000}"/>
            </a:ext>
          </a:extLst>
        </xdr:cNvPr>
        <xdr:cNvSpPr txBox="1">
          <a:spLocks noChangeArrowheads="1"/>
        </xdr:cNvSpPr>
      </xdr:nvSpPr>
      <xdr:spPr bwMode="auto">
        <a:xfrm>
          <a:off x="6903720" y="9915144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0634"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6903720" y="9915144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0635" name="Text Box 1">
          <a:extLst>
            <a:ext uri="{FF2B5EF4-FFF2-40B4-BE49-F238E27FC236}">
              <a16:creationId xmlns="" xmlns:a16="http://schemas.microsoft.com/office/drawing/2014/main" id="{00000000-0008-0000-0200-000039000000}"/>
            </a:ext>
          </a:extLst>
        </xdr:cNvPr>
        <xdr:cNvSpPr txBox="1">
          <a:spLocks noChangeArrowheads="1"/>
        </xdr:cNvSpPr>
      </xdr:nvSpPr>
      <xdr:spPr bwMode="auto">
        <a:xfrm>
          <a:off x="6903720" y="9915144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0636"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6903720" y="9915144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0637" name="Text Box 1">
          <a:extLst>
            <a:ext uri="{FF2B5EF4-FFF2-40B4-BE49-F238E27FC236}">
              <a16:creationId xmlns="" xmlns:a16="http://schemas.microsoft.com/office/drawing/2014/main" id="{00000000-0008-0000-0200-00003B000000}"/>
            </a:ext>
          </a:extLst>
        </xdr:cNvPr>
        <xdr:cNvSpPr txBox="1">
          <a:spLocks noChangeArrowheads="1"/>
        </xdr:cNvSpPr>
      </xdr:nvSpPr>
      <xdr:spPr bwMode="auto">
        <a:xfrm>
          <a:off x="6903720" y="9915144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0638" name="Text Box 4">
          <a:extLst>
            <a:ext uri="{FF2B5EF4-FFF2-40B4-BE49-F238E27FC236}">
              <a16:creationId xmlns="" xmlns:a16="http://schemas.microsoft.com/office/drawing/2014/main" id="{00000000-0008-0000-0200-00003C000000}"/>
            </a:ext>
          </a:extLst>
        </xdr:cNvPr>
        <xdr:cNvSpPr txBox="1">
          <a:spLocks noChangeArrowheads="1"/>
        </xdr:cNvSpPr>
      </xdr:nvSpPr>
      <xdr:spPr bwMode="auto">
        <a:xfrm>
          <a:off x="6903720" y="9915144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0639" name="Text Box 1">
          <a:extLst>
            <a:ext uri="{FF2B5EF4-FFF2-40B4-BE49-F238E27FC236}">
              <a16:creationId xmlns="" xmlns:a16="http://schemas.microsoft.com/office/drawing/2014/main" id="{00000000-0008-0000-0200-00003D000000}"/>
            </a:ext>
          </a:extLst>
        </xdr:cNvPr>
        <xdr:cNvSpPr txBox="1">
          <a:spLocks noChangeArrowheads="1"/>
        </xdr:cNvSpPr>
      </xdr:nvSpPr>
      <xdr:spPr bwMode="auto">
        <a:xfrm>
          <a:off x="6903720" y="9915144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0640" name="Text Box 2">
          <a:extLst>
            <a:ext uri="{FF2B5EF4-FFF2-40B4-BE49-F238E27FC236}">
              <a16:creationId xmlns="" xmlns:a16="http://schemas.microsoft.com/office/drawing/2014/main" id="{00000000-0008-0000-0200-00003E000000}"/>
            </a:ext>
          </a:extLst>
        </xdr:cNvPr>
        <xdr:cNvSpPr txBox="1">
          <a:spLocks noChangeArrowheads="1"/>
        </xdr:cNvSpPr>
      </xdr:nvSpPr>
      <xdr:spPr bwMode="auto">
        <a:xfrm>
          <a:off x="6903720" y="9915144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0641" name="Text Box 1">
          <a:extLst>
            <a:ext uri="{FF2B5EF4-FFF2-40B4-BE49-F238E27FC236}">
              <a16:creationId xmlns="" xmlns:a16="http://schemas.microsoft.com/office/drawing/2014/main" id="{00000000-0008-0000-0200-00003F000000}"/>
            </a:ext>
          </a:extLst>
        </xdr:cNvPr>
        <xdr:cNvSpPr txBox="1">
          <a:spLocks noChangeArrowheads="1"/>
        </xdr:cNvSpPr>
      </xdr:nvSpPr>
      <xdr:spPr bwMode="auto">
        <a:xfrm>
          <a:off x="6903720" y="9915144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0642" name="Text Box 2">
          <a:extLst>
            <a:ext uri="{FF2B5EF4-FFF2-40B4-BE49-F238E27FC236}">
              <a16:creationId xmlns="" xmlns:a16="http://schemas.microsoft.com/office/drawing/2014/main" id="{00000000-0008-0000-0200-000040000000}"/>
            </a:ext>
          </a:extLst>
        </xdr:cNvPr>
        <xdr:cNvSpPr txBox="1">
          <a:spLocks noChangeArrowheads="1"/>
        </xdr:cNvSpPr>
      </xdr:nvSpPr>
      <xdr:spPr bwMode="auto">
        <a:xfrm>
          <a:off x="6903720" y="9915144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0643" name="Text Box 1">
          <a:extLst>
            <a:ext uri="{FF2B5EF4-FFF2-40B4-BE49-F238E27FC236}">
              <a16:creationId xmlns="" xmlns:a16="http://schemas.microsoft.com/office/drawing/2014/main" id="{00000000-0008-0000-0200-000041000000}"/>
            </a:ext>
          </a:extLst>
        </xdr:cNvPr>
        <xdr:cNvSpPr txBox="1">
          <a:spLocks noChangeArrowheads="1"/>
        </xdr:cNvSpPr>
      </xdr:nvSpPr>
      <xdr:spPr bwMode="auto">
        <a:xfrm>
          <a:off x="6903720" y="9915144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0644" name="Text Box 1">
          <a:extLst>
            <a:ext uri="{FF2B5EF4-FFF2-40B4-BE49-F238E27FC236}">
              <a16:creationId xmlns="" xmlns:a16="http://schemas.microsoft.com/office/drawing/2014/main" id="{00000000-0008-0000-0200-000042000000}"/>
            </a:ext>
          </a:extLst>
        </xdr:cNvPr>
        <xdr:cNvSpPr txBox="1">
          <a:spLocks noChangeArrowheads="1"/>
        </xdr:cNvSpPr>
      </xdr:nvSpPr>
      <xdr:spPr bwMode="auto">
        <a:xfrm>
          <a:off x="6903720" y="9915144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0645" name="Text Box 4">
          <a:extLst>
            <a:ext uri="{FF2B5EF4-FFF2-40B4-BE49-F238E27FC236}">
              <a16:creationId xmlns="" xmlns:a16="http://schemas.microsoft.com/office/drawing/2014/main" id="{00000000-0008-0000-0200-000043000000}"/>
            </a:ext>
          </a:extLst>
        </xdr:cNvPr>
        <xdr:cNvSpPr txBox="1">
          <a:spLocks noChangeArrowheads="1"/>
        </xdr:cNvSpPr>
      </xdr:nvSpPr>
      <xdr:spPr bwMode="auto">
        <a:xfrm>
          <a:off x="6903720" y="9915144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0646" name="Text Box 1">
          <a:extLst>
            <a:ext uri="{FF2B5EF4-FFF2-40B4-BE49-F238E27FC236}">
              <a16:creationId xmlns="" xmlns:a16="http://schemas.microsoft.com/office/drawing/2014/main" id="{00000000-0008-0000-0200-000044000000}"/>
            </a:ext>
          </a:extLst>
        </xdr:cNvPr>
        <xdr:cNvSpPr txBox="1">
          <a:spLocks noChangeArrowheads="1"/>
        </xdr:cNvSpPr>
      </xdr:nvSpPr>
      <xdr:spPr bwMode="auto">
        <a:xfrm>
          <a:off x="6903720" y="9915144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0647" name="Text Box 4">
          <a:extLst>
            <a:ext uri="{FF2B5EF4-FFF2-40B4-BE49-F238E27FC236}">
              <a16:creationId xmlns="" xmlns:a16="http://schemas.microsoft.com/office/drawing/2014/main" id="{00000000-0008-0000-0200-000045000000}"/>
            </a:ext>
          </a:extLst>
        </xdr:cNvPr>
        <xdr:cNvSpPr txBox="1">
          <a:spLocks noChangeArrowheads="1"/>
        </xdr:cNvSpPr>
      </xdr:nvSpPr>
      <xdr:spPr bwMode="auto">
        <a:xfrm>
          <a:off x="6903720" y="9915144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0648" name="Text Box 1">
          <a:extLst>
            <a:ext uri="{FF2B5EF4-FFF2-40B4-BE49-F238E27FC236}">
              <a16:creationId xmlns="" xmlns:a16="http://schemas.microsoft.com/office/drawing/2014/main" id="{00000000-0008-0000-0200-000046000000}"/>
            </a:ext>
          </a:extLst>
        </xdr:cNvPr>
        <xdr:cNvSpPr txBox="1">
          <a:spLocks noChangeArrowheads="1"/>
        </xdr:cNvSpPr>
      </xdr:nvSpPr>
      <xdr:spPr bwMode="auto">
        <a:xfrm>
          <a:off x="6903720" y="9915144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0649" name="Text Box 2">
          <a:extLst>
            <a:ext uri="{FF2B5EF4-FFF2-40B4-BE49-F238E27FC236}">
              <a16:creationId xmlns="" xmlns:a16="http://schemas.microsoft.com/office/drawing/2014/main" id="{00000000-0008-0000-0200-000047000000}"/>
            </a:ext>
          </a:extLst>
        </xdr:cNvPr>
        <xdr:cNvSpPr txBox="1">
          <a:spLocks noChangeArrowheads="1"/>
        </xdr:cNvSpPr>
      </xdr:nvSpPr>
      <xdr:spPr bwMode="auto">
        <a:xfrm>
          <a:off x="6903720" y="9915144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0650" name="Text Box 1">
          <a:extLst>
            <a:ext uri="{FF2B5EF4-FFF2-40B4-BE49-F238E27FC236}">
              <a16:creationId xmlns="" xmlns:a16="http://schemas.microsoft.com/office/drawing/2014/main" id="{00000000-0008-0000-0200-000048000000}"/>
            </a:ext>
          </a:extLst>
        </xdr:cNvPr>
        <xdr:cNvSpPr txBox="1">
          <a:spLocks noChangeArrowheads="1"/>
        </xdr:cNvSpPr>
      </xdr:nvSpPr>
      <xdr:spPr bwMode="auto">
        <a:xfrm>
          <a:off x="6903720" y="9915144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0651" name="Text Box 2">
          <a:extLst>
            <a:ext uri="{FF2B5EF4-FFF2-40B4-BE49-F238E27FC236}">
              <a16:creationId xmlns="" xmlns:a16="http://schemas.microsoft.com/office/drawing/2014/main" id="{00000000-0008-0000-0200-000049000000}"/>
            </a:ext>
          </a:extLst>
        </xdr:cNvPr>
        <xdr:cNvSpPr txBox="1">
          <a:spLocks noChangeArrowheads="1"/>
        </xdr:cNvSpPr>
      </xdr:nvSpPr>
      <xdr:spPr bwMode="auto">
        <a:xfrm>
          <a:off x="6903720" y="9915144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10652" name="Text Box 1">
          <a:extLst>
            <a:ext uri="{FF2B5EF4-FFF2-40B4-BE49-F238E27FC236}">
              <a16:creationId xmlns="" xmlns:a16="http://schemas.microsoft.com/office/drawing/2014/main" id="{00000000-0008-0000-0200-00004A000000}"/>
            </a:ext>
          </a:extLst>
        </xdr:cNvPr>
        <xdr:cNvSpPr txBox="1">
          <a:spLocks noChangeArrowheads="1"/>
        </xdr:cNvSpPr>
      </xdr:nvSpPr>
      <xdr:spPr bwMode="auto">
        <a:xfrm>
          <a:off x="6903720" y="9915144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0653" name="Text Box 1">
          <a:extLst>
            <a:ext uri="{FF2B5EF4-FFF2-40B4-BE49-F238E27FC236}">
              <a16:creationId xmlns="" xmlns:a16="http://schemas.microsoft.com/office/drawing/2014/main" id="{00000000-0008-0000-0200-00004B000000}"/>
            </a:ext>
          </a:extLst>
        </xdr:cNvPr>
        <xdr:cNvSpPr txBox="1">
          <a:spLocks noChangeArrowheads="1"/>
        </xdr:cNvSpPr>
      </xdr:nvSpPr>
      <xdr:spPr bwMode="auto">
        <a:xfrm>
          <a:off x="6903720" y="9915144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0654" name="Text Box 4">
          <a:extLst>
            <a:ext uri="{FF2B5EF4-FFF2-40B4-BE49-F238E27FC236}">
              <a16:creationId xmlns="" xmlns:a16="http://schemas.microsoft.com/office/drawing/2014/main" id="{00000000-0008-0000-0200-00004C000000}"/>
            </a:ext>
          </a:extLst>
        </xdr:cNvPr>
        <xdr:cNvSpPr txBox="1">
          <a:spLocks noChangeArrowheads="1"/>
        </xdr:cNvSpPr>
      </xdr:nvSpPr>
      <xdr:spPr bwMode="auto">
        <a:xfrm>
          <a:off x="6903720" y="9915144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10655" name="Text Box 1">
          <a:extLst>
            <a:ext uri="{FF2B5EF4-FFF2-40B4-BE49-F238E27FC236}">
              <a16:creationId xmlns="" xmlns:a16="http://schemas.microsoft.com/office/drawing/2014/main" id="{00000000-0008-0000-0200-00004D000000}"/>
            </a:ext>
          </a:extLst>
        </xdr:cNvPr>
        <xdr:cNvSpPr txBox="1">
          <a:spLocks noChangeArrowheads="1"/>
        </xdr:cNvSpPr>
      </xdr:nvSpPr>
      <xdr:spPr bwMode="auto">
        <a:xfrm>
          <a:off x="6903720" y="9915144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10656"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6903720" y="9915144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0657" name="Text Box 1">
          <a:extLst>
            <a:ext uri="{FF2B5EF4-FFF2-40B4-BE49-F238E27FC236}">
              <a16:creationId xmlns="" xmlns:a16="http://schemas.microsoft.com/office/drawing/2014/main" id="{00000000-0008-0000-0200-00004F000000}"/>
            </a:ext>
          </a:extLst>
        </xdr:cNvPr>
        <xdr:cNvSpPr txBox="1">
          <a:spLocks noChangeArrowheads="1"/>
        </xdr:cNvSpPr>
      </xdr:nvSpPr>
      <xdr:spPr bwMode="auto">
        <a:xfrm>
          <a:off x="6903720" y="9915144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0658" name="Text Box 1">
          <a:extLst>
            <a:ext uri="{FF2B5EF4-FFF2-40B4-BE49-F238E27FC236}">
              <a16:creationId xmlns="" xmlns:a16="http://schemas.microsoft.com/office/drawing/2014/main" id="{00000000-0008-0000-0200-000050000000}"/>
            </a:ext>
          </a:extLst>
        </xdr:cNvPr>
        <xdr:cNvSpPr txBox="1">
          <a:spLocks noChangeArrowheads="1"/>
        </xdr:cNvSpPr>
      </xdr:nvSpPr>
      <xdr:spPr bwMode="auto">
        <a:xfrm>
          <a:off x="6903720" y="9915144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0659" name="Text Box 4">
          <a:extLst>
            <a:ext uri="{FF2B5EF4-FFF2-40B4-BE49-F238E27FC236}">
              <a16:creationId xmlns="" xmlns:a16="http://schemas.microsoft.com/office/drawing/2014/main" id="{00000000-0008-0000-0200-000051000000}"/>
            </a:ext>
          </a:extLst>
        </xdr:cNvPr>
        <xdr:cNvSpPr txBox="1">
          <a:spLocks noChangeArrowheads="1"/>
        </xdr:cNvSpPr>
      </xdr:nvSpPr>
      <xdr:spPr bwMode="auto">
        <a:xfrm>
          <a:off x="6903720" y="9915144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0660" name="Text Box 1">
          <a:extLst>
            <a:ext uri="{FF2B5EF4-FFF2-40B4-BE49-F238E27FC236}">
              <a16:creationId xmlns="" xmlns:a16="http://schemas.microsoft.com/office/drawing/2014/main" id="{00000000-0008-0000-0200-000052000000}"/>
            </a:ext>
          </a:extLst>
        </xdr:cNvPr>
        <xdr:cNvSpPr txBox="1">
          <a:spLocks noChangeArrowheads="1"/>
        </xdr:cNvSpPr>
      </xdr:nvSpPr>
      <xdr:spPr bwMode="auto">
        <a:xfrm>
          <a:off x="6903720" y="9915144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0661" name="Text Box 4">
          <a:extLst>
            <a:ext uri="{FF2B5EF4-FFF2-40B4-BE49-F238E27FC236}">
              <a16:creationId xmlns="" xmlns:a16="http://schemas.microsoft.com/office/drawing/2014/main" id="{00000000-0008-0000-0200-000053000000}"/>
            </a:ext>
          </a:extLst>
        </xdr:cNvPr>
        <xdr:cNvSpPr txBox="1">
          <a:spLocks noChangeArrowheads="1"/>
        </xdr:cNvSpPr>
      </xdr:nvSpPr>
      <xdr:spPr bwMode="auto">
        <a:xfrm>
          <a:off x="6903720" y="9915144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0662" name="Text Box 1">
          <a:extLst>
            <a:ext uri="{FF2B5EF4-FFF2-40B4-BE49-F238E27FC236}">
              <a16:creationId xmlns="" xmlns:a16="http://schemas.microsoft.com/office/drawing/2014/main" id="{00000000-0008-0000-0200-000054000000}"/>
            </a:ext>
          </a:extLst>
        </xdr:cNvPr>
        <xdr:cNvSpPr txBox="1">
          <a:spLocks noChangeArrowheads="1"/>
        </xdr:cNvSpPr>
      </xdr:nvSpPr>
      <xdr:spPr bwMode="auto">
        <a:xfrm>
          <a:off x="6903720" y="9915144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0663" name="Text Box 2">
          <a:extLst>
            <a:ext uri="{FF2B5EF4-FFF2-40B4-BE49-F238E27FC236}">
              <a16:creationId xmlns="" xmlns:a16="http://schemas.microsoft.com/office/drawing/2014/main" id="{00000000-0008-0000-0200-000055000000}"/>
            </a:ext>
          </a:extLst>
        </xdr:cNvPr>
        <xdr:cNvSpPr txBox="1">
          <a:spLocks noChangeArrowheads="1"/>
        </xdr:cNvSpPr>
      </xdr:nvSpPr>
      <xdr:spPr bwMode="auto">
        <a:xfrm>
          <a:off x="6903720" y="9915144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0664" name="Text Box 1">
          <a:extLst>
            <a:ext uri="{FF2B5EF4-FFF2-40B4-BE49-F238E27FC236}">
              <a16:creationId xmlns="" xmlns:a16="http://schemas.microsoft.com/office/drawing/2014/main" id="{00000000-0008-0000-0200-000056000000}"/>
            </a:ext>
          </a:extLst>
        </xdr:cNvPr>
        <xdr:cNvSpPr txBox="1">
          <a:spLocks noChangeArrowheads="1"/>
        </xdr:cNvSpPr>
      </xdr:nvSpPr>
      <xdr:spPr bwMode="auto">
        <a:xfrm>
          <a:off x="6903720" y="9915144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0665" name="Text Box 2">
          <a:extLst>
            <a:ext uri="{FF2B5EF4-FFF2-40B4-BE49-F238E27FC236}">
              <a16:creationId xmlns="" xmlns:a16="http://schemas.microsoft.com/office/drawing/2014/main" id="{00000000-0008-0000-0200-000057000000}"/>
            </a:ext>
          </a:extLst>
        </xdr:cNvPr>
        <xdr:cNvSpPr txBox="1">
          <a:spLocks noChangeArrowheads="1"/>
        </xdr:cNvSpPr>
      </xdr:nvSpPr>
      <xdr:spPr bwMode="auto">
        <a:xfrm>
          <a:off x="6903720" y="99151440"/>
          <a:ext cx="80961" cy="378181"/>
        </a:xfrm>
        <a:prstGeom prst="rect">
          <a:avLst/>
        </a:prstGeom>
        <a:noFill/>
        <a:ln w="9525">
          <a:noFill/>
          <a:miter lim="800000"/>
          <a:headEnd/>
          <a:tailEnd/>
        </a:ln>
      </xdr:spPr>
    </xdr:sp>
    <xdr:clientData/>
  </xdr:oneCellAnchor>
  <xdr:oneCellAnchor>
    <xdr:from>
      <xdr:col>13</xdr:col>
      <xdr:colOff>1219200</xdr:colOff>
      <xdr:row>2</xdr:row>
      <xdr:rowOff>0</xdr:rowOff>
    </xdr:from>
    <xdr:ext cx="86792" cy="302552"/>
    <xdr:sp macro="" textlink="">
      <xdr:nvSpPr>
        <xdr:cNvPr id="10666" name="Text Box 1">
          <a:extLst>
            <a:ext uri="{FF2B5EF4-FFF2-40B4-BE49-F238E27FC236}">
              <a16:creationId xmlns="" xmlns:a16="http://schemas.microsoft.com/office/drawing/2014/main" id="{00000000-0008-0000-0200-0000D0010000}"/>
            </a:ext>
          </a:extLst>
        </xdr:cNvPr>
        <xdr:cNvSpPr txBox="1">
          <a:spLocks noChangeArrowheads="1"/>
        </xdr:cNvSpPr>
      </xdr:nvSpPr>
      <xdr:spPr bwMode="auto">
        <a:xfrm>
          <a:off x="6903720" y="99761040"/>
          <a:ext cx="86792" cy="302552"/>
        </a:xfrm>
        <a:prstGeom prst="rect">
          <a:avLst/>
        </a:prstGeom>
        <a:noFill/>
        <a:ln w="9525">
          <a:noFill/>
          <a:miter lim="800000"/>
          <a:headEnd/>
          <a:tailEnd/>
        </a:ln>
      </xdr:spPr>
    </xdr:sp>
    <xdr:clientData/>
  </xdr:oneCellAnchor>
  <xdr:oneCellAnchor>
    <xdr:from>
      <xdr:col>14</xdr:col>
      <xdr:colOff>0</xdr:colOff>
      <xdr:row>2</xdr:row>
      <xdr:rowOff>0</xdr:rowOff>
    </xdr:from>
    <xdr:ext cx="90486" cy="302552"/>
    <xdr:sp macro="" textlink="">
      <xdr:nvSpPr>
        <xdr:cNvPr id="10667" name="Text Box 1">
          <a:extLst>
            <a:ext uri="{FF2B5EF4-FFF2-40B4-BE49-F238E27FC236}">
              <a16:creationId xmlns="" xmlns:a16="http://schemas.microsoft.com/office/drawing/2014/main" id="{00000000-0008-0000-0200-0000F8010000}"/>
            </a:ext>
          </a:extLst>
        </xdr:cNvPr>
        <xdr:cNvSpPr txBox="1">
          <a:spLocks noChangeArrowheads="1"/>
        </xdr:cNvSpPr>
      </xdr:nvSpPr>
      <xdr:spPr bwMode="auto">
        <a:xfrm>
          <a:off x="6903720" y="99761040"/>
          <a:ext cx="90486" cy="302552"/>
        </a:xfrm>
        <a:prstGeom prst="rect">
          <a:avLst/>
        </a:prstGeom>
        <a:noFill/>
        <a:ln w="9525">
          <a:noFill/>
          <a:miter lim="800000"/>
          <a:headEnd/>
          <a:tailEnd/>
        </a:ln>
      </xdr:spPr>
    </xdr:sp>
    <xdr:clientData/>
  </xdr:oneCellAnchor>
  <xdr:oneCellAnchor>
    <xdr:from>
      <xdr:col>13</xdr:col>
      <xdr:colOff>1219200</xdr:colOff>
      <xdr:row>2</xdr:row>
      <xdr:rowOff>0</xdr:rowOff>
    </xdr:from>
    <xdr:ext cx="59602" cy="291325"/>
    <xdr:sp macro="" textlink="">
      <xdr:nvSpPr>
        <xdr:cNvPr id="10668" name="Text Box 1">
          <a:extLst>
            <a:ext uri="{FF2B5EF4-FFF2-40B4-BE49-F238E27FC236}">
              <a16:creationId xmlns="" xmlns:a16="http://schemas.microsoft.com/office/drawing/2014/main" id="{00000000-0008-0000-0200-000007020000}"/>
            </a:ext>
          </a:extLst>
        </xdr:cNvPr>
        <xdr:cNvSpPr txBox="1">
          <a:spLocks noChangeArrowheads="1"/>
        </xdr:cNvSpPr>
      </xdr:nvSpPr>
      <xdr:spPr bwMode="auto">
        <a:xfrm>
          <a:off x="6903720" y="99761040"/>
          <a:ext cx="59602" cy="291325"/>
        </a:xfrm>
        <a:prstGeom prst="rect">
          <a:avLst/>
        </a:prstGeom>
        <a:noFill/>
        <a:ln w="9525">
          <a:noFill/>
          <a:miter lim="800000"/>
          <a:headEnd/>
          <a:tailEnd/>
        </a:ln>
      </xdr:spPr>
    </xdr:sp>
    <xdr:clientData/>
  </xdr:oneCellAnchor>
  <xdr:oneCellAnchor>
    <xdr:from>
      <xdr:col>13</xdr:col>
      <xdr:colOff>1219200</xdr:colOff>
      <xdr:row>2</xdr:row>
      <xdr:rowOff>0</xdr:rowOff>
    </xdr:from>
    <xdr:ext cx="88177" cy="289703"/>
    <xdr:sp macro="" textlink="">
      <xdr:nvSpPr>
        <xdr:cNvPr id="10669" name="Text Box 1">
          <a:extLst>
            <a:ext uri="{FF2B5EF4-FFF2-40B4-BE49-F238E27FC236}">
              <a16:creationId xmlns="" xmlns:a16="http://schemas.microsoft.com/office/drawing/2014/main" id="{00000000-0008-0000-0200-000011020000}"/>
            </a:ext>
          </a:extLst>
        </xdr:cNvPr>
        <xdr:cNvSpPr txBox="1">
          <a:spLocks noChangeArrowheads="1"/>
        </xdr:cNvSpPr>
      </xdr:nvSpPr>
      <xdr:spPr bwMode="auto">
        <a:xfrm>
          <a:off x="6903720" y="99761040"/>
          <a:ext cx="88177" cy="289703"/>
        </a:xfrm>
        <a:prstGeom prst="rect">
          <a:avLst/>
        </a:prstGeom>
        <a:noFill/>
        <a:ln w="9525">
          <a:noFill/>
          <a:miter lim="800000"/>
          <a:headEnd/>
          <a:tailEnd/>
        </a:ln>
      </xdr:spPr>
    </xdr:sp>
    <xdr:clientData/>
  </xdr:oneCellAnchor>
  <xdr:oneCellAnchor>
    <xdr:from>
      <xdr:col>13</xdr:col>
      <xdr:colOff>1219200</xdr:colOff>
      <xdr:row>2</xdr:row>
      <xdr:rowOff>0</xdr:rowOff>
    </xdr:from>
    <xdr:ext cx="88177" cy="289703"/>
    <xdr:sp macro="" textlink="">
      <xdr:nvSpPr>
        <xdr:cNvPr id="10670" name="Text Box 1">
          <a:extLst>
            <a:ext uri="{FF2B5EF4-FFF2-40B4-BE49-F238E27FC236}">
              <a16:creationId xmlns="" xmlns:a16="http://schemas.microsoft.com/office/drawing/2014/main" id="{00000000-0008-0000-0200-000019020000}"/>
            </a:ext>
          </a:extLst>
        </xdr:cNvPr>
        <xdr:cNvSpPr txBox="1">
          <a:spLocks noChangeArrowheads="1"/>
        </xdr:cNvSpPr>
      </xdr:nvSpPr>
      <xdr:spPr bwMode="auto">
        <a:xfrm>
          <a:off x="6903720" y="99761040"/>
          <a:ext cx="88177" cy="289703"/>
        </a:xfrm>
        <a:prstGeom prst="rect">
          <a:avLst/>
        </a:prstGeom>
        <a:noFill/>
        <a:ln w="9525">
          <a:noFill/>
          <a:miter lim="800000"/>
          <a:headEnd/>
          <a:tailEnd/>
        </a:ln>
      </xdr:spPr>
    </xdr:sp>
    <xdr:clientData/>
  </xdr:oneCellAnchor>
  <xdr:oneCellAnchor>
    <xdr:from>
      <xdr:col>13</xdr:col>
      <xdr:colOff>1219200</xdr:colOff>
      <xdr:row>2</xdr:row>
      <xdr:rowOff>0</xdr:rowOff>
    </xdr:from>
    <xdr:ext cx="88177" cy="289208"/>
    <xdr:sp macro="" textlink="">
      <xdr:nvSpPr>
        <xdr:cNvPr id="10671" name="Text Box 1">
          <a:extLst>
            <a:ext uri="{FF2B5EF4-FFF2-40B4-BE49-F238E27FC236}">
              <a16:creationId xmlns="" xmlns:a16="http://schemas.microsoft.com/office/drawing/2014/main" id="{00000000-0008-0000-0200-000022020000}"/>
            </a:ext>
          </a:extLst>
        </xdr:cNvPr>
        <xdr:cNvSpPr txBox="1">
          <a:spLocks noChangeArrowheads="1"/>
        </xdr:cNvSpPr>
      </xdr:nvSpPr>
      <xdr:spPr bwMode="auto">
        <a:xfrm>
          <a:off x="6903720" y="99761040"/>
          <a:ext cx="88177" cy="289208"/>
        </a:xfrm>
        <a:prstGeom prst="rect">
          <a:avLst/>
        </a:prstGeom>
        <a:noFill/>
        <a:ln w="9525">
          <a:noFill/>
          <a:miter lim="800000"/>
          <a:headEnd/>
          <a:tailEnd/>
        </a:ln>
      </xdr:spPr>
    </xdr:sp>
    <xdr:clientData/>
  </xdr:oneCellAnchor>
  <xdr:oneCellAnchor>
    <xdr:from>
      <xdr:col>13</xdr:col>
      <xdr:colOff>1219200</xdr:colOff>
      <xdr:row>2</xdr:row>
      <xdr:rowOff>0</xdr:rowOff>
    </xdr:from>
    <xdr:ext cx="88177" cy="289703"/>
    <xdr:sp macro="" textlink="">
      <xdr:nvSpPr>
        <xdr:cNvPr id="10672" name="Text Box 1">
          <a:extLst>
            <a:ext uri="{FF2B5EF4-FFF2-40B4-BE49-F238E27FC236}">
              <a16:creationId xmlns="" xmlns:a16="http://schemas.microsoft.com/office/drawing/2014/main" id="{00000000-0008-0000-0200-000027020000}"/>
            </a:ext>
          </a:extLst>
        </xdr:cNvPr>
        <xdr:cNvSpPr txBox="1">
          <a:spLocks noChangeArrowheads="1"/>
        </xdr:cNvSpPr>
      </xdr:nvSpPr>
      <xdr:spPr bwMode="auto">
        <a:xfrm>
          <a:off x="6903720" y="99761040"/>
          <a:ext cx="88177" cy="289703"/>
        </a:xfrm>
        <a:prstGeom prst="rect">
          <a:avLst/>
        </a:prstGeom>
        <a:noFill/>
        <a:ln w="9525">
          <a:noFill/>
          <a:miter lim="800000"/>
          <a:headEnd/>
          <a:tailEnd/>
        </a:ln>
      </xdr:spPr>
    </xdr:sp>
    <xdr:clientData/>
  </xdr:oneCellAnchor>
  <xdr:oneCellAnchor>
    <xdr:from>
      <xdr:col>14</xdr:col>
      <xdr:colOff>0</xdr:colOff>
      <xdr:row>2</xdr:row>
      <xdr:rowOff>0</xdr:rowOff>
    </xdr:from>
    <xdr:ext cx="61911" cy="291325"/>
    <xdr:sp macro="" textlink="">
      <xdr:nvSpPr>
        <xdr:cNvPr id="10673" name="Text Box 1">
          <a:extLst>
            <a:ext uri="{FF2B5EF4-FFF2-40B4-BE49-F238E27FC236}">
              <a16:creationId xmlns="" xmlns:a16="http://schemas.microsoft.com/office/drawing/2014/main" id="{00000000-0008-0000-0200-000032020000}"/>
            </a:ext>
          </a:extLst>
        </xdr:cNvPr>
        <xdr:cNvSpPr txBox="1">
          <a:spLocks noChangeArrowheads="1"/>
        </xdr:cNvSpPr>
      </xdr:nvSpPr>
      <xdr:spPr bwMode="auto">
        <a:xfrm>
          <a:off x="6903720" y="99761040"/>
          <a:ext cx="61911" cy="291325"/>
        </a:xfrm>
        <a:prstGeom prst="rect">
          <a:avLst/>
        </a:prstGeom>
        <a:noFill/>
        <a:ln w="9525">
          <a:noFill/>
          <a:miter lim="800000"/>
          <a:headEnd/>
          <a:tailEnd/>
        </a:ln>
      </xdr:spPr>
    </xdr:sp>
    <xdr:clientData/>
  </xdr:oneCellAnchor>
  <xdr:oneCellAnchor>
    <xdr:from>
      <xdr:col>14</xdr:col>
      <xdr:colOff>0</xdr:colOff>
      <xdr:row>2</xdr:row>
      <xdr:rowOff>0</xdr:rowOff>
    </xdr:from>
    <xdr:ext cx="90486" cy="289703"/>
    <xdr:sp macro="" textlink="">
      <xdr:nvSpPr>
        <xdr:cNvPr id="10674" name="Text Box 1">
          <a:extLst>
            <a:ext uri="{FF2B5EF4-FFF2-40B4-BE49-F238E27FC236}">
              <a16:creationId xmlns="" xmlns:a16="http://schemas.microsoft.com/office/drawing/2014/main" id="{00000000-0008-0000-0200-00003C020000}"/>
            </a:ext>
          </a:extLst>
        </xdr:cNvPr>
        <xdr:cNvSpPr txBox="1">
          <a:spLocks noChangeArrowheads="1"/>
        </xdr:cNvSpPr>
      </xdr:nvSpPr>
      <xdr:spPr bwMode="auto">
        <a:xfrm>
          <a:off x="6903720" y="99761040"/>
          <a:ext cx="90486" cy="289703"/>
        </a:xfrm>
        <a:prstGeom prst="rect">
          <a:avLst/>
        </a:prstGeom>
        <a:noFill/>
        <a:ln w="9525">
          <a:noFill/>
          <a:miter lim="800000"/>
          <a:headEnd/>
          <a:tailEnd/>
        </a:ln>
      </xdr:spPr>
    </xdr:sp>
    <xdr:clientData/>
  </xdr:oneCellAnchor>
  <xdr:oneCellAnchor>
    <xdr:from>
      <xdr:col>14</xdr:col>
      <xdr:colOff>0</xdr:colOff>
      <xdr:row>2</xdr:row>
      <xdr:rowOff>0</xdr:rowOff>
    </xdr:from>
    <xdr:ext cx="90486" cy="289703"/>
    <xdr:sp macro="" textlink="">
      <xdr:nvSpPr>
        <xdr:cNvPr id="10675" name="Text Box 1">
          <a:extLst>
            <a:ext uri="{FF2B5EF4-FFF2-40B4-BE49-F238E27FC236}">
              <a16:creationId xmlns="" xmlns:a16="http://schemas.microsoft.com/office/drawing/2014/main" id="{00000000-0008-0000-0200-000044020000}"/>
            </a:ext>
          </a:extLst>
        </xdr:cNvPr>
        <xdr:cNvSpPr txBox="1">
          <a:spLocks noChangeArrowheads="1"/>
        </xdr:cNvSpPr>
      </xdr:nvSpPr>
      <xdr:spPr bwMode="auto">
        <a:xfrm>
          <a:off x="6903720" y="99761040"/>
          <a:ext cx="90486" cy="289703"/>
        </a:xfrm>
        <a:prstGeom prst="rect">
          <a:avLst/>
        </a:prstGeom>
        <a:noFill/>
        <a:ln w="9525">
          <a:noFill/>
          <a:miter lim="800000"/>
          <a:headEnd/>
          <a:tailEnd/>
        </a:ln>
      </xdr:spPr>
    </xdr:sp>
    <xdr:clientData/>
  </xdr:oneCellAnchor>
  <xdr:oneCellAnchor>
    <xdr:from>
      <xdr:col>14</xdr:col>
      <xdr:colOff>0</xdr:colOff>
      <xdr:row>2</xdr:row>
      <xdr:rowOff>0</xdr:rowOff>
    </xdr:from>
    <xdr:ext cx="90486" cy="289208"/>
    <xdr:sp macro="" textlink="">
      <xdr:nvSpPr>
        <xdr:cNvPr id="10676" name="Text Box 1">
          <a:extLst>
            <a:ext uri="{FF2B5EF4-FFF2-40B4-BE49-F238E27FC236}">
              <a16:creationId xmlns="" xmlns:a16="http://schemas.microsoft.com/office/drawing/2014/main" id="{00000000-0008-0000-0200-00004D020000}"/>
            </a:ext>
          </a:extLst>
        </xdr:cNvPr>
        <xdr:cNvSpPr txBox="1">
          <a:spLocks noChangeArrowheads="1"/>
        </xdr:cNvSpPr>
      </xdr:nvSpPr>
      <xdr:spPr bwMode="auto">
        <a:xfrm>
          <a:off x="6903720" y="99761040"/>
          <a:ext cx="90486" cy="289208"/>
        </a:xfrm>
        <a:prstGeom prst="rect">
          <a:avLst/>
        </a:prstGeom>
        <a:noFill/>
        <a:ln w="9525">
          <a:noFill/>
          <a:miter lim="800000"/>
          <a:headEnd/>
          <a:tailEnd/>
        </a:ln>
      </xdr:spPr>
    </xdr:sp>
    <xdr:clientData/>
  </xdr:oneCellAnchor>
  <xdr:oneCellAnchor>
    <xdr:from>
      <xdr:col>14</xdr:col>
      <xdr:colOff>0</xdr:colOff>
      <xdr:row>2</xdr:row>
      <xdr:rowOff>0</xdr:rowOff>
    </xdr:from>
    <xdr:ext cx="90486" cy="289703"/>
    <xdr:sp macro="" textlink="">
      <xdr:nvSpPr>
        <xdr:cNvPr id="10677" name="Text Box 1">
          <a:extLst>
            <a:ext uri="{FF2B5EF4-FFF2-40B4-BE49-F238E27FC236}">
              <a16:creationId xmlns="" xmlns:a16="http://schemas.microsoft.com/office/drawing/2014/main" id="{00000000-0008-0000-0200-000052020000}"/>
            </a:ext>
          </a:extLst>
        </xdr:cNvPr>
        <xdr:cNvSpPr txBox="1">
          <a:spLocks noChangeArrowheads="1"/>
        </xdr:cNvSpPr>
      </xdr:nvSpPr>
      <xdr:spPr bwMode="auto">
        <a:xfrm>
          <a:off x="6903720" y="99761040"/>
          <a:ext cx="90486" cy="289703"/>
        </a:xfrm>
        <a:prstGeom prst="rect">
          <a:avLst/>
        </a:prstGeom>
        <a:noFill/>
        <a:ln w="9525">
          <a:noFill/>
          <a:miter lim="800000"/>
          <a:headEnd/>
          <a:tailEnd/>
        </a:ln>
      </xdr:spPr>
    </xdr:sp>
    <xdr:clientData/>
  </xdr:oneCellAnchor>
  <xdr:oneCellAnchor>
    <xdr:from>
      <xdr:col>13</xdr:col>
      <xdr:colOff>1219200</xdr:colOff>
      <xdr:row>15</xdr:row>
      <xdr:rowOff>0</xdr:rowOff>
    </xdr:from>
    <xdr:ext cx="58217" cy="319967"/>
    <xdr:sp macro="" textlink="">
      <xdr:nvSpPr>
        <xdr:cNvPr id="10678" name="Text Box 1">
          <a:extLst>
            <a:ext uri="{FF2B5EF4-FFF2-40B4-BE49-F238E27FC236}">
              <a16:creationId xmlns="" xmlns:a16="http://schemas.microsoft.com/office/drawing/2014/main" id="{00000000-0008-0000-0200-0000B5010000}"/>
            </a:ext>
          </a:extLst>
        </xdr:cNvPr>
        <xdr:cNvSpPr txBox="1">
          <a:spLocks noChangeArrowheads="1"/>
        </xdr:cNvSpPr>
      </xdr:nvSpPr>
      <xdr:spPr bwMode="auto">
        <a:xfrm>
          <a:off x="6903720" y="109819440"/>
          <a:ext cx="58217" cy="319967"/>
        </a:xfrm>
        <a:prstGeom prst="rect">
          <a:avLst/>
        </a:prstGeom>
        <a:noFill/>
        <a:ln w="9525">
          <a:noFill/>
          <a:miter lim="800000"/>
          <a:headEnd/>
          <a:tailEnd/>
        </a:ln>
      </xdr:spPr>
    </xdr:sp>
    <xdr:clientData/>
  </xdr:oneCellAnchor>
  <xdr:oneCellAnchor>
    <xdr:from>
      <xdr:col>13</xdr:col>
      <xdr:colOff>1219200</xdr:colOff>
      <xdr:row>15</xdr:row>
      <xdr:rowOff>0</xdr:rowOff>
    </xdr:from>
    <xdr:ext cx="58217" cy="319967"/>
    <xdr:sp macro="" textlink="">
      <xdr:nvSpPr>
        <xdr:cNvPr id="10679" name="Text Box 4">
          <a:extLst>
            <a:ext uri="{FF2B5EF4-FFF2-40B4-BE49-F238E27FC236}">
              <a16:creationId xmlns="" xmlns:a16="http://schemas.microsoft.com/office/drawing/2014/main" id="{00000000-0008-0000-0200-0000B6010000}"/>
            </a:ext>
          </a:extLst>
        </xdr:cNvPr>
        <xdr:cNvSpPr txBox="1">
          <a:spLocks noChangeArrowheads="1"/>
        </xdr:cNvSpPr>
      </xdr:nvSpPr>
      <xdr:spPr bwMode="auto">
        <a:xfrm>
          <a:off x="6903720" y="109819440"/>
          <a:ext cx="58217" cy="319967"/>
        </a:xfrm>
        <a:prstGeom prst="rect">
          <a:avLst/>
        </a:prstGeom>
        <a:noFill/>
        <a:ln w="9525">
          <a:noFill/>
          <a:miter lim="800000"/>
          <a:headEnd/>
          <a:tailEnd/>
        </a:ln>
      </xdr:spPr>
    </xdr:sp>
    <xdr:clientData/>
  </xdr:oneCellAnchor>
  <xdr:oneCellAnchor>
    <xdr:from>
      <xdr:col>13</xdr:col>
      <xdr:colOff>1219200</xdr:colOff>
      <xdr:row>15</xdr:row>
      <xdr:rowOff>0</xdr:rowOff>
    </xdr:from>
    <xdr:ext cx="58217" cy="313613"/>
    <xdr:sp macro="" textlink="">
      <xdr:nvSpPr>
        <xdr:cNvPr id="10680" name="Text Box 1">
          <a:extLst>
            <a:ext uri="{FF2B5EF4-FFF2-40B4-BE49-F238E27FC236}">
              <a16:creationId xmlns="" xmlns:a16="http://schemas.microsoft.com/office/drawing/2014/main" id="{00000000-0008-0000-0200-0000B7010000}"/>
            </a:ext>
          </a:extLst>
        </xdr:cNvPr>
        <xdr:cNvSpPr txBox="1">
          <a:spLocks noChangeArrowheads="1"/>
        </xdr:cNvSpPr>
      </xdr:nvSpPr>
      <xdr:spPr bwMode="auto">
        <a:xfrm>
          <a:off x="6903720" y="109819440"/>
          <a:ext cx="58217" cy="313613"/>
        </a:xfrm>
        <a:prstGeom prst="rect">
          <a:avLst/>
        </a:prstGeom>
        <a:noFill/>
        <a:ln w="9525">
          <a:noFill/>
          <a:miter lim="800000"/>
          <a:headEnd/>
          <a:tailEnd/>
        </a:ln>
      </xdr:spPr>
    </xdr:sp>
    <xdr:clientData/>
  </xdr:oneCellAnchor>
  <xdr:oneCellAnchor>
    <xdr:from>
      <xdr:col>13</xdr:col>
      <xdr:colOff>1219200</xdr:colOff>
      <xdr:row>15</xdr:row>
      <xdr:rowOff>0</xdr:rowOff>
    </xdr:from>
    <xdr:ext cx="58217" cy="329492"/>
    <xdr:sp macro="" textlink="">
      <xdr:nvSpPr>
        <xdr:cNvPr id="10681" name="Text Box 4">
          <a:extLst>
            <a:ext uri="{FF2B5EF4-FFF2-40B4-BE49-F238E27FC236}">
              <a16:creationId xmlns="" xmlns:a16="http://schemas.microsoft.com/office/drawing/2014/main" id="{00000000-0008-0000-0200-0000B8010000}"/>
            </a:ext>
          </a:extLst>
        </xdr:cNvPr>
        <xdr:cNvSpPr txBox="1">
          <a:spLocks noChangeArrowheads="1"/>
        </xdr:cNvSpPr>
      </xdr:nvSpPr>
      <xdr:spPr bwMode="auto">
        <a:xfrm>
          <a:off x="6903720" y="109819440"/>
          <a:ext cx="58217" cy="329492"/>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48542"/>
    <xdr:sp macro="" textlink="">
      <xdr:nvSpPr>
        <xdr:cNvPr id="10682" name="Text Box 1">
          <a:extLst>
            <a:ext uri="{FF2B5EF4-FFF2-40B4-BE49-F238E27FC236}">
              <a16:creationId xmlns="" xmlns:a16="http://schemas.microsoft.com/office/drawing/2014/main" id="{00000000-0008-0000-0200-0000B9010000}"/>
            </a:ext>
          </a:extLst>
        </xdr:cNvPr>
        <xdr:cNvSpPr txBox="1">
          <a:spLocks noChangeArrowheads="1"/>
        </xdr:cNvSpPr>
      </xdr:nvSpPr>
      <xdr:spPr bwMode="auto">
        <a:xfrm>
          <a:off x="6903720" y="109819440"/>
          <a:ext cx="77267" cy="348542"/>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48542"/>
    <xdr:sp macro="" textlink="">
      <xdr:nvSpPr>
        <xdr:cNvPr id="10683" name="Text Box 2">
          <a:extLst>
            <a:ext uri="{FF2B5EF4-FFF2-40B4-BE49-F238E27FC236}">
              <a16:creationId xmlns="" xmlns:a16="http://schemas.microsoft.com/office/drawing/2014/main" id="{00000000-0008-0000-0200-0000BA010000}"/>
            </a:ext>
          </a:extLst>
        </xdr:cNvPr>
        <xdr:cNvSpPr txBox="1">
          <a:spLocks noChangeArrowheads="1"/>
        </xdr:cNvSpPr>
      </xdr:nvSpPr>
      <xdr:spPr bwMode="auto">
        <a:xfrm>
          <a:off x="6903720" y="109819440"/>
          <a:ext cx="77267" cy="348542"/>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48542"/>
    <xdr:sp macro="" textlink="">
      <xdr:nvSpPr>
        <xdr:cNvPr id="10684" name="Text Box 1">
          <a:extLst>
            <a:ext uri="{FF2B5EF4-FFF2-40B4-BE49-F238E27FC236}">
              <a16:creationId xmlns="" xmlns:a16="http://schemas.microsoft.com/office/drawing/2014/main" id="{00000000-0008-0000-0200-0000BB010000}"/>
            </a:ext>
          </a:extLst>
        </xdr:cNvPr>
        <xdr:cNvSpPr txBox="1">
          <a:spLocks noChangeArrowheads="1"/>
        </xdr:cNvSpPr>
      </xdr:nvSpPr>
      <xdr:spPr bwMode="auto">
        <a:xfrm>
          <a:off x="6903720" y="109819440"/>
          <a:ext cx="77267" cy="348542"/>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48542"/>
    <xdr:sp macro="" textlink="">
      <xdr:nvSpPr>
        <xdr:cNvPr id="10685" name="Text Box 2">
          <a:extLst>
            <a:ext uri="{FF2B5EF4-FFF2-40B4-BE49-F238E27FC236}">
              <a16:creationId xmlns="" xmlns:a16="http://schemas.microsoft.com/office/drawing/2014/main" id="{00000000-0008-0000-0200-0000BC010000}"/>
            </a:ext>
          </a:extLst>
        </xdr:cNvPr>
        <xdr:cNvSpPr txBox="1">
          <a:spLocks noChangeArrowheads="1"/>
        </xdr:cNvSpPr>
      </xdr:nvSpPr>
      <xdr:spPr bwMode="auto">
        <a:xfrm>
          <a:off x="6903720" y="109819440"/>
          <a:ext cx="77267" cy="348542"/>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48542"/>
    <xdr:sp macro="" textlink="">
      <xdr:nvSpPr>
        <xdr:cNvPr id="10686" name="Text Box 1">
          <a:extLst>
            <a:ext uri="{FF2B5EF4-FFF2-40B4-BE49-F238E27FC236}">
              <a16:creationId xmlns="" xmlns:a16="http://schemas.microsoft.com/office/drawing/2014/main" id="{00000000-0008-0000-0200-0000BD010000}"/>
            </a:ext>
          </a:extLst>
        </xdr:cNvPr>
        <xdr:cNvSpPr txBox="1">
          <a:spLocks noChangeArrowheads="1"/>
        </xdr:cNvSpPr>
      </xdr:nvSpPr>
      <xdr:spPr bwMode="auto">
        <a:xfrm>
          <a:off x="6903720" y="109819440"/>
          <a:ext cx="77267" cy="348542"/>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48542"/>
    <xdr:sp macro="" textlink="">
      <xdr:nvSpPr>
        <xdr:cNvPr id="10687" name="Text Box 2">
          <a:extLst>
            <a:ext uri="{FF2B5EF4-FFF2-40B4-BE49-F238E27FC236}">
              <a16:creationId xmlns="" xmlns:a16="http://schemas.microsoft.com/office/drawing/2014/main" id="{00000000-0008-0000-0200-0000BE010000}"/>
            </a:ext>
          </a:extLst>
        </xdr:cNvPr>
        <xdr:cNvSpPr txBox="1">
          <a:spLocks noChangeArrowheads="1"/>
        </xdr:cNvSpPr>
      </xdr:nvSpPr>
      <xdr:spPr bwMode="auto">
        <a:xfrm>
          <a:off x="6903720" y="109819440"/>
          <a:ext cx="77267" cy="348542"/>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48542"/>
    <xdr:sp macro="" textlink="">
      <xdr:nvSpPr>
        <xdr:cNvPr id="10688" name="Text Box 1">
          <a:extLst>
            <a:ext uri="{FF2B5EF4-FFF2-40B4-BE49-F238E27FC236}">
              <a16:creationId xmlns="" xmlns:a16="http://schemas.microsoft.com/office/drawing/2014/main" id="{00000000-0008-0000-0200-0000BF010000}"/>
            </a:ext>
          </a:extLst>
        </xdr:cNvPr>
        <xdr:cNvSpPr txBox="1">
          <a:spLocks noChangeArrowheads="1"/>
        </xdr:cNvSpPr>
      </xdr:nvSpPr>
      <xdr:spPr bwMode="auto">
        <a:xfrm>
          <a:off x="6903720" y="109819440"/>
          <a:ext cx="77267" cy="348542"/>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48542"/>
    <xdr:sp macro="" textlink="">
      <xdr:nvSpPr>
        <xdr:cNvPr id="10689" name="Text Box 2">
          <a:extLst>
            <a:ext uri="{FF2B5EF4-FFF2-40B4-BE49-F238E27FC236}">
              <a16:creationId xmlns="" xmlns:a16="http://schemas.microsoft.com/office/drawing/2014/main" id="{00000000-0008-0000-0200-0000C0010000}"/>
            </a:ext>
          </a:extLst>
        </xdr:cNvPr>
        <xdr:cNvSpPr txBox="1">
          <a:spLocks noChangeArrowheads="1"/>
        </xdr:cNvSpPr>
      </xdr:nvSpPr>
      <xdr:spPr bwMode="auto">
        <a:xfrm>
          <a:off x="6903720" y="109819440"/>
          <a:ext cx="77267" cy="348542"/>
        </a:xfrm>
        <a:prstGeom prst="rect">
          <a:avLst/>
        </a:prstGeom>
        <a:noFill/>
        <a:ln w="9525">
          <a:noFill/>
          <a:miter lim="800000"/>
          <a:headEnd/>
          <a:tailEnd/>
        </a:ln>
      </xdr:spPr>
    </xdr:sp>
    <xdr:clientData/>
  </xdr:oneCellAnchor>
  <xdr:oneCellAnchor>
    <xdr:from>
      <xdr:col>13</xdr:col>
      <xdr:colOff>1219200</xdr:colOff>
      <xdr:row>15</xdr:row>
      <xdr:rowOff>0</xdr:rowOff>
    </xdr:from>
    <xdr:ext cx="58217" cy="366736"/>
    <xdr:sp macro="" textlink="">
      <xdr:nvSpPr>
        <xdr:cNvPr id="10690" name="Text Box 4">
          <a:extLst>
            <a:ext uri="{FF2B5EF4-FFF2-40B4-BE49-F238E27FC236}">
              <a16:creationId xmlns="" xmlns:a16="http://schemas.microsoft.com/office/drawing/2014/main" id="{00000000-0008-0000-0200-0000C1010000}"/>
            </a:ext>
          </a:extLst>
        </xdr:cNvPr>
        <xdr:cNvSpPr txBox="1">
          <a:spLocks noChangeArrowheads="1"/>
        </xdr:cNvSpPr>
      </xdr:nvSpPr>
      <xdr:spPr bwMode="auto">
        <a:xfrm>
          <a:off x="6903720" y="109819440"/>
          <a:ext cx="58217" cy="366736"/>
        </a:xfrm>
        <a:prstGeom prst="rect">
          <a:avLst/>
        </a:prstGeom>
        <a:noFill/>
        <a:ln w="9525">
          <a:noFill/>
          <a:miter lim="800000"/>
          <a:headEnd/>
          <a:tailEnd/>
        </a:ln>
      </xdr:spPr>
    </xdr:sp>
    <xdr:clientData/>
  </xdr:oneCellAnchor>
  <xdr:oneCellAnchor>
    <xdr:from>
      <xdr:col>13</xdr:col>
      <xdr:colOff>1219200</xdr:colOff>
      <xdr:row>15</xdr:row>
      <xdr:rowOff>0</xdr:rowOff>
    </xdr:from>
    <xdr:ext cx="58217" cy="357211"/>
    <xdr:sp macro="" textlink="">
      <xdr:nvSpPr>
        <xdr:cNvPr id="10691" name="Text Box 1">
          <a:extLst>
            <a:ext uri="{FF2B5EF4-FFF2-40B4-BE49-F238E27FC236}">
              <a16:creationId xmlns="" xmlns:a16="http://schemas.microsoft.com/office/drawing/2014/main" id="{00000000-0008-0000-0200-0000C2010000}"/>
            </a:ext>
          </a:extLst>
        </xdr:cNvPr>
        <xdr:cNvSpPr txBox="1">
          <a:spLocks noChangeArrowheads="1"/>
        </xdr:cNvSpPr>
      </xdr:nvSpPr>
      <xdr:spPr bwMode="auto">
        <a:xfrm>
          <a:off x="6903720" y="109819440"/>
          <a:ext cx="58217" cy="357211"/>
        </a:xfrm>
        <a:prstGeom prst="rect">
          <a:avLst/>
        </a:prstGeom>
        <a:noFill/>
        <a:ln w="9525">
          <a:noFill/>
          <a:miter lim="800000"/>
          <a:headEnd/>
          <a:tailEnd/>
        </a:ln>
      </xdr:spPr>
    </xdr:sp>
    <xdr:clientData/>
  </xdr:oneCellAnchor>
  <xdr:oneCellAnchor>
    <xdr:from>
      <xdr:col>13</xdr:col>
      <xdr:colOff>1219200</xdr:colOff>
      <xdr:row>15</xdr:row>
      <xdr:rowOff>0</xdr:rowOff>
    </xdr:from>
    <xdr:ext cx="58217" cy="376261"/>
    <xdr:sp macro="" textlink="">
      <xdr:nvSpPr>
        <xdr:cNvPr id="10692" name="Text Box 4">
          <a:extLst>
            <a:ext uri="{FF2B5EF4-FFF2-40B4-BE49-F238E27FC236}">
              <a16:creationId xmlns="" xmlns:a16="http://schemas.microsoft.com/office/drawing/2014/main" id="{00000000-0008-0000-0200-0000C3010000}"/>
            </a:ext>
          </a:extLst>
        </xdr:cNvPr>
        <xdr:cNvSpPr txBox="1">
          <a:spLocks noChangeArrowheads="1"/>
        </xdr:cNvSpPr>
      </xdr:nvSpPr>
      <xdr:spPr bwMode="auto">
        <a:xfrm>
          <a:off x="6903720" y="109819440"/>
          <a:ext cx="58217" cy="376261"/>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95311"/>
    <xdr:sp macro="" textlink="">
      <xdr:nvSpPr>
        <xdr:cNvPr id="10693" name="Text Box 1">
          <a:extLst>
            <a:ext uri="{FF2B5EF4-FFF2-40B4-BE49-F238E27FC236}">
              <a16:creationId xmlns="" xmlns:a16="http://schemas.microsoft.com/office/drawing/2014/main" id="{00000000-0008-0000-0200-0000C4010000}"/>
            </a:ext>
          </a:extLst>
        </xdr:cNvPr>
        <xdr:cNvSpPr txBox="1">
          <a:spLocks noChangeArrowheads="1"/>
        </xdr:cNvSpPr>
      </xdr:nvSpPr>
      <xdr:spPr bwMode="auto">
        <a:xfrm>
          <a:off x="6903720" y="109819440"/>
          <a:ext cx="77267" cy="395311"/>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95311"/>
    <xdr:sp macro="" textlink="">
      <xdr:nvSpPr>
        <xdr:cNvPr id="10694" name="Text Box 2">
          <a:extLst>
            <a:ext uri="{FF2B5EF4-FFF2-40B4-BE49-F238E27FC236}">
              <a16:creationId xmlns="" xmlns:a16="http://schemas.microsoft.com/office/drawing/2014/main" id="{00000000-0008-0000-0200-0000C5010000}"/>
            </a:ext>
          </a:extLst>
        </xdr:cNvPr>
        <xdr:cNvSpPr txBox="1">
          <a:spLocks noChangeArrowheads="1"/>
        </xdr:cNvSpPr>
      </xdr:nvSpPr>
      <xdr:spPr bwMode="auto">
        <a:xfrm>
          <a:off x="6903720" y="109819440"/>
          <a:ext cx="77267" cy="395311"/>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95311"/>
    <xdr:sp macro="" textlink="">
      <xdr:nvSpPr>
        <xdr:cNvPr id="10695" name="Text Box 1">
          <a:extLst>
            <a:ext uri="{FF2B5EF4-FFF2-40B4-BE49-F238E27FC236}">
              <a16:creationId xmlns="" xmlns:a16="http://schemas.microsoft.com/office/drawing/2014/main" id="{00000000-0008-0000-0200-0000C6010000}"/>
            </a:ext>
          </a:extLst>
        </xdr:cNvPr>
        <xdr:cNvSpPr txBox="1">
          <a:spLocks noChangeArrowheads="1"/>
        </xdr:cNvSpPr>
      </xdr:nvSpPr>
      <xdr:spPr bwMode="auto">
        <a:xfrm>
          <a:off x="6903720" y="109819440"/>
          <a:ext cx="77267" cy="395311"/>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95311"/>
    <xdr:sp macro="" textlink="">
      <xdr:nvSpPr>
        <xdr:cNvPr id="10696" name="Text Box 2">
          <a:extLst>
            <a:ext uri="{FF2B5EF4-FFF2-40B4-BE49-F238E27FC236}">
              <a16:creationId xmlns="" xmlns:a16="http://schemas.microsoft.com/office/drawing/2014/main" id="{00000000-0008-0000-0200-0000C7010000}"/>
            </a:ext>
          </a:extLst>
        </xdr:cNvPr>
        <xdr:cNvSpPr txBox="1">
          <a:spLocks noChangeArrowheads="1"/>
        </xdr:cNvSpPr>
      </xdr:nvSpPr>
      <xdr:spPr bwMode="auto">
        <a:xfrm>
          <a:off x="6903720" y="109819440"/>
          <a:ext cx="77267" cy="395311"/>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14361"/>
    <xdr:sp macro="" textlink="">
      <xdr:nvSpPr>
        <xdr:cNvPr id="10697" name="Text Box 1">
          <a:extLst>
            <a:ext uri="{FF2B5EF4-FFF2-40B4-BE49-F238E27FC236}">
              <a16:creationId xmlns="" xmlns:a16="http://schemas.microsoft.com/office/drawing/2014/main" id="{00000000-0008-0000-0200-0000C8010000}"/>
            </a:ext>
          </a:extLst>
        </xdr:cNvPr>
        <xdr:cNvSpPr txBox="1">
          <a:spLocks noChangeArrowheads="1"/>
        </xdr:cNvSpPr>
      </xdr:nvSpPr>
      <xdr:spPr bwMode="auto">
        <a:xfrm>
          <a:off x="6903720" y="109819440"/>
          <a:ext cx="58217" cy="414361"/>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14361"/>
    <xdr:sp macro="" textlink="">
      <xdr:nvSpPr>
        <xdr:cNvPr id="10698" name="Text Box 4">
          <a:extLst>
            <a:ext uri="{FF2B5EF4-FFF2-40B4-BE49-F238E27FC236}">
              <a16:creationId xmlns="" xmlns:a16="http://schemas.microsoft.com/office/drawing/2014/main" id="{00000000-0008-0000-0200-0000C9010000}"/>
            </a:ext>
          </a:extLst>
        </xdr:cNvPr>
        <xdr:cNvSpPr txBox="1">
          <a:spLocks noChangeArrowheads="1"/>
        </xdr:cNvSpPr>
      </xdr:nvSpPr>
      <xdr:spPr bwMode="auto">
        <a:xfrm>
          <a:off x="6903720" y="109819440"/>
          <a:ext cx="58217" cy="414361"/>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04836"/>
    <xdr:sp macro="" textlink="">
      <xdr:nvSpPr>
        <xdr:cNvPr id="10699" name="Text Box 1">
          <a:extLst>
            <a:ext uri="{FF2B5EF4-FFF2-40B4-BE49-F238E27FC236}">
              <a16:creationId xmlns="" xmlns:a16="http://schemas.microsoft.com/office/drawing/2014/main" id="{00000000-0008-0000-0200-0000CA010000}"/>
            </a:ext>
          </a:extLst>
        </xdr:cNvPr>
        <xdr:cNvSpPr txBox="1">
          <a:spLocks noChangeArrowheads="1"/>
        </xdr:cNvSpPr>
      </xdr:nvSpPr>
      <xdr:spPr bwMode="auto">
        <a:xfrm>
          <a:off x="6903720" y="109819440"/>
          <a:ext cx="58217" cy="404836"/>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23886"/>
    <xdr:sp macro="" textlink="">
      <xdr:nvSpPr>
        <xdr:cNvPr id="10700" name="Text Box 4">
          <a:extLst>
            <a:ext uri="{FF2B5EF4-FFF2-40B4-BE49-F238E27FC236}">
              <a16:creationId xmlns="" xmlns:a16="http://schemas.microsoft.com/office/drawing/2014/main" id="{00000000-0008-0000-0200-0000CB010000}"/>
            </a:ext>
          </a:extLst>
        </xdr:cNvPr>
        <xdr:cNvSpPr txBox="1">
          <a:spLocks noChangeArrowheads="1"/>
        </xdr:cNvSpPr>
      </xdr:nvSpPr>
      <xdr:spPr bwMode="auto">
        <a:xfrm>
          <a:off x="6903720" y="109819440"/>
          <a:ext cx="58217" cy="423886"/>
        </a:xfrm>
        <a:prstGeom prst="rect">
          <a:avLst/>
        </a:prstGeom>
        <a:noFill/>
        <a:ln w="9525">
          <a:noFill/>
          <a:miter lim="800000"/>
          <a:headEnd/>
          <a:tailEnd/>
        </a:ln>
      </xdr:spPr>
    </xdr:sp>
    <xdr:clientData/>
  </xdr:oneCellAnchor>
  <xdr:oneCellAnchor>
    <xdr:from>
      <xdr:col>13</xdr:col>
      <xdr:colOff>1524000</xdr:colOff>
      <xdr:row>15</xdr:row>
      <xdr:rowOff>0</xdr:rowOff>
    </xdr:from>
    <xdr:ext cx="77267" cy="442936"/>
    <xdr:sp macro="" textlink="">
      <xdr:nvSpPr>
        <xdr:cNvPr id="10701" name="Text Box 1">
          <a:extLst>
            <a:ext uri="{FF2B5EF4-FFF2-40B4-BE49-F238E27FC236}">
              <a16:creationId xmlns="" xmlns:a16="http://schemas.microsoft.com/office/drawing/2014/main" id="{00000000-0008-0000-0200-0000CC010000}"/>
            </a:ext>
          </a:extLst>
        </xdr:cNvPr>
        <xdr:cNvSpPr txBox="1">
          <a:spLocks noChangeArrowheads="1"/>
        </xdr:cNvSpPr>
      </xdr:nvSpPr>
      <xdr:spPr bwMode="auto">
        <a:xfrm>
          <a:off x="6903720" y="109819440"/>
          <a:ext cx="77267" cy="442936"/>
        </a:xfrm>
        <a:prstGeom prst="rect">
          <a:avLst/>
        </a:prstGeom>
        <a:noFill/>
        <a:ln w="9525">
          <a:noFill/>
          <a:miter lim="800000"/>
          <a:headEnd/>
          <a:tailEnd/>
        </a:ln>
      </xdr:spPr>
    </xdr:sp>
    <xdr:clientData/>
  </xdr:oneCellAnchor>
  <xdr:oneCellAnchor>
    <xdr:from>
      <xdr:col>13</xdr:col>
      <xdr:colOff>1524000</xdr:colOff>
      <xdr:row>15</xdr:row>
      <xdr:rowOff>0</xdr:rowOff>
    </xdr:from>
    <xdr:ext cx="77267" cy="442936"/>
    <xdr:sp macro="" textlink="">
      <xdr:nvSpPr>
        <xdr:cNvPr id="10702" name="Text Box 2">
          <a:extLst>
            <a:ext uri="{FF2B5EF4-FFF2-40B4-BE49-F238E27FC236}">
              <a16:creationId xmlns="" xmlns:a16="http://schemas.microsoft.com/office/drawing/2014/main" id="{00000000-0008-0000-0200-0000CD010000}"/>
            </a:ext>
          </a:extLst>
        </xdr:cNvPr>
        <xdr:cNvSpPr txBox="1">
          <a:spLocks noChangeArrowheads="1"/>
        </xdr:cNvSpPr>
      </xdr:nvSpPr>
      <xdr:spPr bwMode="auto">
        <a:xfrm>
          <a:off x="6903720" y="109819440"/>
          <a:ext cx="77267" cy="442936"/>
        </a:xfrm>
        <a:prstGeom prst="rect">
          <a:avLst/>
        </a:prstGeom>
        <a:noFill/>
        <a:ln w="9525">
          <a:noFill/>
          <a:miter lim="800000"/>
          <a:headEnd/>
          <a:tailEnd/>
        </a:ln>
      </xdr:spPr>
    </xdr:sp>
    <xdr:clientData/>
  </xdr:oneCellAnchor>
  <xdr:oneCellAnchor>
    <xdr:from>
      <xdr:col>13</xdr:col>
      <xdr:colOff>1524000</xdr:colOff>
      <xdr:row>15</xdr:row>
      <xdr:rowOff>0</xdr:rowOff>
    </xdr:from>
    <xdr:ext cx="77267" cy="442936"/>
    <xdr:sp macro="" textlink="">
      <xdr:nvSpPr>
        <xdr:cNvPr id="10703" name="Text Box 1">
          <a:extLst>
            <a:ext uri="{FF2B5EF4-FFF2-40B4-BE49-F238E27FC236}">
              <a16:creationId xmlns="" xmlns:a16="http://schemas.microsoft.com/office/drawing/2014/main" id="{00000000-0008-0000-0200-0000CE010000}"/>
            </a:ext>
          </a:extLst>
        </xdr:cNvPr>
        <xdr:cNvSpPr txBox="1">
          <a:spLocks noChangeArrowheads="1"/>
        </xdr:cNvSpPr>
      </xdr:nvSpPr>
      <xdr:spPr bwMode="auto">
        <a:xfrm>
          <a:off x="6903720" y="109819440"/>
          <a:ext cx="77267" cy="442936"/>
        </a:xfrm>
        <a:prstGeom prst="rect">
          <a:avLst/>
        </a:prstGeom>
        <a:noFill/>
        <a:ln w="9525">
          <a:noFill/>
          <a:miter lim="800000"/>
          <a:headEnd/>
          <a:tailEnd/>
        </a:ln>
      </xdr:spPr>
    </xdr:sp>
    <xdr:clientData/>
  </xdr:oneCellAnchor>
  <xdr:oneCellAnchor>
    <xdr:from>
      <xdr:col>13</xdr:col>
      <xdr:colOff>1524000</xdr:colOff>
      <xdr:row>15</xdr:row>
      <xdr:rowOff>0</xdr:rowOff>
    </xdr:from>
    <xdr:ext cx="77267" cy="442936"/>
    <xdr:sp macro="" textlink="">
      <xdr:nvSpPr>
        <xdr:cNvPr id="10704" name="Text Box 2">
          <a:extLst>
            <a:ext uri="{FF2B5EF4-FFF2-40B4-BE49-F238E27FC236}">
              <a16:creationId xmlns="" xmlns:a16="http://schemas.microsoft.com/office/drawing/2014/main" id="{00000000-0008-0000-0200-0000CF010000}"/>
            </a:ext>
          </a:extLst>
        </xdr:cNvPr>
        <xdr:cNvSpPr txBox="1">
          <a:spLocks noChangeArrowheads="1"/>
        </xdr:cNvSpPr>
      </xdr:nvSpPr>
      <xdr:spPr bwMode="auto">
        <a:xfrm>
          <a:off x="6903720" y="109819440"/>
          <a:ext cx="77267" cy="442936"/>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47169"/>
    <xdr:sp macro="" textlink="">
      <xdr:nvSpPr>
        <xdr:cNvPr id="10705" name="Text Box 1">
          <a:extLst>
            <a:ext uri="{FF2B5EF4-FFF2-40B4-BE49-F238E27FC236}">
              <a16:creationId xmlns="" xmlns:a16="http://schemas.microsoft.com/office/drawing/2014/main" id="{00000000-0008-0000-0200-0000D1010000}"/>
            </a:ext>
          </a:extLst>
        </xdr:cNvPr>
        <xdr:cNvSpPr txBox="1">
          <a:spLocks noChangeArrowheads="1"/>
        </xdr:cNvSpPr>
      </xdr:nvSpPr>
      <xdr:spPr bwMode="auto">
        <a:xfrm>
          <a:off x="6903720" y="109819440"/>
          <a:ext cx="58217" cy="447169"/>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47169"/>
    <xdr:sp macro="" textlink="">
      <xdr:nvSpPr>
        <xdr:cNvPr id="10706" name="Text Box 4">
          <a:extLst>
            <a:ext uri="{FF2B5EF4-FFF2-40B4-BE49-F238E27FC236}">
              <a16:creationId xmlns="" xmlns:a16="http://schemas.microsoft.com/office/drawing/2014/main" id="{00000000-0008-0000-0200-0000D2010000}"/>
            </a:ext>
          </a:extLst>
        </xdr:cNvPr>
        <xdr:cNvSpPr txBox="1">
          <a:spLocks noChangeArrowheads="1"/>
        </xdr:cNvSpPr>
      </xdr:nvSpPr>
      <xdr:spPr bwMode="auto">
        <a:xfrm>
          <a:off x="6903720" y="109819440"/>
          <a:ext cx="58217" cy="447169"/>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42936"/>
    <xdr:sp macro="" textlink="">
      <xdr:nvSpPr>
        <xdr:cNvPr id="10707" name="Text Box 1">
          <a:extLst>
            <a:ext uri="{FF2B5EF4-FFF2-40B4-BE49-F238E27FC236}">
              <a16:creationId xmlns="" xmlns:a16="http://schemas.microsoft.com/office/drawing/2014/main" id="{00000000-0008-0000-0200-0000D3010000}"/>
            </a:ext>
          </a:extLst>
        </xdr:cNvPr>
        <xdr:cNvSpPr txBox="1">
          <a:spLocks noChangeArrowheads="1"/>
        </xdr:cNvSpPr>
      </xdr:nvSpPr>
      <xdr:spPr bwMode="auto">
        <a:xfrm>
          <a:off x="6903720" y="109819440"/>
          <a:ext cx="58217" cy="442936"/>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56694"/>
    <xdr:sp macro="" textlink="">
      <xdr:nvSpPr>
        <xdr:cNvPr id="10708" name="Text Box 4">
          <a:extLst>
            <a:ext uri="{FF2B5EF4-FFF2-40B4-BE49-F238E27FC236}">
              <a16:creationId xmlns="" xmlns:a16="http://schemas.microsoft.com/office/drawing/2014/main" id="{00000000-0008-0000-0200-0000D4010000}"/>
            </a:ext>
          </a:extLst>
        </xdr:cNvPr>
        <xdr:cNvSpPr txBox="1">
          <a:spLocks noChangeArrowheads="1"/>
        </xdr:cNvSpPr>
      </xdr:nvSpPr>
      <xdr:spPr bwMode="auto">
        <a:xfrm>
          <a:off x="6903720" y="109819440"/>
          <a:ext cx="58217" cy="456694"/>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14361"/>
    <xdr:sp macro="" textlink="">
      <xdr:nvSpPr>
        <xdr:cNvPr id="10709" name="Text Box 1">
          <a:extLst>
            <a:ext uri="{FF2B5EF4-FFF2-40B4-BE49-F238E27FC236}">
              <a16:creationId xmlns="" xmlns:a16="http://schemas.microsoft.com/office/drawing/2014/main" id="{00000000-0008-0000-0200-0000D5010000}"/>
            </a:ext>
          </a:extLst>
        </xdr:cNvPr>
        <xdr:cNvSpPr txBox="1">
          <a:spLocks noChangeArrowheads="1"/>
        </xdr:cNvSpPr>
      </xdr:nvSpPr>
      <xdr:spPr bwMode="auto">
        <a:xfrm>
          <a:off x="6903720" y="109819440"/>
          <a:ext cx="58217" cy="414361"/>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14361"/>
    <xdr:sp macro="" textlink="">
      <xdr:nvSpPr>
        <xdr:cNvPr id="10710" name="Text Box 4">
          <a:extLst>
            <a:ext uri="{FF2B5EF4-FFF2-40B4-BE49-F238E27FC236}">
              <a16:creationId xmlns="" xmlns:a16="http://schemas.microsoft.com/office/drawing/2014/main" id="{00000000-0008-0000-0200-0000D6010000}"/>
            </a:ext>
          </a:extLst>
        </xdr:cNvPr>
        <xdr:cNvSpPr txBox="1">
          <a:spLocks noChangeArrowheads="1"/>
        </xdr:cNvSpPr>
      </xdr:nvSpPr>
      <xdr:spPr bwMode="auto">
        <a:xfrm>
          <a:off x="6903720" y="109819440"/>
          <a:ext cx="58217" cy="414361"/>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04836"/>
    <xdr:sp macro="" textlink="">
      <xdr:nvSpPr>
        <xdr:cNvPr id="10711" name="Text Box 1">
          <a:extLst>
            <a:ext uri="{FF2B5EF4-FFF2-40B4-BE49-F238E27FC236}">
              <a16:creationId xmlns="" xmlns:a16="http://schemas.microsoft.com/office/drawing/2014/main" id="{00000000-0008-0000-0200-0000D7010000}"/>
            </a:ext>
          </a:extLst>
        </xdr:cNvPr>
        <xdr:cNvSpPr txBox="1">
          <a:spLocks noChangeArrowheads="1"/>
        </xdr:cNvSpPr>
      </xdr:nvSpPr>
      <xdr:spPr bwMode="auto">
        <a:xfrm>
          <a:off x="6903720" y="109819440"/>
          <a:ext cx="58217" cy="404836"/>
        </a:xfrm>
        <a:prstGeom prst="rect">
          <a:avLst/>
        </a:prstGeom>
        <a:noFill/>
        <a:ln w="9525">
          <a:noFill/>
          <a:miter lim="800000"/>
          <a:headEnd/>
          <a:tailEnd/>
        </a:ln>
      </xdr:spPr>
    </xdr:sp>
    <xdr:clientData/>
  </xdr:oneCellAnchor>
  <xdr:oneCellAnchor>
    <xdr:from>
      <xdr:col>13</xdr:col>
      <xdr:colOff>1219200</xdr:colOff>
      <xdr:row>15</xdr:row>
      <xdr:rowOff>0</xdr:rowOff>
    </xdr:from>
    <xdr:ext cx="58217" cy="423886"/>
    <xdr:sp macro="" textlink="">
      <xdr:nvSpPr>
        <xdr:cNvPr id="10712" name="Text Box 4">
          <a:extLst>
            <a:ext uri="{FF2B5EF4-FFF2-40B4-BE49-F238E27FC236}">
              <a16:creationId xmlns="" xmlns:a16="http://schemas.microsoft.com/office/drawing/2014/main" id="{00000000-0008-0000-0200-0000D8010000}"/>
            </a:ext>
          </a:extLst>
        </xdr:cNvPr>
        <xdr:cNvSpPr txBox="1">
          <a:spLocks noChangeArrowheads="1"/>
        </xdr:cNvSpPr>
      </xdr:nvSpPr>
      <xdr:spPr bwMode="auto">
        <a:xfrm>
          <a:off x="6903720" y="109819440"/>
          <a:ext cx="58217" cy="423886"/>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95311"/>
    <xdr:sp macro="" textlink="">
      <xdr:nvSpPr>
        <xdr:cNvPr id="10713" name="Text Box 1">
          <a:extLst>
            <a:ext uri="{FF2B5EF4-FFF2-40B4-BE49-F238E27FC236}">
              <a16:creationId xmlns="" xmlns:a16="http://schemas.microsoft.com/office/drawing/2014/main" id="{00000000-0008-0000-0200-0000D9010000}"/>
            </a:ext>
          </a:extLst>
        </xdr:cNvPr>
        <xdr:cNvSpPr txBox="1">
          <a:spLocks noChangeArrowheads="1"/>
        </xdr:cNvSpPr>
      </xdr:nvSpPr>
      <xdr:spPr bwMode="auto">
        <a:xfrm>
          <a:off x="6903720" y="109819440"/>
          <a:ext cx="77267" cy="395311"/>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95311"/>
    <xdr:sp macro="" textlink="">
      <xdr:nvSpPr>
        <xdr:cNvPr id="10714" name="Text Box 2">
          <a:extLst>
            <a:ext uri="{FF2B5EF4-FFF2-40B4-BE49-F238E27FC236}">
              <a16:creationId xmlns="" xmlns:a16="http://schemas.microsoft.com/office/drawing/2014/main" id="{00000000-0008-0000-0200-0000DA010000}"/>
            </a:ext>
          </a:extLst>
        </xdr:cNvPr>
        <xdr:cNvSpPr txBox="1">
          <a:spLocks noChangeArrowheads="1"/>
        </xdr:cNvSpPr>
      </xdr:nvSpPr>
      <xdr:spPr bwMode="auto">
        <a:xfrm>
          <a:off x="6903720" y="109819440"/>
          <a:ext cx="77267" cy="395311"/>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95311"/>
    <xdr:sp macro="" textlink="">
      <xdr:nvSpPr>
        <xdr:cNvPr id="10715" name="Text Box 1">
          <a:extLst>
            <a:ext uri="{FF2B5EF4-FFF2-40B4-BE49-F238E27FC236}">
              <a16:creationId xmlns="" xmlns:a16="http://schemas.microsoft.com/office/drawing/2014/main" id="{00000000-0008-0000-0200-0000DB010000}"/>
            </a:ext>
          </a:extLst>
        </xdr:cNvPr>
        <xdr:cNvSpPr txBox="1">
          <a:spLocks noChangeArrowheads="1"/>
        </xdr:cNvSpPr>
      </xdr:nvSpPr>
      <xdr:spPr bwMode="auto">
        <a:xfrm>
          <a:off x="6903720" y="109819440"/>
          <a:ext cx="77267" cy="395311"/>
        </a:xfrm>
        <a:prstGeom prst="rect">
          <a:avLst/>
        </a:prstGeom>
        <a:noFill/>
        <a:ln w="9525">
          <a:noFill/>
          <a:miter lim="800000"/>
          <a:headEnd/>
          <a:tailEnd/>
        </a:ln>
      </xdr:spPr>
    </xdr:sp>
    <xdr:clientData/>
  </xdr:oneCellAnchor>
  <xdr:oneCellAnchor>
    <xdr:from>
      <xdr:col>13</xdr:col>
      <xdr:colOff>1524000</xdr:colOff>
      <xdr:row>15</xdr:row>
      <xdr:rowOff>0</xdr:rowOff>
    </xdr:from>
    <xdr:ext cx="77267" cy="395311"/>
    <xdr:sp macro="" textlink="">
      <xdr:nvSpPr>
        <xdr:cNvPr id="10716" name="Text Box 2">
          <a:extLst>
            <a:ext uri="{FF2B5EF4-FFF2-40B4-BE49-F238E27FC236}">
              <a16:creationId xmlns="" xmlns:a16="http://schemas.microsoft.com/office/drawing/2014/main" id="{00000000-0008-0000-0200-0000DC010000}"/>
            </a:ext>
          </a:extLst>
        </xdr:cNvPr>
        <xdr:cNvSpPr txBox="1">
          <a:spLocks noChangeArrowheads="1"/>
        </xdr:cNvSpPr>
      </xdr:nvSpPr>
      <xdr:spPr bwMode="auto">
        <a:xfrm>
          <a:off x="6903720" y="109819440"/>
          <a:ext cx="77267" cy="395311"/>
        </a:xfrm>
        <a:prstGeom prst="rect">
          <a:avLst/>
        </a:prstGeom>
        <a:noFill/>
        <a:ln w="9525">
          <a:noFill/>
          <a:miter lim="800000"/>
          <a:headEnd/>
          <a:tailEnd/>
        </a:ln>
      </xdr:spPr>
    </xdr:sp>
    <xdr:clientData/>
  </xdr:oneCellAnchor>
  <xdr:oneCellAnchor>
    <xdr:from>
      <xdr:col>14</xdr:col>
      <xdr:colOff>0</xdr:colOff>
      <xdr:row>15</xdr:row>
      <xdr:rowOff>0</xdr:rowOff>
    </xdr:from>
    <xdr:ext cx="61911" cy="319967"/>
    <xdr:sp macro="" textlink="">
      <xdr:nvSpPr>
        <xdr:cNvPr id="10717" name="Text Box 1">
          <a:extLst>
            <a:ext uri="{FF2B5EF4-FFF2-40B4-BE49-F238E27FC236}">
              <a16:creationId xmlns="" xmlns:a16="http://schemas.microsoft.com/office/drawing/2014/main" id="{00000000-0008-0000-0200-0000DD010000}"/>
            </a:ext>
          </a:extLst>
        </xdr:cNvPr>
        <xdr:cNvSpPr txBox="1">
          <a:spLocks noChangeArrowheads="1"/>
        </xdr:cNvSpPr>
      </xdr:nvSpPr>
      <xdr:spPr bwMode="auto">
        <a:xfrm>
          <a:off x="6903720" y="109819440"/>
          <a:ext cx="61911" cy="319967"/>
        </a:xfrm>
        <a:prstGeom prst="rect">
          <a:avLst/>
        </a:prstGeom>
        <a:noFill/>
        <a:ln w="9525">
          <a:noFill/>
          <a:miter lim="800000"/>
          <a:headEnd/>
          <a:tailEnd/>
        </a:ln>
      </xdr:spPr>
    </xdr:sp>
    <xdr:clientData/>
  </xdr:oneCellAnchor>
  <xdr:oneCellAnchor>
    <xdr:from>
      <xdr:col>14</xdr:col>
      <xdr:colOff>0</xdr:colOff>
      <xdr:row>15</xdr:row>
      <xdr:rowOff>0</xdr:rowOff>
    </xdr:from>
    <xdr:ext cx="61911" cy="319967"/>
    <xdr:sp macro="" textlink="">
      <xdr:nvSpPr>
        <xdr:cNvPr id="10718" name="Text Box 4">
          <a:extLst>
            <a:ext uri="{FF2B5EF4-FFF2-40B4-BE49-F238E27FC236}">
              <a16:creationId xmlns="" xmlns:a16="http://schemas.microsoft.com/office/drawing/2014/main" id="{00000000-0008-0000-0200-0000DE010000}"/>
            </a:ext>
          </a:extLst>
        </xdr:cNvPr>
        <xdr:cNvSpPr txBox="1">
          <a:spLocks noChangeArrowheads="1"/>
        </xdr:cNvSpPr>
      </xdr:nvSpPr>
      <xdr:spPr bwMode="auto">
        <a:xfrm>
          <a:off x="6903720" y="109819440"/>
          <a:ext cx="61911" cy="319967"/>
        </a:xfrm>
        <a:prstGeom prst="rect">
          <a:avLst/>
        </a:prstGeom>
        <a:noFill/>
        <a:ln w="9525">
          <a:noFill/>
          <a:miter lim="800000"/>
          <a:headEnd/>
          <a:tailEnd/>
        </a:ln>
      </xdr:spPr>
    </xdr:sp>
    <xdr:clientData/>
  </xdr:oneCellAnchor>
  <xdr:oneCellAnchor>
    <xdr:from>
      <xdr:col>14</xdr:col>
      <xdr:colOff>0</xdr:colOff>
      <xdr:row>15</xdr:row>
      <xdr:rowOff>0</xdr:rowOff>
    </xdr:from>
    <xdr:ext cx="61911" cy="313613"/>
    <xdr:sp macro="" textlink="">
      <xdr:nvSpPr>
        <xdr:cNvPr id="10719" name="Text Box 1">
          <a:extLst>
            <a:ext uri="{FF2B5EF4-FFF2-40B4-BE49-F238E27FC236}">
              <a16:creationId xmlns="" xmlns:a16="http://schemas.microsoft.com/office/drawing/2014/main" id="{00000000-0008-0000-0200-0000DF010000}"/>
            </a:ext>
          </a:extLst>
        </xdr:cNvPr>
        <xdr:cNvSpPr txBox="1">
          <a:spLocks noChangeArrowheads="1"/>
        </xdr:cNvSpPr>
      </xdr:nvSpPr>
      <xdr:spPr bwMode="auto">
        <a:xfrm>
          <a:off x="6903720" y="109819440"/>
          <a:ext cx="61911" cy="313613"/>
        </a:xfrm>
        <a:prstGeom prst="rect">
          <a:avLst/>
        </a:prstGeom>
        <a:noFill/>
        <a:ln w="9525">
          <a:noFill/>
          <a:miter lim="800000"/>
          <a:headEnd/>
          <a:tailEnd/>
        </a:ln>
      </xdr:spPr>
    </xdr:sp>
    <xdr:clientData/>
  </xdr:oneCellAnchor>
  <xdr:oneCellAnchor>
    <xdr:from>
      <xdr:col>14</xdr:col>
      <xdr:colOff>0</xdr:colOff>
      <xdr:row>15</xdr:row>
      <xdr:rowOff>0</xdr:rowOff>
    </xdr:from>
    <xdr:ext cx="61911" cy="329492"/>
    <xdr:sp macro="" textlink="">
      <xdr:nvSpPr>
        <xdr:cNvPr id="10720" name="Text Box 4">
          <a:extLst>
            <a:ext uri="{FF2B5EF4-FFF2-40B4-BE49-F238E27FC236}">
              <a16:creationId xmlns="" xmlns:a16="http://schemas.microsoft.com/office/drawing/2014/main" id="{00000000-0008-0000-0200-0000E0010000}"/>
            </a:ext>
          </a:extLst>
        </xdr:cNvPr>
        <xdr:cNvSpPr txBox="1">
          <a:spLocks noChangeArrowheads="1"/>
        </xdr:cNvSpPr>
      </xdr:nvSpPr>
      <xdr:spPr bwMode="auto">
        <a:xfrm>
          <a:off x="6903720" y="109819440"/>
          <a:ext cx="61911" cy="329492"/>
        </a:xfrm>
        <a:prstGeom prst="rect">
          <a:avLst/>
        </a:prstGeom>
        <a:noFill/>
        <a:ln w="9525">
          <a:noFill/>
          <a:miter lim="800000"/>
          <a:headEnd/>
          <a:tailEnd/>
        </a:ln>
      </xdr:spPr>
    </xdr:sp>
    <xdr:clientData/>
  </xdr:oneCellAnchor>
  <xdr:oneCellAnchor>
    <xdr:from>
      <xdr:col>14</xdr:col>
      <xdr:colOff>0</xdr:colOff>
      <xdr:row>15</xdr:row>
      <xdr:rowOff>0</xdr:rowOff>
    </xdr:from>
    <xdr:ext cx="80961" cy="348542"/>
    <xdr:sp macro="" textlink="">
      <xdr:nvSpPr>
        <xdr:cNvPr id="10721" name="Text Box 1">
          <a:extLst>
            <a:ext uri="{FF2B5EF4-FFF2-40B4-BE49-F238E27FC236}">
              <a16:creationId xmlns="" xmlns:a16="http://schemas.microsoft.com/office/drawing/2014/main" id="{00000000-0008-0000-0200-0000E1010000}"/>
            </a:ext>
          </a:extLst>
        </xdr:cNvPr>
        <xdr:cNvSpPr txBox="1">
          <a:spLocks noChangeArrowheads="1"/>
        </xdr:cNvSpPr>
      </xdr:nvSpPr>
      <xdr:spPr bwMode="auto">
        <a:xfrm>
          <a:off x="6903720" y="109819440"/>
          <a:ext cx="80961" cy="348542"/>
        </a:xfrm>
        <a:prstGeom prst="rect">
          <a:avLst/>
        </a:prstGeom>
        <a:noFill/>
        <a:ln w="9525">
          <a:noFill/>
          <a:miter lim="800000"/>
          <a:headEnd/>
          <a:tailEnd/>
        </a:ln>
      </xdr:spPr>
    </xdr:sp>
    <xdr:clientData/>
  </xdr:oneCellAnchor>
  <xdr:oneCellAnchor>
    <xdr:from>
      <xdr:col>14</xdr:col>
      <xdr:colOff>0</xdr:colOff>
      <xdr:row>15</xdr:row>
      <xdr:rowOff>0</xdr:rowOff>
    </xdr:from>
    <xdr:ext cx="80961" cy="348542"/>
    <xdr:sp macro="" textlink="">
      <xdr:nvSpPr>
        <xdr:cNvPr id="10722" name="Text Box 2">
          <a:extLst>
            <a:ext uri="{FF2B5EF4-FFF2-40B4-BE49-F238E27FC236}">
              <a16:creationId xmlns="" xmlns:a16="http://schemas.microsoft.com/office/drawing/2014/main" id="{00000000-0008-0000-0200-0000E2010000}"/>
            </a:ext>
          </a:extLst>
        </xdr:cNvPr>
        <xdr:cNvSpPr txBox="1">
          <a:spLocks noChangeArrowheads="1"/>
        </xdr:cNvSpPr>
      </xdr:nvSpPr>
      <xdr:spPr bwMode="auto">
        <a:xfrm>
          <a:off x="6903720" y="109819440"/>
          <a:ext cx="80961" cy="348542"/>
        </a:xfrm>
        <a:prstGeom prst="rect">
          <a:avLst/>
        </a:prstGeom>
        <a:noFill/>
        <a:ln w="9525">
          <a:noFill/>
          <a:miter lim="800000"/>
          <a:headEnd/>
          <a:tailEnd/>
        </a:ln>
      </xdr:spPr>
    </xdr:sp>
    <xdr:clientData/>
  </xdr:oneCellAnchor>
  <xdr:oneCellAnchor>
    <xdr:from>
      <xdr:col>14</xdr:col>
      <xdr:colOff>0</xdr:colOff>
      <xdr:row>15</xdr:row>
      <xdr:rowOff>0</xdr:rowOff>
    </xdr:from>
    <xdr:ext cx="80961" cy="348542"/>
    <xdr:sp macro="" textlink="">
      <xdr:nvSpPr>
        <xdr:cNvPr id="10723" name="Text Box 1">
          <a:extLst>
            <a:ext uri="{FF2B5EF4-FFF2-40B4-BE49-F238E27FC236}">
              <a16:creationId xmlns="" xmlns:a16="http://schemas.microsoft.com/office/drawing/2014/main" id="{00000000-0008-0000-0200-0000E3010000}"/>
            </a:ext>
          </a:extLst>
        </xdr:cNvPr>
        <xdr:cNvSpPr txBox="1">
          <a:spLocks noChangeArrowheads="1"/>
        </xdr:cNvSpPr>
      </xdr:nvSpPr>
      <xdr:spPr bwMode="auto">
        <a:xfrm>
          <a:off x="6903720" y="109819440"/>
          <a:ext cx="80961" cy="348542"/>
        </a:xfrm>
        <a:prstGeom prst="rect">
          <a:avLst/>
        </a:prstGeom>
        <a:noFill/>
        <a:ln w="9525">
          <a:noFill/>
          <a:miter lim="800000"/>
          <a:headEnd/>
          <a:tailEnd/>
        </a:ln>
      </xdr:spPr>
    </xdr:sp>
    <xdr:clientData/>
  </xdr:oneCellAnchor>
  <xdr:oneCellAnchor>
    <xdr:from>
      <xdr:col>14</xdr:col>
      <xdr:colOff>0</xdr:colOff>
      <xdr:row>15</xdr:row>
      <xdr:rowOff>0</xdr:rowOff>
    </xdr:from>
    <xdr:ext cx="80961" cy="348542"/>
    <xdr:sp macro="" textlink="">
      <xdr:nvSpPr>
        <xdr:cNvPr id="10724" name="Text Box 2">
          <a:extLst>
            <a:ext uri="{FF2B5EF4-FFF2-40B4-BE49-F238E27FC236}">
              <a16:creationId xmlns="" xmlns:a16="http://schemas.microsoft.com/office/drawing/2014/main" id="{00000000-0008-0000-0200-0000E4010000}"/>
            </a:ext>
          </a:extLst>
        </xdr:cNvPr>
        <xdr:cNvSpPr txBox="1">
          <a:spLocks noChangeArrowheads="1"/>
        </xdr:cNvSpPr>
      </xdr:nvSpPr>
      <xdr:spPr bwMode="auto">
        <a:xfrm>
          <a:off x="6903720" y="109819440"/>
          <a:ext cx="80961" cy="348542"/>
        </a:xfrm>
        <a:prstGeom prst="rect">
          <a:avLst/>
        </a:prstGeom>
        <a:noFill/>
        <a:ln w="9525">
          <a:noFill/>
          <a:miter lim="800000"/>
          <a:headEnd/>
          <a:tailEnd/>
        </a:ln>
      </xdr:spPr>
    </xdr:sp>
    <xdr:clientData/>
  </xdr:oneCellAnchor>
  <xdr:oneCellAnchor>
    <xdr:from>
      <xdr:col>14</xdr:col>
      <xdr:colOff>0</xdr:colOff>
      <xdr:row>15</xdr:row>
      <xdr:rowOff>0</xdr:rowOff>
    </xdr:from>
    <xdr:ext cx="80961" cy="348542"/>
    <xdr:sp macro="" textlink="">
      <xdr:nvSpPr>
        <xdr:cNvPr id="10725" name="Text Box 1">
          <a:extLst>
            <a:ext uri="{FF2B5EF4-FFF2-40B4-BE49-F238E27FC236}">
              <a16:creationId xmlns="" xmlns:a16="http://schemas.microsoft.com/office/drawing/2014/main" id="{00000000-0008-0000-0200-0000E5010000}"/>
            </a:ext>
          </a:extLst>
        </xdr:cNvPr>
        <xdr:cNvSpPr txBox="1">
          <a:spLocks noChangeArrowheads="1"/>
        </xdr:cNvSpPr>
      </xdr:nvSpPr>
      <xdr:spPr bwMode="auto">
        <a:xfrm>
          <a:off x="6903720" y="109819440"/>
          <a:ext cx="80961" cy="348542"/>
        </a:xfrm>
        <a:prstGeom prst="rect">
          <a:avLst/>
        </a:prstGeom>
        <a:noFill/>
        <a:ln w="9525">
          <a:noFill/>
          <a:miter lim="800000"/>
          <a:headEnd/>
          <a:tailEnd/>
        </a:ln>
      </xdr:spPr>
    </xdr:sp>
    <xdr:clientData/>
  </xdr:oneCellAnchor>
  <xdr:oneCellAnchor>
    <xdr:from>
      <xdr:col>14</xdr:col>
      <xdr:colOff>0</xdr:colOff>
      <xdr:row>15</xdr:row>
      <xdr:rowOff>0</xdr:rowOff>
    </xdr:from>
    <xdr:ext cx="80961" cy="348542"/>
    <xdr:sp macro="" textlink="">
      <xdr:nvSpPr>
        <xdr:cNvPr id="10726" name="Text Box 2">
          <a:extLst>
            <a:ext uri="{FF2B5EF4-FFF2-40B4-BE49-F238E27FC236}">
              <a16:creationId xmlns="" xmlns:a16="http://schemas.microsoft.com/office/drawing/2014/main" id="{00000000-0008-0000-0200-0000E6010000}"/>
            </a:ext>
          </a:extLst>
        </xdr:cNvPr>
        <xdr:cNvSpPr txBox="1">
          <a:spLocks noChangeArrowheads="1"/>
        </xdr:cNvSpPr>
      </xdr:nvSpPr>
      <xdr:spPr bwMode="auto">
        <a:xfrm>
          <a:off x="6903720" y="109819440"/>
          <a:ext cx="80961" cy="348542"/>
        </a:xfrm>
        <a:prstGeom prst="rect">
          <a:avLst/>
        </a:prstGeom>
        <a:noFill/>
        <a:ln w="9525">
          <a:noFill/>
          <a:miter lim="800000"/>
          <a:headEnd/>
          <a:tailEnd/>
        </a:ln>
      </xdr:spPr>
    </xdr:sp>
    <xdr:clientData/>
  </xdr:oneCellAnchor>
  <xdr:oneCellAnchor>
    <xdr:from>
      <xdr:col>14</xdr:col>
      <xdr:colOff>0</xdr:colOff>
      <xdr:row>15</xdr:row>
      <xdr:rowOff>0</xdr:rowOff>
    </xdr:from>
    <xdr:ext cx="80961" cy="348542"/>
    <xdr:sp macro="" textlink="">
      <xdr:nvSpPr>
        <xdr:cNvPr id="10727" name="Text Box 1">
          <a:extLst>
            <a:ext uri="{FF2B5EF4-FFF2-40B4-BE49-F238E27FC236}">
              <a16:creationId xmlns="" xmlns:a16="http://schemas.microsoft.com/office/drawing/2014/main" id="{00000000-0008-0000-0200-0000E7010000}"/>
            </a:ext>
          </a:extLst>
        </xdr:cNvPr>
        <xdr:cNvSpPr txBox="1">
          <a:spLocks noChangeArrowheads="1"/>
        </xdr:cNvSpPr>
      </xdr:nvSpPr>
      <xdr:spPr bwMode="auto">
        <a:xfrm>
          <a:off x="6903720" y="109819440"/>
          <a:ext cx="80961" cy="348542"/>
        </a:xfrm>
        <a:prstGeom prst="rect">
          <a:avLst/>
        </a:prstGeom>
        <a:noFill/>
        <a:ln w="9525">
          <a:noFill/>
          <a:miter lim="800000"/>
          <a:headEnd/>
          <a:tailEnd/>
        </a:ln>
      </xdr:spPr>
    </xdr:sp>
    <xdr:clientData/>
  </xdr:oneCellAnchor>
  <xdr:oneCellAnchor>
    <xdr:from>
      <xdr:col>14</xdr:col>
      <xdr:colOff>0</xdr:colOff>
      <xdr:row>15</xdr:row>
      <xdr:rowOff>0</xdr:rowOff>
    </xdr:from>
    <xdr:ext cx="80961" cy="348542"/>
    <xdr:sp macro="" textlink="">
      <xdr:nvSpPr>
        <xdr:cNvPr id="10728" name="Text Box 2">
          <a:extLst>
            <a:ext uri="{FF2B5EF4-FFF2-40B4-BE49-F238E27FC236}">
              <a16:creationId xmlns="" xmlns:a16="http://schemas.microsoft.com/office/drawing/2014/main" id="{00000000-0008-0000-0200-0000E8010000}"/>
            </a:ext>
          </a:extLst>
        </xdr:cNvPr>
        <xdr:cNvSpPr txBox="1">
          <a:spLocks noChangeArrowheads="1"/>
        </xdr:cNvSpPr>
      </xdr:nvSpPr>
      <xdr:spPr bwMode="auto">
        <a:xfrm>
          <a:off x="6903720" y="109819440"/>
          <a:ext cx="80961" cy="348542"/>
        </a:xfrm>
        <a:prstGeom prst="rect">
          <a:avLst/>
        </a:prstGeom>
        <a:noFill/>
        <a:ln w="9525">
          <a:noFill/>
          <a:miter lim="800000"/>
          <a:headEnd/>
          <a:tailEnd/>
        </a:ln>
      </xdr:spPr>
    </xdr:sp>
    <xdr:clientData/>
  </xdr:oneCellAnchor>
  <xdr:oneCellAnchor>
    <xdr:from>
      <xdr:col>14</xdr:col>
      <xdr:colOff>0</xdr:colOff>
      <xdr:row>15</xdr:row>
      <xdr:rowOff>0</xdr:rowOff>
    </xdr:from>
    <xdr:ext cx="61911" cy="366736"/>
    <xdr:sp macro="" textlink="">
      <xdr:nvSpPr>
        <xdr:cNvPr id="10729" name="Text Box 4">
          <a:extLst>
            <a:ext uri="{FF2B5EF4-FFF2-40B4-BE49-F238E27FC236}">
              <a16:creationId xmlns="" xmlns:a16="http://schemas.microsoft.com/office/drawing/2014/main" id="{00000000-0008-0000-0200-0000E9010000}"/>
            </a:ext>
          </a:extLst>
        </xdr:cNvPr>
        <xdr:cNvSpPr txBox="1">
          <a:spLocks noChangeArrowheads="1"/>
        </xdr:cNvSpPr>
      </xdr:nvSpPr>
      <xdr:spPr bwMode="auto">
        <a:xfrm>
          <a:off x="6903720" y="109819440"/>
          <a:ext cx="61911" cy="366736"/>
        </a:xfrm>
        <a:prstGeom prst="rect">
          <a:avLst/>
        </a:prstGeom>
        <a:noFill/>
        <a:ln w="9525">
          <a:noFill/>
          <a:miter lim="800000"/>
          <a:headEnd/>
          <a:tailEnd/>
        </a:ln>
      </xdr:spPr>
    </xdr:sp>
    <xdr:clientData/>
  </xdr:oneCellAnchor>
  <xdr:oneCellAnchor>
    <xdr:from>
      <xdr:col>14</xdr:col>
      <xdr:colOff>0</xdr:colOff>
      <xdr:row>15</xdr:row>
      <xdr:rowOff>0</xdr:rowOff>
    </xdr:from>
    <xdr:ext cx="61911" cy="357211"/>
    <xdr:sp macro="" textlink="">
      <xdr:nvSpPr>
        <xdr:cNvPr id="10730" name="Text Box 1">
          <a:extLst>
            <a:ext uri="{FF2B5EF4-FFF2-40B4-BE49-F238E27FC236}">
              <a16:creationId xmlns="" xmlns:a16="http://schemas.microsoft.com/office/drawing/2014/main" id="{00000000-0008-0000-0200-0000EA010000}"/>
            </a:ext>
          </a:extLst>
        </xdr:cNvPr>
        <xdr:cNvSpPr txBox="1">
          <a:spLocks noChangeArrowheads="1"/>
        </xdr:cNvSpPr>
      </xdr:nvSpPr>
      <xdr:spPr bwMode="auto">
        <a:xfrm>
          <a:off x="6903720" y="109819440"/>
          <a:ext cx="61911" cy="357211"/>
        </a:xfrm>
        <a:prstGeom prst="rect">
          <a:avLst/>
        </a:prstGeom>
        <a:noFill/>
        <a:ln w="9525">
          <a:noFill/>
          <a:miter lim="800000"/>
          <a:headEnd/>
          <a:tailEnd/>
        </a:ln>
      </xdr:spPr>
    </xdr:sp>
    <xdr:clientData/>
  </xdr:oneCellAnchor>
  <xdr:oneCellAnchor>
    <xdr:from>
      <xdr:col>14</xdr:col>
      <xdr:colOff>0</xdr:colOff>
      <xdr:row>15</xdr:row>
      <xdr:rowOff>0</xdr:rowOff>
    </xdr:from>
    <xdr:ext cx="61911" cy="376261"/>
    <xdr:sp macro="" textlink="">
      <xdr:nvSpPr>
        <xdr:cNvPr id="10731" name="Text Box 4">
          <a:extLst>
            <a:ext uri="{FF2B5EF4-FFF2-40B4-BE49-F238E27FC236}">
              <a16:creationId xmlns="" xmlns:a16="http://schemas.microsoft.com/office/drawing/2014/main" id="{00000000-0008-0000-0200-0000EB010000}"/>
            </a:ext>
          </a:extLst>
        </xdr:cNvPr>
        <xdr:cNvSpPr txBox="1">
          <a:spLocks noChangeArrowheads="1"/>
        </xdr:cNvSpPr>
      </xdr:nvSpPr>
      <xdr:spPr bwMode="auto">
        <a:xfrm>
          <a:off x="6903720" y="109819440"/>
          <a:ext cx="61911" cy="376261"/>
        </a:xfrm>
        <a:prstGeom prst="rect">
          <a:avLst/>
        </a:prstGeom>
        <a:noFill/>
        <a:ln w="9525">
          <a:noFill/>
          <a:miter lim="800000"/>
          <a:headEnd/>
          <a:tailEnd/>
        </a:ln>
      </xdr:spPr>
    </xdr:sp>
    <xdr:clientData/>
  </xdr:oneCellAnchor>
  <xdr:oneCellAnchor>
    <xdr:from>
      <xdr:col>14</xdr:col>
      <xdr:colOff>0</xdr:colOff>
      <xdr:row>15</xdr:row>
      <xdr:rowOff>0</xdr:rowOff>
    </xdr:from>
    <xdr:ext cx="80961" cy="395311"/>
    <xdr:sp macro="" textlink="">
      <xdr:nvSpPr>
        <xdr:cNvPr id="10732" name="Text Box 1">
          <a:extLst>
            <a:ext uri="{FF2B5EF4-FFF2-40B4-BE49-F238E27FC236}">
              <a16:creationId xmlns="" xmlns:a16="http://schemas.microsoft.com/office/drawing/2014/main" id="{00000000-0008-0000-0200-0000EC010000}"/>
            </a:ext>
          </a:extLst>
        </xdr:cNvPr>
        <xdr:cNvSpPr txBox="1">
          <a:spLocks noChangeArrowheads="1"/>
        </xdr:cNvSpPr>
      </xdr:nvSpPr>
      <xdr:spPr bwMode="auto">
        <a:xfrm>
          <a:off x="6903720" y="109819440"/>
          <a:ext cx="80961" cy="395311"/>
        </a:xfrm>
        <a:prstGeom prst="rect">
          <a:avLst/>
        </a:prstGeom>
        <a:noFill/>
        <a:ln w="9525">
          <a:noFill/>
          <a:miter lim="800000"/>
          <a:headEnd/>
          <a:tailEnd/>
        </a:ln>
      </xdr:spPr>
    </xdr:sp>
    <xdr:clientData/>
  </xdr:oneCellAnchor>
  <xdr:oneCellAnchor>
    <xdr:from>
      <xdr:col>14</xdr:col>
      <xdr:colOff>0</xdr:colOff>
      <xdr:row>15</xdr:row>
      <xdr:rowOff>0</xdr:rowOff>
    </xdr:from>
    <xdr:ext cx="80961" cy="395311"/>
    <xdr:sp macro="" textlink="">
      <xdr:nvSpPr>
        <xdr:cNvPr id="10733" name="Text Box 2">
          <a:extLst>
            <a:ext uri="{FF2B5EF4-FFF2-40B4-BE49-F238E27FC236}">
              <a16:creationId xmlns="" xmlns:a16="http://schemas.microsoft.com/office/drawing/2014/main" id="{00000000-0008-0000-0200-0000ED010000}"/>
            </a:ext>
          </a:extLst>
        </xdr:cNvPr>
        <xdr:cNvSpPr txBox="1">
          <a:spLocks noChangeArrowheads="1"/>
        </xdr:cNvSpPr>
      </xdr:nvSpPr>
      <xdr:spPr bwMode="auto">
        <a:xfrm>
          <a:off x="6903720" y="109819440"/>
          <a:ext cx="80961" cy="395311"/>
        </a:xfrm>
        <a:prstGeom prst="rect">
          <a:avLst/>
        </a:prstGeom>
        <a:noFill/>
        <a:ln w="9525">
          <a:noFill/>
          <a:miter lim="800000"/>
          <a:headEnd/>
          <a:tailEnd/>
        </a:ln>
      </xdr:spPr>
    </xdr:sp>
    <xdr:clientData/>
  </xdr:oneCellAnchor>
  <xdr:oneCellAnchor>
    <xdr:from>
      <xdr:col>14</xdr:col>
      <xdr:colOff>0</xdr:colOff>
      <xdr:row>15</xdr:row>
      <xdr:rowOff>0</xdr:rowOff>
    </xdr:from>
    <xdr:ext cx="80961" cy="395311"/>
    <xdr:sp macro="" textlink="">
      <xdr:nvSpPr>
        <xdr:cNvPr id="10734" name="Text Box 1">
          <a:extLst>
            <a:ext uri="{FF2B5EF4-FFF2-40B4-BE49-F238E27FC236}">
              <a16:creationId xmlns="" xmlns:a16="http://schemas.microsoft.com/office/drawing/2014/main" id="{00000000-0008-0000-0200-0000EE010000}"/>
            </a:ext>
          </a:extLst>
        </xdr:cNvPr>
        <xdr:cNvSpPr txBox="1">
          <a:spLocks noChangeArrowheads="1"/>
        </xdr:cNvSpPr>
      </xdr:nvSpPr>
      <xdr:spPr bwMode="auto">
        <a:xfrm>
          <a:off x="6903720" y="109819440"/>
          <a:ext cx="80961" cy="395311"/>
        </a:xfrm>
        <a:prstGeom prst="rect">
          <a:avLst/>
        </a:prstGeom>
        <a:noFill/>
        <a:ln w="9525">
          <a:noFill/>
          <a:miter lim="800000"/>
          <a:headEnd/>
          <a:tailEnd/>
        </a:ln>
      </xdr:spPr>
    </xdr:sp>
    <xdr:clientData/>
  </xdr:oneCellAnchor>
  <xdr:oneCellAnchor>
    <xdr:from>
      <xdr:col>14</xdr:col>
      <xdr:colOff>0</xdr:colOff>
      <xdr:row>15</xdr:row>
      <xdr:rowOff>0</xdr:rowOff>
    </xdr:from>
    <xdr:ext cx="80961" cy="395311"/>
    <xdr:sp macro="" textlink="">
      <xdr:nvSpPr>
        <xdr:cNvPr id="10735" name="Text Box 2">
          <a:extLst>
            <a:ext uri="{FF2B5EF4-FFF2-40B4-BE49-F238E27FC236}">
              <a16:creationId xmlns="" xmlns:a16="http://schemas.microsoft.com/office/drawing/2014/main" id="{00000000-0008-0000-0200-0000EF010000}"/>
            </a:ext>
          </a:extLst>
        </xdr:cNvPr>
        <xdr:cNvSpPr txBox="1">
          <a:spLocks noChangeArrowheads="1"/>
        </xdr:cNvSpPr>
      </xdr:nvSpPr>
      <xdr:spPr bwMode="auto">
        <a:xfrm>
          <a:off x="6903720" y="109819440"/>
          <a:ext cx="80961" cy="395311"/>
        </a:xfrm>
        <a:prstGeom prst="rect">
          <a:avLst/>
        </a:prstGeom>
        <a:noFill/>
        <a:ln w="9525">
          <a:noFill/>
          <a:miter lim="800000"/>
          <a:headEnd/>
          <a:tailEnd/>
        </a:ln>
      </xdr:spPr>
    </xdr:sp>
    <xdr:clientData/>
  </xdr:oneCellAnchor>
  <xdr:oneCellAnchor>
    <xdr:from>
      <xdr:col>14</xdr:col>
      <xdr:colOff>0</xdr:colOff>
      <xdr:row>15</xdr:row>
      <xdr:rowOff>0</xdr:rowOff>
    </xdr:from>
    <xdr:ext cx="61911" cy="414361"/>
    <xdr:sp macro="" textlink="">
      <xdr:nvSpPr>
        <xdr:cNvPr id="10736" name="Text Box 1">
          <a:extLst>
            <a:ext uri="{FF2B5EF4-FFF2-40B4-BE49-F238E27FC236}">
              <a16:creationId xmlns="" xmlns:a16="http://schemas.microsoft.com/office/drawing/2014/main" id="{00000000-0008-0000-0200-0000F0010000}"/>
            </a:ext>
          </a:extLst>
        </xdr:cNvPr>
        <xdr:cNvSpPr txBox="1">
          <a:spLocks noChangeArrowheads="1"/>
        </xdr:cNvSpPr>
      </xdr:nvSpPr>
      <xdr:spPr bwMode="auto">
        <a:xfrm>
          <a:off x="6903720" y="109819440"/>
          <a:ext cx="61911" cy="414361"/>
        </a:xfrm>
        <a:prstGeom prst="rect">
          <a:avLst/>
        </a:prstGeom>
        <a:noFill/>
        <a:ln w="9525">
          <a:noFill/>
          <a:miter lim="800000"/>
          <a:headEnd/>
          <a:tailEnd/>
        </a:ln>
      </xdr:spPr>
    </xdr:sp>
    <xdr:clientData/>
  </xdr:oneCellAnchor>
  <xdr:oneCellAnchor>
    <xdr:from>
      <xdr:col>14</xdr:col>
      <xdr:colOff>0</xdr:colOff>
      <xdr:row>15</xdr:row>
      <xdr:rowOff>0</xdr:rowOff>
    </xdr:from>
    <xdr:ext cx="61911" cy="414361"/>
    <xdr:sp macro="" textlink="">
      <xdr:nvSpPr>
        <xdr:cNvPr id="10737" name="Text Box 4">
          <a:extLst>
            <a:ext uri="{FF2B5EF4-FFF2-40B4-BE49-F238E27FC236}">
              <a16:creationId xmlns="" xmlns:a16="http://schemas.microsoft.com/office/drawing/2014/main" id="{00000000-0008-0000-0200-0000F1010000}"/>
            </a:ext>
          </a:extLst>
        </xdr:cNvPr>
        <xdr:cNvSpPr txBox="1">
          <a:spLocks noChangeArrowheads="1"/>
        </xdr:cNvSpPr>
      </xdr:nvSpPr>
      <xdr:spPr bwMode="auto">
        <a:xfrm>
          <a:off x="6903720" y="109819440"/>
          <a:ext cx="61911" cy="414361"/>
        </a:xfrm>
        <a:prstGeom prst="rect">
          <a:avLst/>
        </a:prstGeom>
        <a:noFill/>
        <a:ln w="9525">
          <a:noFill/>
          <a:miter lim="800000"/>
          <a:headEnd/>
          <a:tailEnd/>
        </a:ln>
      </xdr:spPr>
    </xdr:sp>
    <xdr:clientData/>
  </xdr:oneCellAnchor>
  <xdr:oneCellAnchor>
    <xdr:from>
      <xdr:col>14</xdr:col>
      <xdr:colOff>0</xdr:colOff>
      <xdr:row>15</xdr:row>
      <xdr:rowOff>0</xdr:rowOff>
    </xdr:from>
    <xdr:ext cx="61911" cy="404836"/>
    <xdr:sp macro="" textlink="">
      <xdr:nvSpPr>
        <xdr:cNvPr id="10738" name="Text Box 1">
          <a:extLst>
            <a:ext uri="{FF2B5EF4-FFF2-40B4-BE49-F238E27FC236}">
              <a16:creationId xmlns="" xmlns:a16="http://schemas.microsoft.com/office/drawing/2014/main" id="{00000000-0008-0000-0200-0000F2010000}"/>
            </a:ext>
          </a:extLst>
        </xdr:cNvPr>
        <xdr:cNvSpPr txBox="1">
          <a:spLocks noChangeArrowheads="1"/>
        </xdr:cNvSpPr>
      </xdr:nvSpPr>
      <xdr:spPr bwMode="auto">
        <a:xfrm>
          <a:off x="6903720" y="109819440"/>
          <a:ext cx="61911" cy="404836"/>
        </a:xfrm>
        <a:prstGeom prst="rect">
          <a:avLst/>
        </a:prstGeom>
        <a:noFill/>
        <a:ln w="9525">
          <a:noFill/>
          <a:miter lim="800000"/>
          <a:headEnd/>
          <a:tailEnd/>
        </a:ln>
      </xdr:spPr>
    </xdr:sp>
    <xdr:clientData/>
  </xdr:oneCellAnchor>
  <xdr:oneCellAnchor>
    <xdr:from>
      <xdr:col>14</xdr:col>
      <xdr:colOff>0</xdr:colOff>
      <xdr:row>15</xdr:row>
      <xdr:rowOff>0</xdr:rowOff>
    </xdr:from>
    <xdr:ext cx="61911" cy="423886"/>
    <xdr:sp macro="" textlink="">
      <xdr:nvSpPr>
        <xdr:cNvPr id="10739" name="Text Box 4">
          <a:extLst>
            <a:ext uri="{FF2B5EF4-FFF2-40B4-BE49-F238E27FC236}">
              <a16:creationId xmlns="" xmlns:a16="http://schemas.microsoft.com/office/drawing/2014/main" id="{00000000-0008-0000-0200-0000F3010000}"/>
            </a:ext>
          </a:extLst>
        </xdr:cNvPr>
        <xdr:cNvSpPr txBox="1">
          <a:spLocks noChangeArrowheads="1"/>
        </xdr:cNvSpPr>
      </xdr:nvSpPr>
      <xdr:spPr bwMode="auto">
        <a:xfrm>
          <a:off x="6903720" y="109819440"/>
          <a:ext cx="61911" cy="423886"/>
        </a:xfrm>
        <a:prstGeom prst="rect">
          <a:avLst/>
        </a:prstGeom>
        <a:noFill/>
        <a:ln w="9525">
          <a:noFill/>
          <a:miter lim="800000"/>
          <a:headEnd/>
          <a:tailEnd/>
        </a:ln>
      </xdr:spPr>
    </xdr:sp>
    <xdr:clientData/>
  </xdr:oneCellAnchor>
  <xdr:oneCellAnchor>
    <xdr:from>
      <xdr:col>14</xdr:col>
      <xdr:colOff>0</xdr:colOff>
      <xdr:row>15</xdr:row>
      <xdr:rowOff>0</xdr:rowOff>
    </xdr:from>
    <xdr:ext cx="80961" cy="442936"/>
    <xdr:sp macro="" textlink="">
      <xdr:nvSpPr>
        <xdr:cNvPr id="10740" name="Text Box 1">
          <a:extLst>
            <a:ext uri="{FF2B5EF4-FFF2-40B4-BE49-F238E27FC236}">
              <a16:creationId xmlns="" xmlns:a16="http://schemas.microsoft.com/office/drawing/2014/main" id="{00000000-0008-0000-0200-0000F4010000}"/>
            </a:ext>
          </a:extLst>
        </xdr:cNvPr>
        <xdr:cNvSpPr txBox="1">
          <a:spLocks noChangeArrowheads="1"/>
        </xdr:cNvSpPr>
      </xdr:nvSpPr>
      <xdr:spPr bwMode="auto">
        <a:xfrm>
          <a:off x="6903720" y="109819440"/>
          <a:ext cx="80961" cy="442936"/>
        </a:xfrm>
        <a:prstGeom prst="rect">
          <a:avLst/>
        </a:prstGeom>
        <a:noFill/>
        <a:ln w="9525">
          <a:noFill/>
          <a:miter lim="800000"/>
          <a:headEnd/>
          <a:tailEnd/>
        </a:ln>
      </xdr:spPr>
    </xdr:sp>
    <xdr:clientData/>
  </xdr:oneCellAnchor>
  <xdr:oneCellAnchor>
    <xdr:from>
      <xdr:col>14</xdr:col>
      <xdr:colOff>0</xdr:colOff>
      <xdr:row>15</xdr:row>
      <xdr:rowOff>0</xdr:rowOff>
    </xdr:from>
    <xdr:ext cx="80961" cy="442936"/>
    <xdr:sp macro="" textlink="">
      <xdr:nvSpPr>
        <xdr:cNvPr id="10741" name="Text Box 2">
          <a:extLst>
            <a:ext uri="{FF2B5EF4-FFF2-40B4-BE49-F238E27FC236}">
              <a16:creationId xmlns="" xmlns:a16="http://schemas.microsoft.com/office/drawing/2014/main" id="{00000000-0008-0000-0200-0000F5010000}"/>
            </a:ext>
          </a:extLst>
        </xdr:cNvPr>
        <xdr:cNvSpPr txBox="1">
          <a:spLocks noChangeArrowheads="1"/>
        </xdr:cNvSpPr>
      </xdr:nvSpPr>
      <xdr:spPr bwMode="auto">
        <a:xfrm>
          <a:off x="6903720" y="109819440"/>
          <a:ext cx="80961" cy="442936"/>
        </a:xfrm>
        <a:prstGeom prst="rect">
          <a:avLst/>
        </a:prstGeom>
        <a:noFill/>
        <a:ln w="9525">
          <a:noFill/>
          <a:miter lim="800000"/>
          <a:headEnd/>
          <a:tailEnd/>
        </a:ln>
      </xdr:spPr>
    </xdr:sp>
    <xdr:clientData/>
  </xdr:oneCellAnchor>
  <xdr:oneCellAnchor>
    <xdr:from>
      <xdr:col>14</xdr:col>
      <xdr:colOff>0</xdr:colOff>
      <xdr:row>15</xdr:row>
      <xdr:rowOff>0</xdr:rowOff>
    </xdr:from>
    <xdr:ext cx="80961" cy="442936"/>
    <xdr:sp macro="" textlink="">
      <xdr:nvSpPr>
        <xdr:cNvPr id="10742" name="Text Box 1">
          <a:extLst>
            <a:ext uri="{FF2B5EF4-FFF2-40B4-BE49-F238E27FC236}">
              <a16:creationId xmlns="" xmlns:a16="http://schemas.microsoft.com/office/drawing/2014/main" id="{00000000-0008-0000-0200-0000F6010000}"/>
            </a:ext>
          </a:extLst>
        </xdr:cNvPr>
        <xdr:cNvSpPr txBox="1">
          <a:spLocks noChangeArrowheads="1"/>
        </xdr:cNvSpPr>
      </xdr:nvSpPr>
      <xdr:spPr bwMode="auto">
        <a:xfrm>
          <a:off x="6903720" y="109819440"/>
          <a:ext cx="80961" cy="442936"/>
        </a:xfrm>
        <a:prstGeom prst="rect">
          <a:avLst/>
        </a:prstGeom>
        <a:noFill/>
        <a:ln w="9525">
          <a:noFill/>
          <a:miter lim="800000"/>
          <a:headEnd/>
          <a:tailEnd/>
        </a:ln>
      </xdr:spPr>
    </xdr:sp>
    <xdr:clientData/>
  </xdr:oneCellAnchor>
  <xdr:oneCellAnchor>
    <xdr:from>
      <xdr:col>14</xdr:col>
      <xdr:colOff>0</xdr:colOff>
      <xdr:row>15</xdr:row>
      <xdr:rowOff>0</xdr:rowOff>
    </xdr:from>
    <xdr:ext cx="80961" cy="442936"/>
    <xdr:sp macro="" textlink="">
      <xdr:nvSpPr>
        <xdr:cNvPr id="10743" name="Text Box 2">
          <a:extLst>
            <a:ext uri="{FF2B5EF4-FFF2-40B4-BE49-F238E27FC236}">
              <a16:creationId xmlns="" xmlns:a16="http://schemas.microsoft.com/office/drawing/2014/main" id="{00000000-0008-0000-0200-0000F7010000}"/>
            </a:ext>
          </a:extLst>
        </xdr:cNvPr>
        <xdr:cNvSpPr txBox="1">
          <a:spLocks noChangeArrowheads="1"/>
        </xdr:cNvSpPr>
      </xdr:nvSpPr>
      <xdr:spPr bwMode="auto">
        <a:xfrm>
          <a:off x="6903720" y="109819440"/>
          <a:ext cx="80961" cy="442936"/>
        </a:xfrm>
        <a:prstGeom prst="rect">
          <a:avLst/>
        </a:prstGeom>
        <a:noFill/>
        <a:ln w="9525">
          <a:noFill/>
          <a:miter lim="800000"/>
          <a:headEnd/>
          <a:tailEnd/>
        </a:ln>
      </xdr:spPr>
    </xdr:sp>
    <xdr:clientData/>
  </xdr:oneCellAnchor>
  <xdr:oneCellAnchor>
    <xdr:from>
      <xdr:col>14</xdr:col>
      <xdr:colOff>0</xdr:colOff>
      <xdr:row>15</xdr:row>
      <xdr:rowOff>0</xdr:rowOff>
    </xdr:from>
    <xdr:ext cx="61911" cy="447169"/>
    <xdr:sp macro="" textlink="">
      <xdr:nvSpPr>
        <xdr:cNvPr id="10744" name="Text Box 1">
          <a:extLst>
            <a:ext uri="{FF2B5EF4-FFF2-40B4-BE49-F238E27FC236}">
              <a16:creationId xmlns="" xmlns:a16="http://schemas.microsoft.com/office/drawing/2014/main" id="{00000000-0008-0000-0200-0000F9010000}"/>
            </a:ext>
          </a:extLst>
        </xdr:cNvPr>
        <xdr:cNvSpPr txBox="1">
          <a:spLocks noChangeArrowheads="1"/>
        </xdr:cNvSpPr>
      </xdr:nvSpPr>
      <xdr:spPr bwMode="auto">
        <a:xfrm>
          <a:off x="6903720" y="109819440"/>
          <a:ext cx="61911" cy="447169"/>
        </a:xfrm>
        <a:prstGeom prst="rect">
          <a:avLst/>
        </a:prstGeom>
        <a:noFill/>
        <a:ln w="9525">
          <a:noFill/>
          <a:miter lim="800000"/>
          <a:headEnd/>
          <a:tailEnd/>
        </a:ln>
      </xdr:spPr>
    </xdr:sp>
    <xdr:clientData/>
  </xdr:oneCellAnchor>
  <xdr:oneCellAnchor>
    <xdr:from>
      <xdr:col>14</xdr:col>
      <xdr:colOff>0</xdr:colOff>
      <xdr:row>15</xdr:row>
      <xdr:rowOff>0</xdr:rowOff>
    </xdr:from>
    <xdr:ext cx="61911" cy="447169"/>
    <xdr:sp macro="" textlink="">
      <xdr:nvSpPr>
        <xdr:cNvPr id="10745" name="Text Box 4">
          <a:extLst>
            <a:ext uri="{FF2B5EF4-FFF2-40B4-BE49-F238E27FC236}">
              <a16:creationId xmlns="" xmlns:a16="http://schemas.microsoft.com/office/drawing/2014/main" id="{00000000-0008-0000-0200-0000FA010000}"/>
            </a:ext>
          </a:extLst>
        </xdr:cNvPr>
        <xdr:cNvSpPr txBox="1">
          <a:spLocks noChangeArrowheads="1"/>
        </xdr:cNvSpPr>
      </xdr:nvSpPr>
      <xdr:spPr bwMode="auto">
        <a:xfrm>
          <a:off x="6903720" y="109819440"/>
          <a:ext cx="61911" cy="447169"/>
        </a:xfrm>
        <a:prstGeom prst="rect">
          <a:avLst/>
        </a:prstGeom>
        <a:noFill/>
        <a:ln w="9525">
          <a:noFill/>
          <a:miter lim="800000"/>
          <a:headEnd/>
          <a:tailEnd/>
        </a:ln>
      </xdr:spPr>
    </xdr:sp>
    <xdr:clientData/>
  </xdr:oneCellAnchor>
  <xdr:oneCellAnchor>
    <xdr:from>
      <xdr:col>14</xdr:col>
      <xdr:colOff>0</xdr:colOff>
      <xdr:row>15</xdr:row>
      <xdr:rowOff>0</xdr:rowOff>
    </xdr:from>
    <xdr:ext cx="61911" cy="442936"/>
    <xdr:sp macro="" textlink="">
      <xdr:nvSpPr>
        <xdr:cNvPr id="10746" name="Text Box 1">
          <a:extLst>
            <a:ext uri="{FF2B5EF4-FFF2-40B4-BE49-F238E27FC236}">
              <a16:creationId xmlns="" xmlns:a16="http://schemas.microsoft.com/office/drawing/2014/main" id="{00000000-0008-0000-0200-0000FB010000}"/>
            </a:ext>
          </a:extLst>
        </xdr:cNvPr>
        <xdr:cNvSpPr txBox="1">
          <a:spLocks noChangeArrowheads="1"/>
        </xdr:cNvSpPr>
      </xdr:nvSpPr>
      <xdr:spPr bwMode="auto">
        <a:xfrm>
          <a:off x="6903720" y="109819440"/>
          <a:ext cx="61911" cy="442936"/>
        </a:xfrm>
        <a:prstGeom prst="rect">
          <a:avLst/>
        </a:prstGeom>
        <a:noFill/>
        <a:ln w="9525">
          <a:noFill/>
          <a:miter lim="800000"/>
          <a:headEnd/>
          <a:tailEnd/>
        </a:ln>
      </xdr:spPr>
    </xdr:sp>
    <xdr:clientData/>
  </xdr:oneCellAnchor>
  <xdr:oneCellAnchor>
    <xdr:from>
      <xdr:col>14</xdr:col>
      <xdr:colOff>0</xdr:colOff>
      <xdr:row>15</xdr:row>
      <xdr:rowOff>0</xdr:rowOff>
    </xdr:from>
    <xdr:ext cx="61911" cy="456694"/>
    <xdr:sp macro="" textlink="">
      <xdr:nvSpPr>
        <xdr:cNvPr id="10747" name="Text Box 4">
          <a:extLst>
            <a:ext uri="{FF2B5EF4-FFF2-40B4-BE49-F238E27FC236}">
              <a16:creationId xmlns="" xmlns:a16="http://schemas.microsoft.com/office/drawing/2014/main" id="{00000000-0008-0000-0200-0000FC010000}"/>
            </a:ext>
          </a:extLst>
        </xdr:cNvPr>
        <xdr:cNvSpPr txBox="1">
          <a:spLocks noChangeArrowheads="1"/>
        </xdr:cNvSpPr>
      </xdr:nvSpPr>
      <xdr:spPr bwMode="auto">
        <a:xfrm>
          <a:off x="6903720" y="109819440"/>
          <a:ext cx="61911" cy="456694"/>
        </a:xfrm>
        <a:prstGeom prst="rect">
          <a:avLst/>
        </a:prstGeom>
        <a:noFill/>
        <a:ln w="9525">
          <a:noFill/>
          <a:miter lim="800000"/>
          <a:headEnd/>
          <a:tailEnd/>
        </a:ln>
      </xdr:spPr>
    </xdr:sp>
    <xdr:clientData/>
  </xdr:oneCellAnchor>
  <xdr:oneCellAnchor>
    <xdr:from>
      <xdr:col>14</xdr:col>
      <xdr:colOff>0</xdr:colOff>
      <xdr:row>15</xdr:row>
      <xdr:rowOff>0</xdr:rowOff>
    </xdr:from>
    <xdr:ext cx="61911" cy="414361"/>
    <xdr:sp macro="" textlink="">
      <xdr:nvSpPr>
        <xdr:cNvPr id="10748" name="Text Box 1">
          <a:extLst>
            <a:ext uri="{FF2B5EF4-FFF2-40B4-BE49-F238E27FC236}">
              <a16:creationId xmlns="" xmlns:a16="http://schemas.microsoft.com/office/drawing/2014/main" id="{00000000-0008-0000-0200-0000FD010000}"/>
            </a:ext>
          </a:extLst>
        </xdr:cNvPr>
        <xdr:cNvSpPr txBox="1">
          <a:spLocks noChangeArrowheads="1"/>
        </xdr:cNvSpPr>
      </xdr:nvSpPr>
      <xdr:spPr bwMode="auto">
        <a:xfrm>
          <a:off x="6903720" y="109819440"/>
          <a:ext cx="61911" cy="414361"/>
        </a:xfrm>
        <a:prstGeom prst="rect">
          <a:avLst/>
        </a:prstGeom>
        <a:noFill/>
        <a:ln w="9525">
          <a:noFill/>
          <a:miter lim="800000"/>
          <a:headEnd/>
          <a:tailEnd/>
        </a:ln>
      </xdr:spPr>
    </xdr:sp>
    <xdr:clientData/>
  </xdr:oneCellAnchor>
  <xdr:oneCellAnchor>
    <xdr:from>
      <xdr:col>14</xdr:col>
      <xdr:colOff>0</xdr:colOff>
      <xdr:row>15</xdr:row>
      <xdr:rowOff>0</xdr:rowOff>
    </xdr:from>
    <xdr:ext cx="61911" cy="414361"/>
    <xdr:sp macro="" textlink="">
      <xdr:nvSpPr>
        <xdr:cNvPr id="10749" name="Text Box 4">
          <a:extLst>
            <a:ext uri="{FF2B5EF4-FFF2-40B4-BE49-F238E27FC236}">
              <a16:creationId xmlns="" xmlns:a16="http://schemas.microsoft.com/office/drawing/2014/main" id="{00000000-0008-0000-0200-0000FE010000}"/>
            </a:ext>
          </a:extLst>
        </xdr:cNvPr>
        <xdr:cNvSpPr txBox="1">
          <a:spLocks noChangeArrowheads="1"/>
        </xdr:cNvSpPr>
      </xdr:nvSpPr>
      <xdr:spPr bwMode="auto">
        <a:xfrm>
          <a:off x="6903720" y="109819440"/>
          <a:ext cx="61911" cy="414361"/>
        </a:xfrm>
        <a:prstGeom prst="rect">
          <a:avLst/>
        </a:prstGeom>
        <a:noFill/>
        <a:ln w="9525">
          <a:noFill/>
          <a:miter lim="800000"/>
          <a:headEnd/>
          <a:tailEnd/>
        </a:ln>
      </xdr:spPr>
    </xdr:sp>
    <xdr:clientData/>
  </xdr:oneCellAnchor>
  <xdr:oneCellAnchor>
    <xdr:from>
      <xdr:col>14</xdr:col>
      <xdr:colOff>0</xdr:colOff>
      <xdr:row>15</xdr:row>
      <xdr:rowOff>0</xdr:rowOff>
    </xdr:from>
    <xdr:ext cx="61911" cy="404836"/>
    <xdr:sp macro="" textlink="">
      <xdr:nvSpPr>
        <xdr:cNvPr id="10750" name="Text Box 1">
          <a:extLst>
            <a:ext uri="{FF2B5EF4-FFF2-40B4-BE49-F238E27FC236}">
              <a16:creationId xmlns="" xmlns:a16="http://schemas.microsoft.com/office/drawing/2014/main" id="{00000000-0008-0000-0200-0000FF010000}"/>
            </a:ext>
          </a:extLst>
        </xdr:cNvPr>
        <xdr:cNvSpPr txBox="1">
          <a:spLocks noChangeArrowheads="1"/>
        </xdr:cNvSpPr>
      </xdr:nvSpPr>
      <xdr:spPr bwMode="auto">
        <a:xfrm>
          <a:off x="6903720" y="109819440"/>
          <a:ext cx="61911" cy="404836"/>
        </a:xfrm>
        <a:prstGeom prst="rect">
          <a:avLst/>
        </a:prstGeom>
        <a:noFill/>
        <a:ln w="9525">
          <a:noFill/>
          <a:miter lim="800000"/>
          <a:headEnd/>
          <a:tailEnd/>
        </a:ln>
      </xdr:spPr>
    </xdr:sp>
    <xdr:clientData/>
  </xdr:oneCellAnchor>
  <xdr:oneCellAnchor>
    <xdr:from>
      <xdr:col>14</xdr:col>
      <xdr:colOff>0</xdr:colOff>
      <xdr:row>15</xdr:row>
      <xdr:rowOff>0</xdr:rowOff>
    </xdr:from>
    <xdr:ext cx="61911" cy="423886"/>
    <xdr:sp macro="" textlink="">
      <xdr:nvSpPr>
        <xdr:cNvPr id="10751" name="Text Box 4">
          <a:extLst>
            <a:ext uri="{FF2B5EF4-FFF2-40B4-BE49-F238E27FC236}">
              <a16:creationId xmlns="" xmlns:a16="http://schemas.microsoft.com/office/drawing/2014/main" id="{00000000-0008-0000-0200-000000020000}"/>
            </a:ext>
          </a:extLst>
        </xdr:cNvPr>
        <xdr:cNvSpPr txBox="1">
          <a:spLocks noChangeArrowheads="1"/>
        </xdr:cNvSpPr>
      </xdr:nvSpPr>
      <xdr:spPr bwMode="auto">
        <a:xfrm>
          <a:off x="6903720" y="109819440"/>
          <a:ext cx="61911" cy="423886"/>
        </a:xfrm>
        <a:prstGeom prst="rect">
          <a:avLst/>
        </a:prstGeom>
        <a:noFill/>
        <a:ln w="9525">
          <a:noFill/>
          <a:miter lim="800000"/>
          <a:headEnd/>
          <a:tailEnd/>
        </a:ln>
      </xdr:spPr>
    </xdr:sp>
    <xdr:clientData/>
  </xdr:oneCellAnchor>
  <xdr:oneCellAnchor>
    <xdr:from>
      <xdr:col>14</xdr:col>
      <xdr:colOff>0</xdr:colOff>
      <xdr:row>15</xdr:row>
      <xdr:rowOff>0</xdr:rowOff>
    </xdr:from>
    <xdr:ext cx="80961" cy="395311"/>
    <xdr:sp macro="" textlink="">
      <xdr:nvSpPr>
        <xdr:cNvPr id="10752" name="Text Box 1">
          <a:extLst>
            <a:ext uri="{FF2B5EF4-FFF2-40B4-BE49-F238E27FC236}">
              <a16:creationId xmlns="" xmlns:a16="http://schemas.microsoft.com/office/drawing/2014/main" id="{00000000-0008-0000-0200-000001020000}"/>
            </a:ext>
          </a:extLst>
        </xdr:cNvPr>
        <xdr:cNvSpPr txBox="1">
          <a:spLocks noChangeArrowheads="1"/>
        </xdr:cNvSpPr>
      </xdr:nvSpPr>
      <xdr:spPr bwMode="auto">
        <a:xfrm>
          <a:off x="6903720" y="109819440"/>
          <a:ext cx="80961" cy="395311"/>
        </a:xfrm>
        <a:prstGeom prst="rect">
          <a:avLst/>
        </a:prstGeom>
        <a:noFill/>
        <a:ln w="9525">
          <a:noFill/>
          <a:miter lim="800000"/>
          <a:headEnd/>
          <a:tailEnd/>
        </a:ln>
      </xdr:spPr>
    </xdr:sp>
    <xdr:clientData/>
  </xdr:oneCellAnchor>
  <xdr:oneCellAnchor>
    <xdr:from>
      <xdr:col>14</xdr:col>
      <xdr:colOff>0</xdr:colOff>
      <xdr:row>15</xdr:row>
      <xdr:rowOff>0</xdr:rowOff>
    </xdr:from>
    <xdr:ext cx="80961" cy="395311"/>
    <xdr:sp macro="" textlink="">
      <xdr:nvSpPr>
        <xdr:cNvPr id="10753" name="Text Box 2">
          <a:extLst>
            <a:ext uri="{FF2B5EF4-FFF2-40B4-BE49-F238E27FC236}">
              <a16:creationId xmlns="" xmlns:a16="http://schemas.microsoft.com/office/drawing/2014/main" id="{00000000-0008-0000-0200-000002020000}"/>
            </a:ext>
          </a:extLst>
        </xdr:cNvPr>
        <xdr:cNvSpPr txBox="1">
          <a:spLocks noChangeArrowheads="1"/>
        </xdr:cNvSpPr>
      </xdr:nvSpPr>
      <xdr:spPr bwMode="auto">
        <a:xfrm>
          <a:off x="6903720" y="109819440"/>
          <a:ext cx="80961" cy="395311"/>
        </a:xfrm>
        <a:prstGeom prst="rect">
          <a:avLst/>
        </a:prstGeom>
        <a:noFill/>
        <a:ln w="9525">
          <a:noFill/>
          <a:miter lim="800000"/>
          <a:headEnd/>
          <a:tailEnd/>
        </a:ln>
      </xdr:spPr>
    </xdr:sp>
    <xdr:clientData/>
  </xdr:oneCellAnchor>
  <xdr:oneCellAnchor>
    <xdr:from>
      <xdr:col>14</xdr:col>
      <xdr:colOff>0</xdr:colOff>
      <xdr:row>15</xdr:row>
      <xdr:rowOff>0</xdr:rowOff>
    </xdr:from>
    <xdr:ext cx="80961" cy="395311"/>
    <xdr:sp macro="" textlink="">
      <xdr:nvSpPr>
        <xdr:cNvPr id="10754" name="Text Box 1">
          <a:extLst>
            <a:ext uri="{FF2B5EF4-FFF2-40B4-BE49-F238E27FC236}">
              <a16:creationId xmlns="" xmlns:a16="http://schemas.microsoft.com/office/drawing/2014/main" id="{00000000-0008-0000-0200-000003020000}"/>
            </a:ext>
          </a:extLst>
        </xdr:cNvPr>
        <xdr:cNvSpPr txBox="1">
          <a:spLocks noChangeArrowheads="1"/>
        </xdr:cNvSpPr>
      </xdr:nvSpPr>
      <xdr:spPr bwMode="auto">
        <a:xfrm>
          <a:off x="6903720" y="109819440"/>
          <a:ext cx="80961" cy="395311"/>
        </a:xfrm>
        <a:prstGeom prst="rect">
          <a:avLst/>
        </a:prstGeom>
        <a:noFill/>
        <a:ln w="9525">
          <a:noFill/>
          <a:miter lim="800000"/>
          <a:headEnd/>
          <a:tailEnd/>
        </a:ln>
      </xdr:spPr>
    </xdr:sp>
    <xdr:clientData/>
  </xdr:oneCellAnchor>
  <xdr:oneCellAnchor>
    <xdr:from>
      <xdr:col>14</xdr:col>
      <xdr:colOff>0</xdr:colOff>
      <xdr:row>15</xdr:row>
      <xdr:rowOff>0</xdr:rowOff>
    </xdr:from>
    <xdr:ext cx="80961" cy="395311"/>
    <xdr:sp macro="" textlink="">
      <xdr:nvSpPr>
        <xdr:cNvPr id="10755" name="Text Box 2">
          <a:extLst>
            <a:ext uri="{FF2B5EF4-FFF2-40B4-BE49-F238E27FC236}">
              <a16:creationId xmlns="" xmlns:a16="http://schemas.microsoft.com/office/drawing/2014/main" id="{00000000-0008-0000-0200-000004020000}"/>
            </a:ext>
          </a:extLst>
        </xdr:cNvPr>
        <xdr:cNvSpPr txBox="1">
          <a:spLocks noChangeArrowheads="1"/>
        </xdr:cNvSpPr>
      </xdr:nvSpPr>
      <xdr:spPr bwMode="auto">
        <a:xfrm>
          <a:off x="6903720" y="109819440"/>
          <a:ext cx="80961" cy="395311"/>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06623"/>
    <xdr:sp macro="" textlink="">
      <xdr:nvSpPr>
        <xdr:cNvPr id="10756" name="Text Box 1">
          <a:extLst>
            <a:ext uri="{FF2B5EF4-FFF2-40B4-BE49-F238E27FC236}">
              <a16:creationId xmlns="" xmlns:a16="http://schemas.microsoft.com/office/drawing/2014/main" id="{00000000-0008-0000-0200-000005020000}"/>
            </a:ext>
          </a:extLst>
        </xdr:cNvPr>
        <xdr:cNvSpPr txBox="1">
          <a:spLocks noChangeArrowheads="1"/>
        </xdr:cNvSpPr>
      </xdr:nvSpPr>
      <xdr:spPr bwMode="auto">
        <a:xfrm>
          <a:off x="6903720" y="109819440"/>
          <a:ext cx="59602" cy="306623"/>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06623"/>
    <xdr:sp macro="" textlink="">
      <xdr:nvSpPr>
        <xdr:cNvPr id="10757" name="Text Box 4">
          <a:extLst>
            <a:ext uri="{FF2B5EF4-FFF2-40B4-BE49-F238E27FC236}">
              <a16:creationId xmlns="" xmlns:a16="http://schemas.microsoft.com/office/drawing/2014/main" id="{00000000-0008-0000-0200-000006020000}"/>
            </a:ext>
          </a:extLst>
        </xdr:cNvPr>
        <xdr:cNvSpPr txBox="1">
          <a:spLocks noChangeArrowheads="1"/>
        </xdr:cNvSpPr>
      </xdr:nvSpPr>
      <xdr:spPr bwMode="auto">
        <a:xfrm>
          <a:off x="6903720" y="109819440"/>
          <a:ext cx="59602" cy="306623"/>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16148"/>
    <xdr:sp macro="" textlink="">
      <xdr:nvSpPr>
        <xdr:cNvPr id="10758" name="Text Box 4">
          <a:extLst>
            <a:ext uri="{FF2B5EF4-FFF2-40B4-BE49-F238E27FC236}">
              <a16:creationId xmlns="" xmlns:a16="http://schemas.microsoft.com/office/drawing/2014/main" id="{00000000-0008-0000-0200-000008020000}"/>
            </a:ext>
          </a:extLst>
        </xdr:cNvPr>
        <xdr:cNvSpPr txBox="1">
          <a:spLocks noChangeArrowheads="1"/>
        </xdr:cNvSpPr>
      </xdr:nvSpPr>
      <xdr:spPr bwMode="auto">
        <a:xfrm>
          <a:off x="6903720" y="109819440"/>
          <a:ext cx="59602" cy="316148"/>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33759"/>
    <xdr:sp macro="" textlink="">
      <xdr:nvSpPr>
        <xdr:cNvPr id="10759" name="Text Box 1">
          <a:extLst>
            <a:ext uri="{FF2B5EF4-FFF2-40B4-BE49-F238E27FC236}">
              <a16:creationId xmlns="" xmlns:a16="http://schemas.microsoft.com/office/drawing/2014/main" id="{00000000-0008-0000-0200-000009020000}"/>
            </a:ext>
          </a:extLst>
        </xdr:cNvPr>
        <xdr:cNvSpPr txBox="1">
          <a:spLocks noChangeArrowheads="1"/>
        </xdr:cNvSpPr>
      </xdr:nvSpPr>
      <xdr:spPr bwMode="auto">
        <a:xfrm>
          <a:off x="6903720" y="109819440"/>
          <a:ext cx="78652" cy="333759"/>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33759"/>
    <xdr:sp macro="" textlink="">
      <xdr:nvSpPr>
        <xdr:cNvPr id="10760" name="Text Box 2">
          <a:extLst>
            <a:ext uri="{FF2B5EF4-FFF2-40B4-BE49-F238E27FC236}">
              <a16:creationId xmlns="" xmlns:a16="http://schemas.microsoft.com/office/drawing/2014/main" id="{00000000-0008-0000-0200-00000A020000}"/>
            </a:ext>
          </a:extLst>
        </xdr:cNvPr>
        <xdr:cNvSpPr txBox="1">
          <a:spLocks noChangeArrowheads="1"/>
        </xdr:cNvSpPr>
      </xdr:nvSpPr>
      <xdr:spPr bwMode="auto">
        <a:xfrm>
          <a:off x="6903720" y="109819440"/>
          <a:ext cx="78652" cy="333759"/>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33759"/>
    <xdr:sp macro="" textlink="">
      <xdr:nvSpPr>
        <xdr:cNvPr id="10761" name="Text Box 1">
          <a:extLst>
            <a:ext uri="{FF2B5EF4-FFF2-40B4-BE49-F238E27FC236}">
              <a16:creationId xmlns="" xmlns:a16="http://schemas.microsoft.com/office/drawing/2014/main" id="{00000000-0008-0000-0200-00000B020000}"/>
            </a:ext>
          </a:extLst>
        </xdr:cNvPr>
        <xdr:cNvSpPr txBox="1">
          <a:spLocks noChangeArrowheads="1"/>
        </xdr:cNvSpPr>
      </xdr:nvSpPr>
      <xdr:spPr bwMode="auto">
        <a:xfrm>
          <a:off x="6903720" y="109819440"/>
          <a:ext cx="78652" cy="333759"/>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33759"/>
    <xdr:sp macro="" textlink="">
      <xdr:nvSpPr>
        <xdr:cNvPr id="10762" name="Text Box 2">
          <a:extLst>
            <a:ext uri="{FF2B5EF4-FFF2-40B4-BE49-F238E27FC236}">
              <a16:creationId xmlns="" xmlns:a16="http://schemas.microsoft.com/office/drawing/2014/main" id="{00000000-0008-0000-0200-00000C020000}"/>
            </a:ext>
          </a:extLst>
        </xdr:cNvPr>
        <xdr:cNvSpPr txBox="1">
          <a:spLocks noChangeArrowheads="1"/>
        </xdr:cNvSpPr>
      </xdr:nvSpPr>
      <xdr:spPr bwMode="auto">
        <a:xfrm>
          <a:off x="6903720" y="109819440"/>
          <a:ext cx="78652" cy="333759"/>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33759"/>
    <xdr:sp macro="" textlink="">
      <xdr:nvSpPr>
        <xdr:cNvPr id="10763" name="Text Box 1">
          <a:extLst>
            <a:ext uri="{FF2B5EF4-FFF2-40B4-BE49-F238E27FC236}">
              <a16:creationId xmlns="" xmlns:a16="http://schemas.microsoft.com/office/drawing/2014/main" id="{00000000-0008-0000-0200-00000D020000}"/>
            </a:ext>
          </a:extLst>
        </xdr:cNvPr>
        <xdr:cNvSpPr txBox="1">
          <a:spLocks noChangeArrowheads="1"/>
        </xdr:cNvSpPr>
      </xdr:nvSpPr>
      <xdr:spPr bwMode="auto">
        <a:xfrm>
          <a:off x="6903720" y="109819440"/>
          <a:ext cx="78652" cy="333759"/>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33759"/>
    <xdr:sp macro="" textlink="">
      <xdr:nvSpPr>
        <xdr:cNvPr id="10764" name="Text Box 2">
          <a:extLst>
            <a:ext uri="{FF2B5EF4-FFF2-40B4-BE49-F238E27FC236}">
              <a16:creationId xmlns="" xmlns:a16="http://schemas.microsoft.com/office/drawing/2014/main" id="{00000000-0008-0000-0200-00000E020000}"/>
            </a:ext>
          </a:extLst>
        </xdr:cNvPr>
        <xdr:cNvSpPr txBox="1">
          <a:spLocks noChangeArrowheads="1"/>
        </xdr:cNvSpPr>
      </xdr:nvSpPr>
      <xdr:spPr bwMode="auto">
        <a:xfrm>
          <a:off x="6903720" y="109819440"/>
          <a:ext cx="78652" cy="333759"/>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33759"/>
    <xdr:sp macro="" textlink="">
      <xdr:nvSpPr>
        <xdr:cNvPr id="10765" name="Text Box 1">
          <a:extLst>
            <a:ext uri="{FF2B5EF4-FFF2-40B4-BE49-F238E27FC236}">
              <a16:creationId xmlns="" xmlns:a16="http://schemas.microsoft.com/office/drawing/2014/main" id="{00000000-0008-0000-0200-00000F020000}"/>
            </a:ext>
          </a:extLst>
        </xdr:cNvPr>
        <xdr:cNvSpPr txBox="1">
          <a:spLocks noChangeArrowheads="1"/>
        </xdr:cNvSpPr>
      </xdr:nvSpPr>
      <xdr:spPr bwMode="auto">
        <a:xfrm>
          <a:off x="6903720" y="109819440"/>
          <a:ext cx="78652" cy="333759"/>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33759"/>
    <xdr:sp macro="" textlink="">
      <xdr:nvSpPr>
        <xdr:cNvPr id="10766" name="Text Box 2">
          <a:extLst>
            <a:ext uri="{FF2B5EF4-FFF2-40B4-BE49-F238E27FC236}">
              <a16:creationId xmlns="" xmlns:a16="http://schemas.microsoft.com/office/drawing/2014/main" id="{00000000-0008-0000-0200-000010020000}"/>
            </a:ext>
          </a:extLst>
        </xdr:cNvPr>
        <xdr:cNvSpPr txBox="1">
          <a:spLocks noChangeArrowheads="1"/>
        </xdr:cNvSpPr>
      </xdr:nvSpPr>
      <xdr:spPr bwMode="auto">
        <a:xfrm>
          <a:off x="6903720" y="109819440"/>
          <a:ext cx="78652" cy="333759"/>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51953"/>
    <xdr:sp macro="" textlink="">
      <xdr:nvSpPr>
        <xdr:cNvPr id="10767" name="Text Box 4">
          <a:extLst>
            <a:ext uri="{FF2B5EF4-FFF2-40B4-BE49-F238E27FC236}">
              <a16:creationId xmlns="" xmlns:a16="http://schemas.microsoft.com/office/drawing/2014/main" id="{00000000-0008-0000-0200-000012020000}"/>
            </a:ext>
          </a:extLst>
        </xdr:cNvPr>
        <xdr:cNvSpPr txBox="1">
          <a:spLocks noChangeArrowheads="1"/>
        </xdr:cNvSpPr>
      </xdr:nvSpPr>
      <xdr:spPr bwMode="auto">
        <a:xfrm>
          <a:off x="6903720" y="109819440"/>
          <a:ext cx="59602" cy="351953"/>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42428"/>
    <xdr:sp macro="" textlink="">
      <xdr:nvSpPr>
        <xdr:cNvPr id="10768" name="Text Box 1">
          <a:extLst>
            <a:ext uri="{FF2B5EF4-FFF2-40B4-BE49-F238E27FC236}">
              <a16:creationId xmlns="" xmlns:a16="http://schemas.microsoft.com/office/drawing/2014/main" id="{00000000-0008-0000-0200-000013020000}"/>
            </a:ext>
          </a:extLst>
        </xdr:cNvPr>
        <xdr:cNvSpPr txBox="1">
          <a:spLocks noChangeArrowheads="1"/>
        </xdr:cNvSpPr>
      </xdr:nvSpPr>
      <xdr:spPr bwMode="auto">
        <a:xfrm>
          <a:off x="6903720" y="109819440"/>
          <a:ext cx="59602" cy="342428"/>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61478"/>
    <xdr:sp macro="" textlink="">
      <xdr:nvSpPr>
        <xdr:cNvPr id="10769" name="Text Box 4">
          <a:extLst>
            <a:ext uri="{FF2B5EF4-FFF2-40B4-BE49-F238E27FC236}">
              <a16:creationId xmlns="" xmlns:a16="http://schemas.microsoft.com/office/drawing/2014/main" id="{00000000-0008-0000-0200-000014020000}"/>
            </a:ext>
          </a:extLst>
        </xdr:cNvPr>
        <xdr:cNvSpPr txBox="1">
          <a:spLocks noChangeArrowheads="1"/>
        </xdr:cNvSpPr>
      </xdr:nvSpPr>
      <xdr:spPr bwMode="auto">
        <a:xfrm>
          <a:off x="6903720" y="109819440"/>
          <a:ext cx="59602" cy="361478"/>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80528"/>
    <xdr:sp macro="" textlink="">
      <xdr:nvSpPr>
        <xdr:cNvPr id="10770" name="Text Box 1">
          <a:extLst>
            <a:ext uri="{FF2B5EF4-FFF2-40B4-BE49-F238E27FC236}">
              <a16:creationId xmlns="" xmlns:a16="http://schemas.microsoft.com/office/drawing/2014/main" id="{00000000-0008-0000-0200-000015020000}"/>
            </a:ext>
          </a:extLst>
        </xdr:cNvPr>
        <xdr:cNvSpPr txBox="1">
          <a:spLocks noChangeArrowheads="1"/>
        </xdr:cNvSpPr>
      </xdr:nvSpPr>
      <xdr:spPr bwMode="auto">
        <a:xfrm>
          <a:off x="6903720" y="109819440"/>
          <a:ext cx="78652" cy="380528"/>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80528"/>
    <xdr:sp macro="" textlink="">
      <xdr:nvSpPr>
        <xdr:cNvPr id="10771" name="Text Box 2">
          <a:extLst>
            <a:ext uri="{FF2B5EF4-FFF2-40B4-BE49-F238E27FC236}">
              <a16:creationId xmlns="" xmlns:a16="http://schemas.microsoft.com/office/drawing/2014/main" id="{00000000-0008-0000-0200-000016020000}"/>
            </a:ext>
          </a:extLst>
        </xdr:cNvPr>
        <xdr:cNvSpPr txBox="1">
          <a:spLocks noChangeArrowheads="1"/>
        </xdr:cNvSpPr>
      </xdr:nvSpPr>
      <xdr:spPr bwMode="auto">
        <a:xfrm>
          <a:off x="6903720" y="109819440"/>
          <a:ext cx="78652" cy="380528"/>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80528"/>
    <xdr:sp macro="" textlink="">
      <xdr:nvSpPr>
        <xdr:cNvPr id="10772" name="Text Box 1">
          <a:extLst>
            <a:ext uri="{FF2B5EF4-FFF2-40B4-BE49-F238E27FC236}">
              <a16:creationId xmlns="" xmlns:a16="http://schemas.microsoft.com/office/drawing/2014/main" id="{00000000-0008-0000-0200-000017020000}"/>
            </a:ext>
          </a:extLst>
        </xdr:cNvPr>
        <xdr:cNvSpPr txBox="1">
          <a:spLocks noChangeArrowheads="1"/>
        </xdr:cNvSpPr>
      </xdr:nvSpPr>
      <xdr:spPr bwMode="auto">
        <a:xfrm>
          <a:off x="6903720" y="109819440"/>
          <a:ext cx="78652" cy="380528"/>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80528"/>
    <xdr:sp macro="" textlink="">
      <xdr:nvSpPr>
        <xdr:cNvPr id="10773" name="Text Box 2">
          <a:extLst>
            <a:ext uri="{FF2B5EF4-FFF2-40B4-BE49-F238E27FC236}">
              <a16:creationId xmlns="" xmlns:a16="http://schemas.microsoft.com/office/drawing/2014/main" id="{00000000-0008-0000-0200-000018020000}"/>
            </a:ext>
          </a:extLst>
        </xdr:cNvPr>
        <xdr:cNvSpPr txBox="1">
          <a:spLocks noChangeArrowheads="1"/>
        </xdr:cNvSpPr>
      </xdr:nvSpPr>
      <xdr:spPr bwMode="auto">
        <a:xfrm>
          <a:off x="6903720" y="109819440"/>
          <a:ext cx="78652" cy="380528"/>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99578"/>
    <xdr:sp macro="" textlink="">
      <xdr:nvSpPr>
        <xdr:cNvPr id="10774" name="Text Box 1">
          <a:extLst>
            <a:ext uri="{FF2B5EF4-FFF2-40B4-BE49-F238E27FC236}">
              <a16:creationId xmlns="" xmlns:a16="http://schemas.microsoft.com/office/drawing/2014/main" id="{00000000-0008-0000-0200-00001A020000}"/>
            </a:ext>
          </a:extLst>
        </xdr:cNvPr>
        <xdr:cNvSpPr txBox="1">
          <a:spLocks noChangeArrowheads="1"/>
        </xdr:cNvSpPr>
      </xdr:nvSpPr>
      <xdr:spPr bwMode="auto">
        <a:xfrm>
          <a:off x="6903720" y="109819440"/>
          <a:ext cx="59602" cy="399578"/>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99578"/>
    <xdr:sp macro="" textlink="">
      <xdr:nvSpPr>
        <xdr:cNvPr id="10775" name="Text Box 4">
          <a:extLst>
            <a:ext uri="{FF2B5EF4-FFF2-40B4-BE49-F238E27FC236}">
              <a16:creationId xmlns="" xmlns:a16="http://schemas.microsoft.com/office/drawing/2014/main" id="{00000000-0008-0000-0200-00001B020000}"/>
            </a:ext>
          </a:extLst>
        </xdr:cNvPr>
        <xdr:cNvSpPr txBox="1">
          <a:spLocks noChangeArrowheads="1"/>
        </xdr:cNvSpPr>
      </xdr:nvSpPr>
      <xdr:spPr bwMode="auto">
        <a:xfrm>
          <a:off x="6903720" y="109819440"/>
          <a:ext cx="59602" cy="399578"/>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90053"/>
    <xdr:sp macro="" textlink="">
      <xdr:nvSpPr>
        <xdr:cNvPr id="10776" name="Text Box 1">
          <a:extLst>
            <a:ext uri="{FF2B5EF4-FFF2-40B4-BE49-F238E27FC236}">
              <a16:creationId xmlns="" xmlns:a16="http://schemas.microsoft.com/office/drawing/2014/main" id="{00000000-0008-0000-0200-00001C020000}"/>
            </a:ext>
          </a:extLst>
        </xdr:cNvPr>
        <xdr:cNvSpPr txBox="1">
          <a:spLocks noChangeArrowheads="1"/>
        </xdr:cNvSpPr>
      </xdr:nvSpPr>
      <xdr:spPr bwMode="auto">
        <a:xfrm>
          <a:off x="6903720" y="109819440"/>
          <a:ext cx="59602" cy="390053"/>
        </a:xfrm>
        <a:prstGeom prst="rect">
          <a:avLst/>
        </a:prstGeom>
        <a:noFill/>
        <a:ln w="9525">
          <a:noFill/>
          <a:miter lim="800000"/>
          <a:headEnd/>
          <a:tailEnd/>
        </a:ln>
      </xdr:spPr>
    </xdr:sp>
    <xdr:clientData/>
  </xdr:oneCellAnchor>
  <xdr:oneCellAnchor>
    <xdr:from>
      <xdr:col>13</xdr:col>
      <xdr:colOff>1219200</xdr:colOff>
      <xdr:row>15</xdr:row>
      <xdr:rowOff>0</xdr:rowOff>
    </xdr:from>
    <xdr:ext cx="59602" cy="409103"/>
    <xdr:sp macro="" textlink="">
      <xdr:nvSpPr>
        <xdr:cNvPr id="10777" name="Text Box 4">
          <a:extLst>
            <a:ext uri="{FF2B5EF4-FFF2-40B4-BE49-F238E27FC236}">
              <a16:creationId xmlns="" xmlns:a16="http://schemas.microsoft.com/office/drawing/2014/main" id="{00000000-0008-0000-0200-00001D020000}"/>
            </a:ext>
          </a:extLst>
        </xdr:cNvPr>
        <xdr:cNvSpPr txBox="1">
          <a:spLocks noChangeArrowheads="1"/>
        </xdr:cNvSpPr>
      </xdr:nvSpPr>
      <xdr:spPr bwMode="auto">
        <a:xfrm>
          <a:off x="6903720" y="109819440"/>
          <a:ext cx="59602" cy="409103"/>
        </a:xfrm>
        <a:prstGeom prst="rect">
          <a:avLst/>
        </a:prstGeom>
        <a:noFill/>
        <a:ln w="9525">
          <a:noFill/>
          <a:miter lim="800000"/>
          <a:headEnd/>
          <a:tailEnd/>
        </a:ln>
      </xdr:spPr>
    </xdr:sp>
    <xdr:clientData/>
  </xdr:oneCellAnchor>
  <xdr:oneCellAnchor>
    <xdr:from>
      <xdr:col>13</xdr:col>
      <xdr:colOff>1524000</xdr:colOff>
      <xdr:row>15</xdr:row>
      <xdr:rowOff>0</xdr:rowOff>
    </xdr:from>
    <xdr:ext cx="78652" cy="428153"/>
    <xdr:sp macro="" textlink="">
      <xdr:nvSpPr>
        <xdr:cNvPr id="10778" name="Text Box 1">
          <a:extLst>
            <a:ext uri="{FF2B5EF4-FFF2-40B4-BE49-F238E27FC236}">
              <a16:creationId xmlns="" xmlns:a16="http://schemas.microsoft.com/office/drawing/2014/main" id="{00000000-0008-0000-0200-00001E020000}"/>
            </a:ext>
          </a:extLst>
        </xdr:cNvPr>
        <xdr:cNvSpPr txBox="1">
          <a:spLocks noChangeArrowheads="1"/>
        </xdr:cNvSpPr>
      </xdr:nvSpPr>
      <xdr:spPr bwMode="auto">
        <a:xfrm>
          <a:off x="6903720" y="109819440"/>
          <a:ext cx="78652" cy="428153"/>
        </a:xfrm>
        <a:prstGeom prst="rect">
          <a:avLst/>
        </a:prstGeom>
        <a:noFill/>
        <a:ln w="9525">
          <a:noFill/>
          <a:miter lim="800000"/>
          <a:headEnd/>
          <a:tailEnd/>
        </a:ln>
      </xdr:spPr>
    </xdr:sp>
    <xdr:clientData/>
  </xdr:oneCellAnchor>
  <xdr:oneCellAnchor>
    <xdr:from>
      <xdr:col>13</xdr:col>
      <xdr:colOff>1524000</xdr:colOff>
      <xdr:row>15</xdr:row>
      <xdr:rowOff>0</xdr:rowOff>
    </xdr:from>
    <xdr:ext cx="78652" cy="428153"/>
    <xdr:sp macro="" textlink="">
      <xdr:nvSpPr>
        <xdr:cNvPr id="10779" name="Text Box 2">
          <a:extLst>
            <a:ext uri="{FF2B5EF4-FFF2-40B4-BE49-F238E27FC236}">
              <a16:creationId xmlns="" xmlns:a16="http://schemas.microsoft.com/office/drawing/2014/main" id="{00000000-0008-0000-0200-00001F020000}"/>
            </a:ext>
          </a:extLst>
        </xdr:cNvPr>
        <xdr:cNvSpPr txBox="1">
          <a:spLocks noChangeArrowheads="1"/>
        </xdr:cNvSpPr>
      </xdr:nvSpPr>
      <xdr:spPr bwMode="auto">
        <a:xfrm>
          <a:off x="6903720" y="109819440"/>
          <a:ext cx="78652" cy="428153"/>
        </a:xfrm>
        <a:prstGeom prst="rect">
          <a:avLst/>
        </a:prstGeom>
        <a:noFill/>
        <a:ln w="9525">
          <a:noFill/>
          <a:miter lim="800000"/>
          <a:headEnd/>
          <a:tailEnd/>
        </a:ln>
      </xdr:spPr>
    </xdr:sp>
    <xdr:clientData/>
  </xdr:oneCellAnchor>
  <xdr:oneCellAnchor>
    <xdr:from>
      <xdr:col>13</xdr:col>
      <xdr:colOff>1524000</xdr:colOff>
      <xdr:row>15</xdr:row>
      <xdr:rowOff>0</xdr:rowOff>
    </xdr:from>
    <xdr:ext cx="78652" cy="428153"/>
    <xdr:sp macro="" textlink="">
      <xdr:nvSpPr>
        <xdr:cNvPr id="10780" name="Text Box 1">
          <a:extLst>
            <a:ext uri="{FF2B5EF4-FFF2-40B4-BE49-F238E27FC236}">
              <a16:creationId xmlns="" xmlns:a16="http://schemas.microsoft.com/office/drawing/2014/main" id="{00000000-0008-0000-0200-000020020000}"/>
            </a:ext>
          </a:extLst>
        </xdr:cNvPr>
        <xdr:cNvSpPr txBox="1">
          <a:spLocks noChangeArrowheads="1"/>
        </xdr:cNvSpPr>
      </xdr:nvSpPr>
      <xdr:spPr bwMode="auto">
        <a:xfrm>
          <a:off x="6903720" y="109819440"/>
          <a:ext cx="78652" cy="428153"/>
        </a:xfrm>
        <a:prstGeom prst="rect">
          <a:avLst/>
        </a:prstGeom>
        <a:noFill/>
        <a:ln w="9525">
          <a:noFill/>
          <a:miter lim="800000"/>
          <a:headEnd/>
          <a:tailEnd/>
        </a:ln>
      </xdr:spPr>
    </xdr:sp>
    <xdr:clientData/>
  </xdr:oneCellAnchor>
  <xdr:oneCellAnchor>
    <xdr:from>
      <xdr:col>13</xdr:col>
      <xdr:colOff>1524000</xdr:colOff>
      <xdr:row>15</xdr:row>
      <xdr:rowOff>0</xdr:rowOff>
    </xdr:from>
    <xdr:ext cx="78652" cy="428153"/>
    <xdr:sp macro="" textlink="">
      <xdr:nvSpPr>
        <xdr:cNvPr id="10781" name="Text Box 2">
          <a:extLst>
            <a:ext uri="{FF2B5EF4-FFF2-40B4-BE49-F238E27FC236}">
              <a16:creationId xmlns="" xmlns:a16="http://schemas.microsoft.com/office/drawing/2014/main" id="{00000000-0008-0000-0200-000021020000}"/>
            </a:ext>
          </a:extLst>
        </xdr:cNvPr>
        <xdr:cNvSpPr txBox="1">
          <a:spLocks noChangeArrowheads="1"/>
        </xdr:cNvSpPr>
      </xdr:nvSpPr>
      <xdr:spPr bwMode="auto">
        <a:xfrm>
          <a:off x="6903720" y="109819440"/>
          <a:ext cx="78652" cy="428153"/>
        </a:xfrm>
        <a:prstGeom prst="rect">
          <a:avLst/>
        </a:prstGeom>
        <a:noFill/>
        <a:ln w="9525">
          <a:noFill/>
          <a:miter lim="800000"/>
          <a:headEnd/>
          <a:tailEnd/>
        </a:ln>
      </xdr:spPr>
    </xdr:sp>
    <xdr:clientData/>
  </xdr:oneCellAnchor>
  <xdr:oneCellAnchor>
    <xdr:from>
      <xdr:col>13</xdr:col>
      <xdr:colOff>1219200</xdr:colOff>
      <xdr:row>15</xdr:row>
      <xdr:rowOff>0</xdr:rowOff>
    </xdr:from>
    <xdr:ext cx="59602" cy="432386"/>
    <xdr:sp macro="" textlink="">
      <xdr:nvSpPr>
        <xdr:cNvPr id="10782" name="Text Box 1">
          <a:extLst>
            <a:ext uri="{FF2B5EF4-FFF2-40B4-BE49-F238E27FC236}">
              <a16:creationId xmlns="" xmlns:a16="http://schemas.microsoft.com/office/drawing/2014/main" id="{00000000-0008-0000-0200-000023020000}"/>
            </a:ext>
          </a:extLst>
        </xdr:cNvPr>
        <xdr:cNvSpPr txBox="1">
          <a:spLocks noChangeArrowheads="1"/>
        </xdr:cNvSpPr>
      </xdr:nvSpPr>
      <xdr:spPr bwMode="auto">
        <a:xfrm>
          <a:off x="6903720" y="109819440"/>
          <a:ext cx="59602" cy="432386"/>
        </a:xfrm>
        <a:prstGeom prst="rect">
          <a:avLst/>
        </a:prstGeom>
        <a:noFill/>
        <a:ln w="9525">
          <a:noFill/>
          <a:miter lim="800000"/>
          <a:headEnd/>
          <a:tailEnd/>
        </a:ln>
      </xdr:spPr>
    </xdr:sp>
    <xdr:clientData/>
  </xdr:oneCellAnchor>
  <xdr:oneCellAnchor>
    <xdr:from>
      <xdr:col>13</xdr:col>
      <xdr:colOff>1219200</xdr:colOff>
      <xdr:row>15</xdr:row>
      <xdr:rowOff>0</xdr:rowOff>
    </xdr:from>
    <xdr:ext cx="59602" cy="432386"/>
    <xdr:sp macro="" textlink="">
      <xdr:nvSpPr>
        <xdr:cNvPr id="10783" name="Text Box 4">
          <a:extLst>
            <a:ext uri="{FF2B5EF4-FFF2-40B4-BE49-F238E27FC236}">
              <a16:creationId xmlns="" xmlns:a16="http://schemas.microsoft.com/office/drawing/2014/main" id="{00000000-0008-0000-0200-000024020000}"/>
            </a:ext>
          </a:extLst>
        </xdr:cNvPr>
        <xdr:cNvSpPr txBox="1">
          <a:spLocks noChangeArrowheads="1"/>
        </xdr:cNvSpPr>
      </xdr:nvSpPr>
      <xdr:spPr bwMode="auto">
        <a:xfrm>
          <a:off x="6903720" y="109819440"/>
          <a:ext cx="59602" cy="432386"/>
        </a:xfrm>
        <a:prstGeom prst="rect">
          <a:avLst/>
        </a:prstGeom>
        <a:noFill/>
        <a:ln w="9525">
          <a:noFill/>
          <a:miter lim="800000"/>
          <a:headEnd/>
          <a:tailEnd/>
        </a:ln>
      </xdr:spPr>
    </xdr:sp>
    <xdr:clientData/>
  </xdr:oneCellAnchor>
  <xdr:oneCellAnchor>
    <xdr:from>
      <xdr:col>13</xdr:col>
      <xdr:colOff>1219200</xdr:colOff>
      <xdr:row>15</xdr:row>
      <xdr:rowOff>0</xdr:rowOff>
    </xdr:from>
    <xdr:ext cx="59602" cy="428153"/>
    <xdr:sp macro="" textlink="">
      <xdr:nvSpPr>
        <xdr:cNvPr id="10784" name="Text Box 1">
          <a:extLst>
            <a:ext uri="{FF2B5EF4-FFF2-40B4-BE49-F238E27FC236}">
              <a16:creationId xmlns="" xmlns:a16="http://schemas.microsoft.com/office/drawing/2014/main" id="{00000000-0008-0000-0200-000025020000}"/>
            </a:ext>
          </a:extLst>
        </xdr:cNvPr>
        <xdr:cNvSpPr txBox="1">
          <a:spLocks noChangeArrowheads="1"/>
        </xdr:cNvSpPr>
      </xdr:nvSpPr>
      <xdr:spPr bwMode="auto">
        <a:xfrm>
          <a:off x="6903720" y="109819440"/>
          <a:ext cx="59602" cy="428153"/>
        </a:xfrm>
        <a:prstGeom prst="rect">
          <a:avLst/>
        </a:prstGeom>
        <a:noFill/>
        <a:ln w="9525">
          <a:noFill/>
          <a:miter lim="800000"/>
          <a:headEnd/>
          <a:tailEnd/>
        </a:ln>
      </xdr:spPr>
    </xdr:sp>
    <xdr:clientData/>
  </xdr:oneCellAnchor>
  <xdr:oneCellAnchor>
    <xdr:from>
      <xdr:col>13</xdr:col>
      <xdr:colOff>1219200</xdr:colOff>
      <xdr:row>15</xdr:row>
      <xdr:rowOff>0</xdr:rowOff>
    </xdr:from>
    <xdr:ext cx="59602" cy="441911"/>
    <xdr:sp macro="" textlink="">
      <xdr:nvSpPr>
        <xdr:cNvPr id="10785" name="Text Box 4">
          <a:extLst>
            <a:ext uri="{FF2B5EF4-FFF2-40B4-BE49-F238E27FC236}">
              <a16:creationId xmlns="" xmlns:a16="http://schemas.microsoft.com/office/drawing/2014/main" id="{00000000-0008-0000-0200-000026020000}"/>
            </a:ext>
          </a:extLst>
        </xdr:cNvPr>
        <xdr:cNvSpPr txBox="1">
          <a:spLocks noChangeArrowheads="1"/>
        </xdr:cNvSpPr>
      </xdr:nvSpPr>
      <xdr:spPr bwMode="auto">
        <a:xfrm>
          <a:off x="6903720" y="109819440"/>
          <a:ext cx="59602" cy="441911"/>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99578"/>
    <xdr:sp macro="" textlink="">
      <xdr:nvSpPr>
        <xdr:cNvPr id="10786" name="Text Box 1">
          <a:extLst>
            <a:ext uri="{FF2B5EF4-FFF2-40B4-BE49-F238E27FC236}">
              <a16:creationId xmlns="" xmlns:a16="http://schemas.microsoft.com/office/drawing/2014/main" id="{00000000-0008-0000-0200-000028020000}"/>
            </a:ext>
          </a:extLst>
        </xdr:cNvPr>
        <xdr:cNvSpPr txBox="1">
          <a:spLocks noChangeArrowheads="1"/>
        </xdr:cNvSpPr>
      </xdr:nvSpPr>
      <xdr:spPr bwMode="auto">
        <a:xfrm>
          <a:off x="6903720" y="109819440"/>
          <a:ext cx="59602" cy="399578"/>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99578"/>
    <xdr:sp macro="" textlink="">
      <xdr:nvSpPr>
        <xdr:cNvPr id="10787" name="Text Box 4">
          <a:extLst>
            <a:ext uri="{FF2B5EF4-FFF2-40B4-BE49-F238E27FC236}">
              <a16:creationId xmlns="" xmlns:a16="http://schemas.microsoft.com/office/drawing/2014/main" id="{00000000-0008-0000-0200-000029020000}"/>
            </a:ext>
          </a:extLst>
        </xdr:cNvPr>
        <xdr:cNvSpPr txBox="1">
          <a:spLocks noChangeArrowheads="1"/>
        </xdr:cNvSpPr>
      </xdr:nvSpPr>
      <xdr:spPr bwMode="auto">
        <a:xfrm>
          <a:off x="6903720" y="109819440"/>
          <a:ext cx="59602" cy="399578"/>
        </a:xfrm>
        <a:prstGeom prst="rect">
          <a:avLst/>
        </a:prstGeom>
        <a:noFill/>
        <a:ln w="9525">
          <a:noFill/>
          <a:miter lim="800000"/>
          <a:headEnd/>
          <a:tailEnd/>
        </a:ln>
      </xdr:spPr>
    </xdr:sp>
    <xdr:clientData/>
  </xdr:oneCellAnchor>
  <xdr:oneCellAnchor>
    <xdr:from>
      <xdr:col>13</xdr:col>
      <xdr:colOff>1219200</xdr:colOff>
      <xdr:row>15</xdr:row>
      <xdr:rowOff>0</xdr:rowOff>
    </xdr:from>
    <xdr:ext cx="59602" cy="390053"/>
    <xdr:sp macro="" textlink="">
      <xdr:nvSpPr>
        <xdr:cNvPr id="10788" name="Text Box 1">
          <a:extLst>
            <a:ext uri="{FF2B5EF4-FFF2-40B4-BE49-F238E27FC236}">
              <a16:creationId xmlns="" xmlns:a16="http://schemas.microsoft.com/office/drawing/2014/main" id="{00000000-0008-0000-0200-00002A020000}"/>
            </a:ext>
          </a:extLst>
        </xdr:cNvPr>
        <xdr:cNvSpPr txBox="1">
          <a:spLocks noChangeArrowheads="1"/>
        </xdr:cNvSpPr>
      </xdr:nvSpPr>
      <xdr:spPr bwMode="auto">
        <a:xfrm>
          <a:off x="6903720" y="109819440"/>
          <a:ext cx="59602" cy="390053"/>
        </a:xfrm>
        <a:prstGeom prst="rect">
          <a:avLst/>
        </a:prstGeom>
        <a:noFill/>
        <a:ln w="9525">
          <a:noFill/>
          <a:miter lim="800000"/>
          <a:headEnd/>
          <a:tailEnd/>
        </a:ln>
      </xdr:spPr>
    </xdr:sp>
    <xdr:clientData/>
  </xdr:oneCellAnchor>
  <xdr:oneCellAnchor>
    <xdr:from>
      <xdr:col>13</xdr:col>
      <xdr:colOff>1219200</xdr:colOff>
      <xdr:row>15</xdr:row>
      <xdr:rowOff>0</xdr:rowOff>
    </xdr:from>
    <xdr:ext cx="59602" cy="409103"/>
    <xdr:sp macro="" textlink="">
      <xdr:nvSpPr>
        <xdr:cNvPr id="10789" name="Text Box 4">
          <a:extLst>
            <a:ext uri="{FF2B5EF4-FFF2-40B4-BE49-F238E27FC236}">
              <a16:creationId xmlns="" xmlns:a16="http://schemas.microsoft.com/office/drawing/2014/main" id="{00000000-0008-0000-0200-00002B020000}"/>
            </a:ext>
          </a:extLst>
        </xdr:cNvPr>
        <xdr:cNvSpPr txBox="1">
          <a:spLocks noChangeArrowheads="1"/>
        </xdr:cNvSpPr>
      </xdr:nvSpPr>
      <xdr:spPr bwMode="auto">
        <a:xfrm>
          <a:off x="6903720" y="109819440"/>
          <a:ext cx="59602" cy="409103"/>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80528"/>
    <xdr:sp macro="" textlink="">
      <xdr:nvSpPr>
        <xdr:cNvPr id="10790" name="Text Box 1">
          <a:extLst>
            <a:ext uri="{FF2B5EF4-FFF2-40B4-BE49-F238E27FC236}">
              <a16:creationId xmlns="" xmlns:a16="http://schemas.microsoft.com/office/drawing/2014/main" id="{00000000-0008-0000-0200-00002C020000}"/>
            </a:ext>
          </a:extLst>
        </xdr:cNvPr>
        <xdr:cNvSpPr txBox="1">
          <a:spLocks noChangeArrowheads="1"/>
        </xdr:cNvSpPr>
      </xdr:nvSpPr>
      <xdr:spPr bwMode="auto">
        <a:xfrm>
          <a:off x="6903720" y="109819440"/>
          <a:ext cx="78652" cy="380528"/>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80528"/>
    <xdr:sp macro="" textlink="">
      <xdr:nvSpPr>
        <xdr:cNvPr id="10791" name="Text Box 2">
          <a:extLst>
            <a:ext uri="{FF2B5EF4-FFF2-40B4-BE49-F238E27FC236}">
              <a16:creationId xmlns="" xmlns:a16="http://schemas.microsoft.com/office/drawing/2014/main" id="{00000000-0008-0000-0200-00002D020000}"/>
            </a:ext>
          </a:extLst>
        </xdr:cNvPr>
        <xdr:cNvSpPr txBox="1">
          <a:spLocks noChangeArrowheads="1"/>
        </xdr:cNvSpPr>
      </xdr:nvSpPr>
      <xdr:spPr bwMode="auto">
        <a:xfrm>
          <a:off x="6903720" y="109819440"/>
          <a:ext cx="78652" cy="380528"/>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80528"/>
    <xdr:sp macro="" textlink="">
      <xdr:nvSpPr>
        <xdr:cNvPr id="10792" name="Text Box 1">
          <a:extLst>
            <a:ext uri="{FF2B5EF4-FFF2-40B4-BE49-F238E27FC236}">
              <a16:creationId xmlns="" xmlns:a16="http://schemas.microsoft.com/office/drawing/2014/main" id="{00000000-0008-0000-0200-00002E020000}"/>
            </a:ext>
          </a:extLst>
        </xdr:cNvPr>
        <xdr:cNvSpPr txBox="1">
          <a:spLocks noChangeArrowheads="1"/>
        </xdr:cNvSpPr>
      </xdr:nvSpPr>
      <xdr:spPr bwMode="auto">
        <a:xfrm>
          <a:off x="6903720" y="109819440"/>
          <a:ext cx="78652" cy="380528"/>
        </a:xfrm>
        <a:prstGeom prst="rect">
          <a:avLst/>
        </a:prstGeom>
        <a:noFill/>
        <a:ln w="9525">
          <a:noFill/>
          <a:miter lim="800000"/>
          <a:headEnd/>
          <a:tailEnd/>
        </a:ln>
      </xdr:spPr>
    </xdr:sp>
    <xdr:clientData/>
  </xdr:oneCellAnchor>
  <xdr:oneCellAnchor>
    <xdr:from>
      <xdr:col>13</xdr:col>
      <xdr:colOff>1524000</xdr:colOff>
      <xdr:row>15</xdr:row>
      <xdr:rowOff>0</xdr:rowOff>
    </xdr:from>
    <xdr:ext cx="78652" cy="380528"/>
    <xdr:sp macro="" textlink="">
      <xdr:nvSpPr>
        <xdr:cNvPr id="10793" name="Text Box 2">
          <a:extLst>
            <a:ext uri="{FF2B5EF4-FFF2-40B4-BE49-F238E27FC236}">
              <a16:creationId xmlns="" xmlns:a16="http://schemas.microsoft.com/office/drawing/2014/main" id="{00000000-0008-0000-0200-00002F020000}"/>
            </a:ext>
          </a:extLst>
        </xdr:cNvPr>
        <xdr:cNvSpPr txBox="1">
          <a:spLocks noChangeArrowheads="1"/>
        </xdr:cNvSpPr>
      </xdr:nvSpPr>
      <xdr:spPr bwMode="auto">
        <a:xfrm>
          <a:off x="6903720" y="109819440"/>
          <a:ext cx="78652" cy="380528"/>
        </a:xfrm>
        <a:prstGeom prst="rect">
          <a:avLst/>
        </a:prstGeom>
        <a:noFill/>
        <a:ln w="9525">
          <a:noFill/>
          <a:miter lim="800000"/>
          <a:headEnd/>
          <a:tailEnd/>
        </a:ln>
      </xdr:spPr>
    </xdr:sp>
    <xdr:clientData/>
  </xdr:oneCellAnchor>
  <xdr:oneCellAnchor>
    <xdr:from>
      <xdr:col>14</xdr:col>
      <xdr:colOff>0</xdr:colOff>
      <xdr:row>15</xdr:row>
      <xdr:rowOff>0</xdr:rowOff>
    </xdr:from>
    <xdr:ext cx="61911" cy="306623"/>
    <xdr:sp macro="" textlink="">
      <xdr:nvSpPr>
        <xdr:cNvPr id="10794" name="Text Box 1">
          <a:extLst>
            <a:ext uri="{FF2B5EF4-FFF2-40B4-BE49-F238E27FC236}">
              <a16:creationId xmlns="" xmlns:a16="http://schemas.microsoft.com/office/drawing/2014/main" id="{00000000-0008-0000-0200-000030020000}"/>
            </a:ext>
          </a:extLst>
        </xdr:cNvPr>
        <xdr:cNvSpPr txBox="1">
          <a:spLocks noChangeArrowheads="1"/>
        </xdr:cNvSpPr>
      </xdr:nvSpPr>
      <xdr:spPr bwMode="auto">
        <a:xfrm>
          <a:off x="6903720" y="109819440"/>
          <a:ext cx="61911" cy="306623"/>
        </a:xfrm>
        <a:prstGeom prst="rect">
          <a:avLst/>
        </a:prstGeom>
        <a:noFill/>
        <a:ln w="9525">
          <a:noFill/>
          <a:miter lim="800000"/>
          <a:headEnd/>
          <a:tailEnd/>
        </a:ln>
      </xdr:spPr>
    </xdr:sp>
    <xdr:clientData/>
  </xdr:oneCellAnchor>
  <xdr:oneCellAnchor>
    <xdr:from>
      <xdr:col>14</xdr:col>
      <xdr:colOff>0</xdr:colOff>
      <xdr:row>15</xdr:row>
      <xdr:rowOff>0</xdr:rowOff>
    </xdr:from>
    <xdr:ext cx="61911" cy="306623"/>
    <xdr:sp macro="" textlink="">
      <xdr:nvSpPr>
        <xdr:cNvPr id="10795" name="Text Box 4">
          <a:extLst>
            <a:ext uri="{FF2B5EF4-FFF2-40B4-BE49-F238E27FC236}">
              <a16:creationId xmlns="" xmlns:a16="http://schemas.microsoft.com/office/drawing/2014/main" id="{00000000-0008-0000-0200-000031020000}"/>
            </a:ext>
          </a:extLst>
        </xdr:cNvPr>
        <xdr:cNvSpPr txBox="1">
          <a:spLocks noChangeArrowheads="1"/>
        </xdr:cNvSpPr>
      </xdr:nvSpPr>
      <xdr:spPr bwMode="auto">
        <a:xfrm>
          <a:off x="6903720" y="109819440"/>
          <a:ext cx="61911" cy="306623"/>
        </a:xfrm>
        <a:prstGeom prst="rect">
          <a:avLst/>
        </a:prstGeom>
        <a:noFill/>
        <a:ln w="9525">
          <a:noFill/>
          <a:miter lim="800000"/>
          <a:headEnd/>
          <a:tailEnd/>
        </a:ln>
      </xdr:spPr>
    </xdr:sp>
    <xdr:clientData/>
  </xdr:oneCellAnchor>
  <xdr:oneCellAnchor>
    <xdr:from>
      <xdr:col>14</xdr:col>
      <xdr:colOff>0</xdr:colOff>
      <xdr:row>15</xdr:row>
      <xdr:rowOff>0</xdr:rowOff>
    </xdr:from>
    <xdr:ext cx="61911" cy="316148"/>
    <xdr:sp macro="" textlink="">
      <xdr:nvSpPr>
        <xdr:cNvPr id="10796" name="Text Box 4">
          <a:extLst>
            <a:ext uri="{FF2B5EF4-FFF2-40B4-BE49-F238E27FC236}">
              <a16:creationId xmlns="" xmlns:a16="http://schemas.microsoft.com/office/drawing/2014/main" id="{00000000-0008-0000-0200-000033020000}"/>
            </a:ext>
          </a:extLst>
        </xdr:cNvPr>
        <xdr:cNvSpPr txBox="1">
          <a:spLocks noChangeArrowheads="1"/>
        </xdr:cNvSpPr>
      </xdr:nvSpPr>
      <xdr:spPr bwMode="auto">
        <a:xfrm>
          <a:off x="6903720" y="109819440"/>
          <a:ext cx="61911" cy="316148"/>
        </a:xfrm>
        <a:prstGeom prst="rect">
          <a:avLst/>
        </a:prstGeom>
        <a:noFill/>
        <a:ln w="9525">
          <a:noFill/>
          <a:miter lim="800000"/>
          <a:headEnd/>
          <a:tailEnd/>
        </a:ln>
      </xdr:spPr>
    </xdr:sp>
    <xdr:clientData/>
  </xdr:oneCellAnchor>
  <xdr:oneCellAnchor>
    <xdr:from>
      <xdr:col>14</xdr:col>
      <xdr:colOff>0</xdr:colOff>
      <xdr:row>15</xdr:row>
      <xdr:rowOff>0</xdr:rowOff>
    </xdr:from>
    <xdr:ext cx="80961" cy="333759"/>
    <xdr:sp macro="" textlink="">
      <xdr:nvSpPr>
        <xdr:cNvPr id="10797" name="Text Box 1">
          <a:extLst>
            <a:ext uri="{FF2B5EF4-FFF2-40B4-BE49-F238E27FC236}">
              <a16:creationId xmlns="" xmlns:a16="http://schemas.microsoft.com/office/drawing/2014/main" id="{00000000-0008-0000-0200-000034020000}"/>
            </a:ext>
          </a:extLst>
        </xdr:cNvPr>
        <xdr:cNvSpPr txBox="1">
          <a:spLocks noChangeArrowheads="1"/>
        </xdr:cNvSpPr>
      </xdr:nvSpPr>
      <xdr:spPr bwMode="auto">
        <a:xfrm>
          <a:off x="6903720" y="109819440"/>
          <a:ext cx="80961" cy="333759"/>
        </a:xfrm>
        <a:prstGeom prst="rect">
          <a:avLst/>
        </a:prstGeom>
        <a:noFill/>
        <a:ln w="9525">
          <a:noFill/>
          <a:miter lim="800000"/>
          <a:headEnd/>
          <a:tailEnd/>
        </a:ln>
      </xdr:spPr>
    </xdr:sp>
    <xdr:clientData/>
  </xdr:oneCellAnchor>
  <xdr:oneCellAnchor>
    <xdr:from>
      <xdr:col>14</xdr:col>
      <xdr:colOff>0</xdr:colOff>
      <xdr:row>15</xdr:row>
      <xdr:rowOff>0</xdr:rowOff>
    </xdr:from>
    <xdr:ext cx="80961" cy="333759"/>
    <xdr:sp macro="" textlink="">
      <xdr:nvSpPr>
        <xdr:cNvPr id="10798" name="Text Box 2">
          <a:extLst>
            <a:ext uri="{FF2B5EF4-FFF2-40B4-BE49-F238E27FC236}">
              <a16:creationId xmlns="" xmlns:a16="http://schemas.microsoft.com/office/drawing/2014/main" id="{00000000-0008-0000-0200-000035020000}"/>
            </a:ext>
          </a:extLst>
        </xdr:cNvPr>
        <xdr:cNvSpPr txBox="1">
          <a:spLocks noChangeArrowheads="1"/>
        </xdr:cNvSpPr>
      </xdr:nvSpPr>
      <xdr:spPr bwMode="auto">
        <a:xfrm>
          <a:off x="6903720" y="109819440"/>
          <a:ext cx="80961" cy="333759"/>
        </a:xfrm>
        <a:prstGeom prst="rect">
          <a:avLst/>
        </a:prstGeom>
        <a:noFill/>
        <a:ln w="9525">
          <a:noFill/>
          <a:miter lim="800000"/>
          <a:headEnd/>
          <a:tailEnd/>
        </a:ln>
      </xdr:spPr>
    </xdr:sp>
    <xdr:clientData/>
  </xdr:oneCellAnchor>
  <xdr:oneCellAnchor>
    <xdr:from>
      <xdr:col>14</xdr:col>
      <xdr:colOff>0</xdr:colOff>
      <xdr:row>15</xdr:row>
      <xdr:rowOff>0</xdr:rowOff>
    </xdr:from>
    <xdr:ext cx="80961" cy="333759"/>
    <xdr:sp macro="" textlink="">
      <xdr:nvSpPr>
        <xdr:cNvPr id="10799" name="Text Box 1">
          <a:extLst>
            <a:ext uri="{FF2B5EF4-FFF2-40B4-BE49-F238E27FC236}">
              <a16:creationId xmlns="" xmlns:a16="http://schemas.microsoft.com/office/drawing/2014/main" id="{00000000-0008-0000-0200-000036020000}"/>
            </a:ext>
          </a:extLst>
        </xdr:cNvPr>
        <xdr:cNvSpPr txBox="1">
          <a:spLocks noChangeArrowheads="1"/>
        </xdr:cNvSpPr>
      </xdr:nvSpPr>
      <xdr:spPr bwMode="auto">
        <a:xfrm>
          <a:off x="6903720" y="109819440"/>
          <a:ext cx="80961" cy="333759"/>
        </a:xfrm>
        <a:prstGeom prst="rect">
          <a:avLst/>
        </a:prstGeom>
        <a:noFill/>
        <a:ln w="9525">
          <a:noFill/>
          <a:miter lim="800000"/>
          <a:headEnd/>
          <a:tailEnd/>
        </a:ln>
      </xdr:spPr>
    </xdr:sp>
    <xdr:clientData/>
  </xdr:oneCellAnchor>
  <xdr:oneCellAnchor>
    <xdr:from>
      <xdr:col>14</xdr:col>
      <xdr:colOff>0</xdr:colOff>
      <xdr:row>15</xdr:row>
      <xdr:rowOff>0</xdr:rowOff>
    </xdr:from>
    <xdr:ext cx="80961" cy="333759"/>
    <xdr:sp macro="" textlink="">
      <xdr:nvSpPr>
        <xdr:cNvPr id="10800" name="Text Box 2">
          <a:extLst>
            <a:ext uri="{FF2B5EF4-FFF2-40B4-BE49-F238E27FC236}">
              <a16:creationId xmlns="" xmlns:a16="http://schemas.microsoft.com/office/drawing/2014/main" id="{00000000-0008-0000-0200-000037020000}"/>
            </a:ext>
          </a:extLst>
        </xdr:cNvPr>
        <xdr:cNvSpPr txBox="1">
          <a:spLocks noChangeArrowheads="1"/>
        </xdr:cNvSpPr>
      </xdr:nvSpPr>
      <xdr:spPr bwMode="auto">
        <a:xfrm>
          <a:off x="6903720" y="109819440"/>
          <a:ext cx="80961" cy="333759"/>
        </a:xfrm>
        <a:prstGeom prst="rect">
          <a:avLst/>
        </a:prstGeom>
        <a:noFill/>
        <a:ln w="9525">
          <a:noFill/>
          <a:miter lim="800000"/>
          <a:headEnd/>
          <a:tailEnd/>
        </a:ln>
      </xdr:spPr>
    </xdr:sp>
    <xdr:clientData/>
  </xdr:oneCellAnchor>
  <xdr:oneCellAnchor>
    <xdr:from>
      <xdr:col>14</xdr:col>
      <xdr:colOff>0</xdr:colOff>
      <xdr:row>15</xdr:row>
      <xdr:rowOff>0</xdr:rowOff>
    </xdr:from>
    <xdr:ext cx="80961" cy="333759"/>
    <xdr:sp macro="" textlink="">
      <xdr:nvSpPr>
        <xdr:cNvPr id="10801" name="Text Box 1">
          <a:extLst>
            <a:ext uri="{FF2B5EF4-FFF2-40B4-BE49-F238E27FC236}">
              <a16:creationId xmlns="" xmlns:a16="http://schemas.microsoft.com/office/drawing/2014/main" id="{00000000-0008-0000-0200-000038020000}"/>
            </a:ext>
          </a:extLst>
        </xdr:cNvPr>
        <xdr:cNvSpPr txBox="1">
          <a:spLocks noChangeArrowheads="1"/>
        </xdr:cNvSpPr>
      </xdr:nvSpPr>
      <xdr:spPr bwMode="auto">
        <a:xfrm>
          <a:off x="6903720" y="109819440"/>
          <a:ext cx="80961" cy="333759"/>
        </a:xfrm>
        <a:prstGeom prst="rect">
          <a:avLst/>
        </a:prstGeom>
        <a:noFill/>
        <a:ln w="9525">
          <a:noFill/>
          <a:miter lim="800000"/>
          <a:headEnd/>
          <a:tailEnd/>
        </a:ln>
      </xdr:spPr>
    </xdr:sp>
    <xdr:clientData/>
  </xdr:oneCellAnchor>
  <xdr:oneCellAnchor>
    <xdr:from>
      <xdr:col>14</xdr:col>
      <xdr:colOff>0</xdr:colOff>
      <xdr:row>15</xdr:row>
      <xdr:rowOff>0</xdr:rowOff>
    </xdr:from>
    <xdr:ext cx="80961" cy="333759"/>
    <xdr:sp macro="" textlink="">
      <xdr:nvSpPr>
        <xdr:cNvPr id="10802" name="Text Box 2">
          <a:extLst>
            <a:ext uri="{FF2B5EF4-FFF2-40B4-BE49-F238E27FC236}">
              <a16:creationId xmlns="" xmlns:a16="http://schemas.microsoft.com/office/drawing/2014/main" id="{00000000-0008-0000-0200-000039020000}"/>
            </a:ext>
          </a:extLst>
        </xdr:cNvPr>
        <xdr:cNvSpPr txBox="1">
          <a:spLocks noChangeArrowheads="1"/>
        </xdr:cNvSpPr>
      </xdr:nvSpPr>
      <xdr:spPr bwMode="auto">
        <a:xfrm>
          <a:off x="6903720" y="109819440"/>
          <a:ext cx="80961" cy="333759"/>
        </a:xfrm>
        <a:prstGeom prst="rect">
          <a:avLst/>
        </a:prstGeom>
        <a:noFill/>
        <a:ln w="9525">
          <a:noFill/>
          <a:miter lim="800000"/>
          <a:headEnd/>
          <a:tailEnd/>
        </a:ln>
      </xdr:spPr>
    </xdr:sp>
    <xdr:clientData/>
  </xdr:oneCellAnchor>
  <xdr:oneCellAnchor>
    <xdr:from>
      <xdr:col>14</xdr:col>
      <xdr:colOff>0</xdr:colOff>
      <xdr:row>15</xdr:row>
      <xdr:rowOff>0</xdr:rowOff>
    </xdr:from>
    <xdr:ext cx="80961" cy="333759"/>
    <xdr:sp macro="" textlink="">
      <xdr:nvSpPr>
        <xdr:cNvPr id="10803" name="Text Box 1">
          <a:extLst>
            <a:ext uri="{FF2B5EF4-FFF2-40B4-BE49-F238E27FC236}">
              <a16:creationId xmlns="" xmlns:a16="http://schemas.microsoft.com/office/drawing/2014/main" id="{00000000-0008-0000-0200-00003A020000}"/>
            </a:ext>
          </a:extLst>
        </xdr:cNvPr>
        <xdr:cNvSpPr txBox="1">
          <a:spLocks noChangeArrowheads="1"/>
        </xdr:cNvSpPr>
      </xdr:nvSpPr>
      <xdr:spPr bwMode="auto">
        <a:xfrm>
          <a:off x="6903720" y="109819440"/>
          <a:ext cx="80961" cy="333759"/>
        </a:xfrm>
        <a:prstGeom prst="rect">
          <a:avLst/>
        </a:prstGeom>
        <a:noFill/>
        <a:ln w="9525">
          <a:noFill/>
          <a:miter lim="800000"/>
          <a:headEnd/>
          <a:tailEnd/>
        </a:ln>
      </xdr:spPr>
    </xdr:sp>
    <xdr:clientData/>
  </xdr:oneCellAnchor>
  <xdr:oneCellAnchor>
    <xdr:from>
      <xdr:col>14</xdr:col>
      <xdr:colOff>0</xdr:colOff>
      <xdr:row>15</xdr:row>
      <xdr:rowOff>0</xdr:rowOff>
    </xdr:from>
    <xdr:ext cx="80961" cy="333759"/>
    <xdr:sp macro="" textlink="">
      <xdr:nvSpPr>
        <xdr:cNvPr id="10804" name="Text Box 2">
          <a:extLst>
            <a:ext uri="{FF2B5EF4-FFF2-40B4-BE49-F238E27FC236}">
              <a16:creationId xmlns="" xmlns:a16="http://schemas.microsoft.com/office/drawing/2014/main" id="{00000000-0008-0000-0200-00003B020000}"/>
            </a:ext>
          </a:extLst>
        </xdr:cNvPr>
        <xdr:cNvSpPr txBox="1">
          <a:spLocks noChangeArrowheads="1"/>
        </xdr:cNvSpPr>
      </xdr:nvSpPr>
      <xdr:spPr bwMode="auto">
        <a:xfrm>
          <a:off x="6903720" y="109819440"/>
          <a:ext cx="80961" cy="333759"/>
        </a:xfrm>
        <a:prstGeom prst="rect">
          <a:avLst/>
        </a:prstGeom>
        <a:noFill/>
        <a:ln w="9525">
          <a:noFill/>
          <a:miter lim="800000"/>
          <a:headEnd/>
          <a:tailEnd/>
        </a:ln>
      </xdr:spPr>
    </xdr:sp>
    <xdr:clientData/>
  </xdr:oneCellAnchor>
  <xdr:oneCellAnchor>
    <xdr:from>
      <xdr:col>14</xdr:col>
      <xdr:colOff>0</xdr:colOff>
      <xdr:row>15</xdr:row>
      <xdr:rowOff>0</xdr:rowOff>
    </xdr:from>
    <xdr:ext cx="61911" cy="351953"/>
    <xdr:sp macro="" textlink="">
      <xdr:nvSpPr>
        <xdr:cNvPr id="10805" name="Text Box 4">
          <a:extLst>
            <a:ext uri="{FF2B5EF4-FFF2-40B4-BE49-F238E27FC236}">
              <a16:creationId xmlns="" xmlns:a16="http://schemas.microsoft.com/office/drawing/2014/main" id="{00000000-0008-0000-0200-00003D020000}"/>
            </a:ext>
          </a:extLst>
        </xdr:cNvPr>
        <xdr:cNvSpPr txBox="1">
          <a:spLocks noChangeArrowheads="1"/>
        </xdr:cNvSpPr>
      </xdr:nvSpPr>
      <xdr:spPr bwMode="auto">
        <a:xfrm>
          <a:off x="6903720" y="109819440"/>
          <a:ext cx="61911" cy="351953"/>
        </a:xfrm>
        <a:prstGeom prst="rect">
          <a:avLst/>
        </a:prstGeom>
        <a:noFill/>
        <a:ln w="9525">
          <a:noFill/>
          <a:miter lim="800000"/>
          <a:headEnd/>
          <a:tailEnd/>
        </a:ln>
      </xdr:spPr>
    </xdr:sp>
    <xdr:clientData/>
  </xdr:oneCellAnchor>
  <xdr:oneCellAnchor>
    <xdr:from>
      <xdr:col>14</xdr:col>
      <xdr:colOff>0</xdr:colOff>
      <xdr:row>15</xdr:row>
      <xdr:rowOff>0</xdr:rowOff>
    </xdr:from>
    <xdr:ext cx="61911" cy="342428"/>
    <xdr:sp macro="" textlink="">
      <xdr:nvSpPr>
        <xdr:cNvPr id="10806" name="Text Box 1">
          <a:extLst>
            <a:ext uri="{FF2B5EF4-FFF2-40B4-BE49-F238E27FC236}">
              <a16:creationId xmlns="" xmlns:a16="http://schemas.microsoft.com/office/drawing/2014/main" id="{00000000-0008-0000-0200-00003E020000}"/>
            </a:ext>
          </a:extLst>
        </xdr:cNvPr>
        <xdr:cNvSpPr txBox="1">
          <a:spLocks noChangeArrowheads="1"/>
        </xdr:cNvSpPr>
      </xdr:nvSpPr>
      <xdr:spPr bwMode="auto">
        <a:xfrm>
          <a:off x="6903720" y="109819440"/>
          <a:ext cx="61911" cy="342428"/>
        </a:xfrm>
        <a:prstGeom prst="rect">
          <a:avLst/>
        </a:prstGeom>
        <a:noFill/>
        <a:ln w="9525">
          <a:noFill/>
          <a:miter lim="800000"/>
          <a:headEnd/>
          <a:tailEnd/>
        </a:ln>
      </xdr:spPr>
    </xdr:sp>
    <xdr:clientData/>
  </xdr:oneCellAnchor>
  <xdr:oneCellAnchor>
    <xdr:from>
      <xdr:col>14</xdr:col>
      <xdr:colOff>0</xdr:colOff>
      <xdr:row>15</xdr:row>
      <xdr:rowOff>0</xdr:rowOff>
    </xdr:from>
    <xdr:ext cx="61911" cy="361478"/>
    <xdr:sp macro="" textlink="">
      <xdr:nvSpPr>
        <xdr:cNvPr id="10807" name="Text Box 4">
          <a:extLst>
            <a:ext uri="{FF2B5EF4-FFF2-40B4-BE49-F238E27FC236}">
              <a16:creationId xmlns="" xmlns:a16="http://schemas.microsoft.com/office/drawing/2014/main" id="{00000000-0008-0000-0200-00003F020000}"/>
            </a:ext>
          </a:extLst>
        </xdr:cNvPr>
        <xdr:cNvSpPr txBox="1">
          <a:spLocks noChangeArrowheads="1"/>
        </xdr:cNvSpPr>
      </xdr:nvSpPr>
      <xdr:spPr bwMode="auto">
        <a:xfrm>
          <a:off x="6903720" y="109819440"/>
          <a:ext cx="61911" cy="361478"/>
        </a:xfrm>
        <a:prstGeom prst="rect">
          <a:avLst/>
        </a:prstGeom>
        <a:noFill/>
        <a:ln w="9525">
          <a:noFill/>
          <a:miter lim="800000"/>
          <a:headEnd/>
          <a:tailEnd/>
        </a:ln>
      </xdr:spPr>
    </xdr:sp>
    <xdr:clientData/>
  </xdr:oneCellAnchor>
  <xdr:oneCellAnchor>
    <xdr:from>
      <xdr:col>14</xdr:col>
      <xdr:colOff>0</xdr:colOff>
      <xdr:row>15</xdr:row>
      <xdr:rowOff>0</xdr:rowOff>
    </xdr:from>
    <xdr:ext cx="80961" cy="380528"/>
    <xdr:sp macro="" textlink="">
      <xdr:nvSpPr>
        <xdr:cNvPr id="10808" name="Text Box 1">
          <a:extLst>
            <a:ext uri="{FF2B5EF4-FFF2-40B4-BE49-F238E27FC236}">
              <a16:creationId xmlns="" xmlns:a16="http://schemas.microsoft.com/office/drawing/2014/main" id="{00000000-0008-0000-0200-000040020000}"/>
            </a:ext>
          </a:extLst>
        </xdr:cNvPr>
        <xdr:cNvSpPr txBox="1">
          <a:spLocks noChangeArrowheads="1"/>
        </xdr:cNvSpPr>
      </xdr:nvSpPr>
      <xdr:spPr bwMode="auto">
        <a:xfrm>
          <a:off x="6903720" y="109819440"/>
          <a:ext cx="80961" cy="380528"/>
        </a:xfrm>
        <a:prstGeom prst="rect">
          <a:avLst/>
        </a:prstGeom>
        <a:noFill/>
        <a:ln w="9525">
          <a:noFill/>
          <a:miter lim="800000"/>
          <a:headEnd/>
          <a:tailEnd/>
        </a:ln>
      </xdr:spPr>
    </xdr:sp>
    <xdr:clientData/>
  </xdr:oneCellAnchor>
  <xdr:oneCellAnchor>
    <xdr:from>
      <xdr:col>14</xdr:col>
      <xdr:colOff>0</xdr:colOff>
      <xdr:row>15</xdr:row>
      <xdr:rowOff>0</xdr:rowOff>
    </xdr:from>
    <xdr:ext cx="80961" cy="380528"/>
    <xdr:sp macro="" textlink="">
      <xdr:nvSpPr>
        <xdr:cNvPr id="10809" name="Text Box 2">
          <a:extLst>
            <a:ext uri="{FF2B5EF4-FFF2-40B4-BE49-F238E27FC236}">
              <a16:creationId xmlns="" xmlns:a16="http://schemas.microsoft.com/office/drawing/2014/main" id="{00000000-0008-0000-0200-000041020000}"/>
            </a:ext>
          </a:extLst>
        </xdr:cNvPr>
        <xdr:cNvSpPr txBox="1">
          <a:spLocks noChangeArrowheads="1"/>
        </xdr:cNvSpPr>
      </xdr:nvSpPr>
      <xdr:spPr bwMode="auto">
        <a:xfrm>
          <a:off x="6903720" y="109819440"/>
          <a:ext cx="80961" cy="380528"/>
        </a:xfrm>
        <a:prstGeom prst="rect">
          <a:avLst/>
        </a:prstGeom>
        <a:noFill/>
        <a:ln w="9525">
          <a:noFill/>
          <a:miter lim="800000"/>
          <a:headEnd/>
          <a:tailEnd/>
        </a:ln>
      </xdr:spPr>
    </xdr:sp>
    <xdr:clientData/>
  </xdr:oneCellAnchor>
  <xdr:oneCellAnchor>
    <xdr:from>
      <xdr:col>14</xdr:col>
      <xdr:colOff>0</xdr:colOff>
      <xdr:row>15</xdr:row>
      <xdr:rowOff>0</xdr:rowOff>
    </xdr:from>
    <xdr:ext cx="80961" cy="380528"/>
    <xdr:sp macro="" textlink="">
      <xdr:nvSpPr>
        <xdr:cNvPr id="10810" name="Text Box 1">
          <a:extLst>
            <a:ext uri="{FF2B5EF4-FFF2-40B4-BE49-F238E27FC236}">
              <a16:creationId xmlns="" xmlns:a16="http://schemas.microsoft.com/office/drawing/2014/main" id="{00000000-0008-0000-0200-000042020000}"/>
            </a:ext>
          </a:extLst>
        </xdr:cNvPr>
        <xdr:cNvSpPr txBox="1">
          <a:spLocks noChangeArrowheads="1"/>
        </xdr:cNvSpPr>
      </xdr:nvSpPr>
      <xdr:spPr bwMode="auto">
        <a:xfrm>
          <a:off x="6903720" y="109819440"/>
          <a:ext cx="80961" cy="380528"/>
        </a:xfrm>
        <a:prstGeom prst="rect">
          <a:avLst/>
        </a:prstGeom>
        <a:noFill/>
        <a:ln w="9525">
          <a:noFill/>
          <a:miter lim="800000"/>
          <a:headEnd/>
          <a:tailEnd/>
        </a:ln>
      </xdr:spPr>
    </xdr:sp>
    <xdr:clientData/>
  </xdr:oneCellAnchor>
  <xdr:oneCellAnchor>
    <xdr:from>
      <xdr:col>14</xdr:col>
      <xdr:colOff>0</xdr:colOff>
      <xdr:row>15</xdr:row>
      <xdr:rowOff>0</xdr:rowOff>
    </xdr:from>
    <xdr:ext cx="80961" cy="380528"/>
    <xdr:sp macro="" textlink="">
      <xdr:nvSpPr>
        <xdr:cNvPr id="10811" name="Text Box 2">
          <a:extLst>
            <a:ext uri="{FF2B5EF4-FFF2-40B4-BE49-F238E27FC236}">
              <a16:creationId xmlns="" xmlns:a16="http://schemas.microsoft.com/office/drawing/2014/main" id="{00000000-0008-0000-0200-000043020000}"/>
            </a:ext>
          </a:extLst>
        </xdr:cNvPr>
        <xdr:cNvSpPr txBox="1">
          <a:spLocks noChangeArrowheads="1"/>
        </xdr:cNvSpPr>
      </xdr:nvSpPr>
      <xdr:spPr bwMode="auto">
        <a:xfrm>
          <a:off x="6903720" y="109819440"/>
          <a:ext cx="80961" cy="380528"/>
        </a:xfrm>
        <a:prstGeom prst="rect">
          <a:avLst/>
        </a:prstGeom>
        <a:noFill/>
        <a:ln w="9525">
          <a:noFill/>
          <a:miter lim="800000"/>
          <a:headEnd/>
          <a:tailEnd/>
        </a:ln>
      </xdr:spPr>
    </xdr:sp>
    <xdr:clientData/>
  </xdr:oneCellAnchor>
  <xdr:oneCellAnchor>
    <xdr:from>
      <xdr:col>14</xdr:col>
      <xdr:colOff>0</xdr:colOff>
      <xdr:row>15</xdr:row>
      <xdr:rowOff>0</xdr:rowOff>
    </xdr:from>
    <xdr:ext cx="61911" cy="399578"/>
    <xdr:sp macro="" textlink="">
      <xdr:nvSpPr>
        <xdr:cNvPr id="10812" name="Text Box 1">
          <a:extLst>
            <a:ext uri="{FF2B5EF4-FFF2-40B4-BE49-F238E27FC236}">
              <a16:creationId xmlns="" xmlns:a16="http://schemas.microsoft.com/office/drawing/2014/main" id="{00000000-0008-0000-0200-000045020000}"/>
            </a:ext>
          </a:extLst>
        </xdr:cNvPr>
        <xdr:cNvSpPr txBox="1">
          <a:spLocks noChangeArrowheads="1"/>
        </xdr:cNvSpPr>
      </xdr:nvSpPr>
      <xdr:spPr bwMode="auto">
        <a:xfrm>
          <a:off x="6903720" y="109819440"/>
          <a:ext cx="61911" cy="399578"/>
        </a:xfrm>
        <a:prstGeom prst="rect">
          <a:avLst/>
        </a:prstGeom>
        <a:noFill/>
        <a:ln w="9525">
          <a:noFill/>
          <a:miter lim="800000"/>
          <a:headEnd/>
          <a:tailEnd/>
        </a:ln>
      </xdr:spPr>
    </xdr:sp>
    <xdr:clientData/>
  </xdr:oneCellAnchor>
  <xdr:oneCellAnchor>
    <xdr:from>
      <xdr:col>14</xdr:col>
      <xdr:colOff>0</xdr:colOff>
      <xdr:row>15</xdr:row>
      <xdr:rowOff>0</xdr:rowOff>
    </xdr:from>
    <xdr:ext cx="61911" cy="399578"/>
    <xdr:sp macro="" textlink="">
      <xdr:nvSpPr>
        <xdr:cNvPr id="10813" name="Text Box 4">
          <a:extLst>
            <a:ext uri="{FF2B5EF4-FFF2-40B4-BE49-F238E27FC236}">
              <a16:creationId xmlns="" xmlns:a16="http://schemas.microsoft.com/office/drawing/2014/main" id="{00000000-0008-0000-0200-000046020000}"/>
            </a:ext>
          </a:extLst>
        </xdr:cNvPr>
        <xdr:cNvSpPr txBox="1">
          <a:spLocks noChangeArrowheads="1"/>
        </xdr:cNvSpPr>
      </xdr:nvSpPr>
      <xdr:spPr bwMode="auto">
        <a:xfrm>
          <a:off x="6903720" y="109819440"/>
          <a:ext cx="61911" cy="399578"/>
        </a:xfrm>
        <a:prstGeom prst="rect">
          <a:avLst/>
        </a:prstGeom>
        <a:noFill/>
        <a:ln w="9525">
          <a:noFill/>
          <a:miter lim="800000"/>
          <a:headEnd/>
          <a:tailEnd/>
        </a:ln>
      </xdr:spPr>
    </xdr:sp>
    <xdr:clientData/>
  </xdr:oneCellAnchor>
  <xdr:oneCellAnchor>
    <xdr:from>
      <xdr:col>14</xdr:col>
      <xdr:colOff>0</xdr:colOff>
      <xdr:row>15</xdr:row>
      <xdr:rowOff>0</xdr:rowOff>
    </xdr:from>
    <xdr:ext cx="61911" cy="390053"/>
    <xdr:sp macro="" textlink="">
      <xdr:nvSpPr>
        <xdr:cNvPr id="10814" name="Text Box 1">
          <a:extLst>
            <a:ext uri="{FF2B5EF4-FFF2-40B4-BE49-F238E27FC236}">
              <a16:creationId xmlns="" xmlns:a16="http://schemas.microsoft.com/office/drawing/2014/main" id="{00000000-0008-0000-0200-000047020000}"/>
            </a:ext>
          </a:extLst>
        </xdr:cNvPr>
        <xdr:cNvSpPr txBox="1">
          <a:spLocks noChangeArrowheads="1"/>
        </xdr:cNvSpPr>
      </xdr:nvSpPr>
      <xdr:spPr bwMode="auto">
        <a:xfrm>
          <a:off x="6903720" y="109819440"/>
          <a:ext cx="61911" cy="390053"/>
        </a:xfrm>
        <a:prstGeom prst="rect">
          <a:avLst/>
        </a:prstGeom>
        <a:noFill/>
        <a:ln w="9525">
          <a:noFill/>
          <a:miter lim="800000"/>
          <a:headEnd/>
          <a:tailEnd/>
        </a:ln>
      </xdr:spPr>
    </xdr:sp>
    <xdr:clientData/>
  </xdr:oneCellAnchor>
  <xdr:oneCellAnchor>
    <xdr:from>
      <xdr:col>14</xdr:col>
      <xdr:colOff>0</xdr:colOff>
      <xdr:row>15</xdr:row>
      <xdr:rowOff>0</xdr:rowOff>
    </xdr:from>
    <xdr:ext cx="61911" cy="409103"/>
    <xdr:sp macro="" textlink="">
      <xdr:nvSpPr>
        <xdr:cNvPr id="10815" name="Text Box 4">
          <a:extLst>
            <a:ext uri="{FF2B5EF4-FFF2-40B4-BE49-F238E27FC236}">
              <a16:creationId xmlns="" xmlns:a16="http://schemas.microsoft.com/office/drawing/2014/main" id="{00000000-0008-0000-0200-000048020000}"/>
            </a:ext>
          </a:extLst>
        </xdr:cNvPr>
        <xdr:cNvSpPr txBox="1">
          <a:spLocks noChangeArrowheads="1"/>
        </xdr:cNvSpPr>
      </xdr:nvSpPr>
      <xdr:spPr bwMode="auto">
        <a:xfrm>
          <a:off x="6903720" y="109819440"/>
          <a:ext cx="61911" cy="409103"/>
        </a:xfrm>
        <a:prstGeom prst="rect">
          <a:avLst/>
        </a:prstGeom>
        <a:noFill/>
        <a:ln w="9525">
          <a:noFill/>
          <a:miter lim="800000"/>
          <a:headEnd/>
          <a:tailEnd/>
        </a:ln>
      </xdr:spPr>
    </xdr:sp>
    <xdr:clientData/>
  </xdr:oneCellAnchor>
  <xdr:oneCellAnchor>
    <xdr:from>
      <xdr:col>14</xdr:col>
      <xdr:colOff>0</xdr:colOff>
      <xdr:row>15</xdr:row>
      <xdr:rowOff>0</xdr:rowOff>
    </xdr:from>
    <xdr:ext cx="80961" cy="428153"/>
    <xdr:sp macro="" textlink="">
      <xdr:nvSpPr>
        <xdr:cNvPr id="10816" name="Text Box 1">
          <a:extLst>
            <a:ext uri="{FF2B5EF4-FFF2-40B4-BE49-F238E27FC236}">
              <a16:creationId xmlns="" xmlns:a16="http://schemas.microsoft.com/office/drawing/2014/main" id="{00000000-0008-0000-0200-000049020000}"/>
            </a:ext>
          </a:extLst>
        </xdr:cNvPr>
        <xdr:cNvSpPr txBox="1">
          <a:spLocks noChangeArrowheads="1"/>
        </xdr:cNvSpPr>
      </xdr:nvSpPr>
      <xdr:spPr bwMode="auto">
        <a:xfrm>
          <a:off x="6903720" y="109819440"/>
          <a:ext cx="80961" cy="428153"/>
        </a:xfrm>
        <a:prstGeom prst="rect">
          <a:avLst/>
        </a:prstGeom>
        <a:noFill/>
        <a:ln w="9525">
          <a:noFill/>
          <a:miter lim="800000"/>
          <a:headEnd/>
          <a:tailEnd/>
        </a:ln>
      </xdr:spPr>
    </xdr:sp>
    <xdr:clientData/>
  </xdr:oneCellAnchor>
  <xdr:oneCellAnchor>
    <xdr:from>
      <xdr:col>14</xdr:col>
      <xdr:colOff>0</xdr:colOff>
      <xdr:row>15</xdr:row>
      <xdr:rowOff>0</xdr:rowOff>
    </xdr:from>
    <xdr:ext cx="80961" cy="428153"/>
    <xdr:sp macro="" textlink="">
      <xdr:nvSpPr>
        <xdr:cNvPr id="10817" name="Text Box 2">
          <a:extLst>
            <a:ext uri="{FF2B5EF4-FFF2-40B4-BE49-F238E27FC236}">
              <a16:creationId xmlns="" xmlns:a16="http://schemas.microsoft.com/office/drawing/2014/main" id="{00000000-0008-0000-0200-00004A020000}"/>
            </a:ext>
          </a:extLst>
        </xdr:cNvPr>
        <xdr:cNvSpPr txBox="1">
          <a:spLocks noChangeArrowheads="1"/>
        </xdr:cNvSpPr>
      </xdr:nvSpPr>
      <xdr:spPr bwMode="auto">
        <a:xfrm>
          <a:off x="6903720" y="109819440"/>
          <a:ext cx="80961" cy="428153"/>
        </a:xfrm>
        <a:prstGeom prst="rect">
          <a:avLst/>
        </a:prstGeom>
        <a:noFill/>
        <a:ln w="9525">
          <a:noFill/>
          <a:miter lim="800000"/>
          <a:headEnd/>
          <a:tailEnd/>
        </a:ln>
      </xdr:spPr>
    </xdr:sp>
    <xdr:clientData/>
  </xdr:oneCellAnchor>
  <xdr:oneCellAnchor>
    <xdr:from>
      <xdr:col>14</xdr:col>
      <xdr:colOff>0</xdr:colOff>
      <xdr:row>15</xdr:row>
      <xdr:rowOff>0</xdr:rowOff>
    </xdr:from>
    <xdr:ext cx="80961" cy="428153"/>
    <xdr:sp macro="" textlink="">
      <xdr:nvSpPr>
        <xdr:cNvPr id="10818" name="Text Box 1">
          <a:extLst>
            <a:ext uri="{FF2B5EF4-FFF2-40B4-BE49-F238E27FC236}">
              <a16:creationId xmlns="" xmlns:a16="http://schemas.microsoft.com/office/drawing/2014/main" id="{00000000-0008-0000-0200-00004B020000}"/>
            </a:ext>
          </a:extLst>
        </xdr:cNvPr>
        <xdr:cNvSpPr txBox="1">
          <a:spLocks noChangeArrowheads="1"/>
        </xdr:cNvSpPr>
      </xdr:nvSpPr>
      <xdr:spPr bwMode="auto">
        <a:xfrm>
          <a:off x="6903720" y="109819440"/>
          <a:ext cx="80961" cy="428153"/>
        </a:xfrm>
        <a:prstGeom prst="rect">
          <a:avLst/>
        </a:prstGeom>
        <a:noFill/>
        <a:ln w="9525">
          <a:noFill/>
          <a:miter lim="800000"/>
          <a:headEnd/>
          <a:tailEnd/>
        </a:ln>
      </xdr:spPr>
    </xdr:sp>
    <xdr:clientData/>
  </xdr:oneCellAnchor>
  <xdr:oneCellAnchor>
    <xdr:from>
      <xdr:col>14</xdr:col>
      <xdr:colOff>0</xdr:colOff>
      <xdr:row>15</xdr:row>
      <xdr:rowOff>0</xdr:rowOff>
    </xdr:from>
    <xdr:ext cx="80961" cy="428153"/>
    <xdr:sp macro="" textlink="">
      <xdr:nvSpPr>
        <xdr:cNvPr id="10819" name="Text Box 2">
          <a:extLst>
            <a:ext uri="{FF2B5EF4-FFF2-40B4-BE49-F238E27FC236}">
              <a16:creationId xmlns="" xmlns:a16="http://schemas.microsoft.com/office/drawing/2014/main" id="{00000000-0008-0000-0200-00004C020000}"/>
            </a:ext>
          </a:extLst>
        </xdr:cNvPr>
        <xdr:cNvSpPr txBox="1">
          <a:spLocks noChangeArrowheads="1"/>
        </xdr:cNvSpPr>
      </xdr:nvSpPr>
      <xdr:spPr bwMode="auto">
        <a:xfrm>
          <a:off x="6903720" y="109819440"/>
          <a:ext cx="80961" cy="428153"/>
        </a:xfrm>
        <a:prstGeom prst="rect">
          <a:avLst/>
        </a:prstGeom>
        <a:noFill/>
        <a:ln w="9525">
          <a:noFill/>
          <a:miter lim="800000"/>
          <a:headEnd/>
          <a:tailEnd/>
        </a:ln>
      </xdr:spPr>
    </xdr:sp>
    <xdr:clientData/>
  </xdr:oneCellAnchor>
  <xdr:oneCellAnchor>
    <xdr:from>
      <xdr:col>14</xdr:col>
      <xdr:colOff>0</xdr:colOff>
      <xdr:row>15</xdr:row>
      <xdr:rowOff>0</xdr:rowOff>
    </xdr:from>
    <xdr:ext cx="61911" cy="432386"/>
    <xdr:sp macro="" textlink="">
      <xdr:nvSpPr>
        <xdr:cNvPr id="10820" name="Text Box 1">
          <a:extLst>
            <a:ext uri="{FF2B5EF4-FFF2-40B4-BE49-F238E27FC236}">
              <a16:creationId xmlns="" xmlns:a16="http://schemas.microsoft.com/office/drawing/2014/main" id="{00000000-0008-0000-0200-00004E020000}"/>
            </a:ext>
          </a:extLst>
        </xdr:cNvPr>
        <xdr:cNvSpPr txBox="1">
          <a:spLocks noChangeArrowheads="1"/>
        </xdr:cNvSpPr>
      </xdr:nvSpPr>
      <xdr:spPr bwMode="auto">
        <a:xfrm>
          <a:off x="6903720" y="109819440"/>
          <a:ext cx="61911" cy="432386"/>
        </a:xfrm>
        <a:prstGeom prst="rect">
          <a:avLst/>
        </a:prstGeom>
        <a:noFill/>
        <a:ln w="9525">
          <a:noFill/>
          <a:miter lim="800000"/>
          <a:headEnd/>
          <a:tailEnd/>
        </a:ln>
      </xdr:spPr>
    </xdr:sp>
    <xdr:clientData/>
  </xdr:oneCellAnchor>
  <xdr:oneCellAnchor>
    <xdr:from>
      <xdr:col>14</xdr:col>
      <xdr:colOff>0</xdr:colOff>
      <xdr:row>15</xdr:row>
      <xdr:rowOff>0</xdr:rowOff>
    </xdr:from>
    <xdr:ext cx="61911" cy="432386"/>
    <xdr:sp macro="" textlink="">
      <xdr:nvSpPr>
        <xdr:cNvPr id="10821" name="Text Box 4">
          <a:extLst>
            <a:ext uri="{FF2B5EF4-FFF2-40B4-BE49-F238E27FC236}">
              <a16:creationId xmlns="" xmlns:a16="http://schemas.microsoft.com/office/drawing/2014/main" id="{00000000-0008-0000-0200-00004F020000}"/>
            </a:ext>
          </a:extLst>
        </xdr:cNvPr>
        <xdr:cNvSpPr txBox="1">
          <a:spLocks noChangeArrowheads="1"/>
        </xdr:cNvSpPr>
      </xdr:nvSpPr>
      <xdr:spPr bwMode="auto">
        <a:xfrm>
          <a:off x="6903720" y="109819440"/>
          <a:ext cx="61911" cy="432386"/>
        </a:xfrm>
        <a:prstGeom prst="rect">
          <a:avLst/>
        </a:prstGeom>
        <a:noFill/>
        <a:ln w="9525">
          <a:noFill/>
          <a:miter lim="800000"/>
          <a:headEnd/>
          <a:tailEnd/>
        </a:ln>
      </xdr:spPr>
    </xdr:sp>
    <xdr:clientData/>
  </xdr:oneCellAnchor>
  <xdr:oneCellAnchor>
    <xdr:from>
      <xdr:col>14</xdr:col>
      <xdr:colOff>0</xdr:colOff>
      <xdr:row>15</xdr:row>
      <xdr:rowOff>0</xdr:rowOff>
    </xdr:from>
    <xdr:ext cx="61911" cy="428153"/>
    <xdr:sp macro="" textlink="">
      <xdr:nvSpPr>
        <xdr:cNvPr id="10822" name="Text Box 1">
          <a:extLst>
            <a:ext uri="{FF2B5EF4-FFF2-40B4-BE49-F238E27FC236}">
              <a16:creationId xmlns="" xmlns:a16="http://schemas.microsoft.com/office/drawing/2014/main" id="{00000000-0008-0000-0200-000050020000}"/>
            </a:ext>
          </a:extLst>
        </xdr:cNvPr>
        <xdr:cNvSpPr txBox="1">
          <a:spLocks noChangeArrowheads="1"/>
        </xdr:cNvSpPr>
      </xdr:nvSpPr>
      <xdr:spPr bwMode="auto">
        <a:xfrm>
          <a:off x="6903720" y="109819440"/>
          <a:ext cx="61911" cy="428153"/>
        </a:xfrm>
        <a:prstGeom prst="rect">
          <a:avLst/>
        </a:prstGeom>
        <a:noFill/>
        <a:ln w="9525">
          <a:noFill/>
          <a:miter lim="800000"/>
          <a:headEnd/>
          <a:tailEnd/>
        </a:ln>
      </xdr:spPr>
    </xdr:sp>
    <xdr:clientData/>
  </xdr:oneCellAnchor>
  <xdr:oneCellAnchor>
    <xdr:from>
      <xdr:col>14</xdr:col>
      <xdr:colOff>0</xdr:colOff>
      <xdr:row>15</xdr:row>
      <xdr:rowOff>0</xdr:rowOff>
    </xdr:from>
    <xdr:ext cx="61911" cy="441911"/>
    <xdr:sp macro="" textlink="">
      <xdr:nvSpPr>
        <xdr:cNvPr id="10823" name="Text Box 4">
          <a:extLst>
            <a:ext uri="{FF2B5EF4-FFF2-40B4-BE49-F238E27FC236}">
              <a16:creationId xmlns="" xmlns:a16="http://schemas.microsoft.com/office/drawing/2014/main" id="{00000000-0008-0000-0200-000051020000}"/>
            </a:ext>
          </a:extLst>
        </xdr:cNvPr>
        <xdr:cNvSpPr txBox="1">
          <a:spLocks noChangeArrowheads="1"/>
        </xdr:cNvSpPr>
      </xdr:nvSpPr>
      <xdr:spPr bwMode="auto">
        <a:xfrm>
          <a:off x="6903720" y="109819440"/>
          <a:ext cx="61911" cy="441911"/>
        </a:xfrm>
        <a:prstGeom prst="rect">
          <a:avLst/>
        </a:prstGeom>
        <a:noFill/>
        <a:ln w="9525">
          <a:noFill/>
          <a:miter lim="800000"/>
          <a:headEnd/>
          <a:tailEnd/>
        </a:ln>
      </xdr:spPr>
    </xdr:sp>
    <xdr:clientData/>
  </xdr:oneCellAnchor>
  <xdr:oneCellAnchor>
    <xdr:from>
      <xdr:col>14</xdr:col>
      <xdr:colOff>0</xdr:colOff>
      <xdr:row>15</xdr:row>
      <xdr:rowOff>0</xdr:rowOff>
    </xdr:from>
    <xdr:ext cx="61911" cy="399578"/>
    <xdr:sp macro="" textlink="">
      <xdr:nvSpPr>
        <xdr:cNvPr id="10824" name="Text Box 1">
          <a:extLst>
            <a:ext uri="{FF2B5EF4-FFF2-40B4-BE49-F238E27FC236}">
              <a16:creationId xmlns="" xmlns:a16="http://schemas.microsoft.com/office/drawing/2014/main" id="{00000000-0008-0000-0200-000053020000}"/>
            </a:ext>
          </a:extLst>
        </xdr:cNvPr>
        <xdr:cNvSpPr txBox="1">
          <a:spLocks noChangeArrowheads="1"/>
        </xdr:cNvSpPr>
      </xdr:nvSpPr>
      <xdr:spPr bwMode="auto">
        <a:xfrm>
          <a:off x="6903720" y="109819440"/>
          <a:ext cx="61911" cy="399578"/>
        </a:xfrm>
        <a:prstGeom prst="rect">
          <a:avLst/>
        </a:prstGeom>
        <a:noFill/>
        <a:ln w="9525">
          <a:noFill/>
          <a:miter lim="800000"/>
          <a:headEnd/>
          <a:tailEnd/>
        </a:ln>
      </xdr:spPr>
    </xdr:sp>
    <xdr:clientData/>
  </xdr:oneCellAnchor>
  <xdr:oneCellAnchor>
    <xdr:from>
      <xdr:col>14</xdr:col>
      <xdr:colOff>0</xdr:colOff>
      <xdr:row>15</xdr:row>
      <xdr:rowOff>0</xdr:rowOff>
    </xdr:from>
    <xdr:ext cx="61911" cy="399578"/>
    <xdr:sp macro="" textlink="">
      <xdr:nvSpPr>
        <xdr:cNvPr id="10825" name="Text Box 4">
          <a:extLst>
            <a:ext uri="{FF2B5EF4-FFF2-40B4-BE49-F238E27FC236}">
              <a16:creationId xmlns="" xmlns:a16="http://schemas.microsoft.com/office/drawing/2014/main" id="{00000000-0008-0000-0200-000054020000}"/>
            </a:ext>
          </a:extLst>
        </xdr:cNvPr>
        <xdr:cNvSpPr txBox="1">
          <a:spLocks noChangeArrowheads="1"/>
        </xdr:cNvSpPr>
      </xdr:nvSpPr>
      <xdr:spPr bwMode="auto">
        <a:xfrm>
          <a:off x="6903720" y="109819440"/>
          <a:ext cx="61911" cy="399578"/>
        </a:xfrm>
        <a:prstGeom prst="rect">
          <a:avLst/>
        </a:prstGeom>
        <a:noFill/>
        <a:ln w="9525">
          <a:noFill/>
          <a:miter lim="800000"/>
          <a:headEnd/>
          <a:tailEnd/>
        </a:ln>
      </xdr:spPr>
    </xdr:sp>
    <xdr:clientData/>
  </xdr:oneCellAnchor>
  <xdr:oneCellAnchor>
    <xdr:from>
      <xdr:col>14</xdr:col>
      <xdr:colOff>0</xdr:colOff>
      <xdr:row>15</xdr:row>
      <xdr:rowOff>0</xdr:rowOff>
    </xdr:from>
    <xdr:ext cx="61911" cy="390053"/>
    <xdr:sp macro="" textlink="">
      <xdr:nvSpPr>
        <xdr:cNvPr id="10826" name="Text Box 1">
          <a:extLst>
            <a:ext uri="{FF2B5EF4-FFF2-40B4-BE49-F238E27FC236}">
              <a16:creationId xmlns="" xmlns:a16="http://schemas.microsoft.com/office/drawing/2014/main" id="{00000000-0008-0000-0200-000055020000}"/>
            </a:ext>
          </a:extLst>
        </xdr:cNvPr>
        <xdr:cNvSpPr txBox="1">
          <a:spLocks noChangeArrowheads="1"/>
        </xdr:cNvSpPr>
      </xdr:nvSpPr>
      <xdr:spPr bwMode="auto">
        <a:xfrm>
          <a:off x="6903720" y="109819440"/>
          <a:ext cx="61911" cy="390053"/>
        </a:xfrm>
        <a:prstGeom prst="rect">
          <a:avLst/>
        </a:prstGeom>
        <a:noFill/>
        <a:ln w="9525">
          <a:noFill/>
          <a:miter lim="800000"/>
          <a:headEnd/>
          <a:tailEnd/>
        </a:ln>
      </xdr:spPr>
    </xdr:sp>
    <xdr:clientData/>
  </xdr:oneCellAnchor>
  <xdr:oneCellAnchor>
    <xdr:from>
      <xdr:col>14</xdr:col>
      <xdr:colOff>0</xdr:colOff>
      <xdr:row>15</xdr:row>
      <xdr:rowOff>0</xdr:rowOff>
    </xdr:from>
    <xdr:ext cx="61911" cy="409103"/>
    <xdr:sp macro="" textlink="">
      <xdr:nvSpPr>
        <xdr:cNvPr id="10827" name="Text Box 4">
          <a:extLst>
            <a:ext uri="{FF2B5EF4-FFF2-40B4-BE49-F238E27FC236}">
              <a16:creationId xmlns="" xmlns:a16="http://schemas.microsoft.com/office/drawing/2014/main" id="{00000000-0008-0000-0200-000056020000}"/>
            </a:ext>
          </a:extLst>
        </xdr:cNvPr>
        <xdr:cNvSpPr txBox="1">
          <a:spLocks noChangeArrowheads="1"/>
        </xdr:cNvSpPr>
      </xdr:nvSpPr>
      <xdr:spPr bwMode="auto">
        <a:xfrm>
          <a:off x="6903720" y="109819440"/>
          <a:ext cx="61911" cy="409103"/>
        </a:xfrm>
        <a:prstGeom prst="rect">
          <a:avLst/>
        </a:prstGeom>
        <a:noFill/>
        <a:ln w="9525">
          <a:noFill/>
          <a:miter lim="800000"/>
          <a:headEnd/>
          <a:tailEnd/>
        </a:ln>
      </xdr:spPr>
    </xdr:sp>
    <xdr:clientData/>
  </xdr:oneCellAnchor>
  <xdr:oneCellAnchor>
    <xdr:from>
      <xdr:col>14</xdr:col>
      <xdr:colOff>0</xdr:colOff>
      <xdr:row>15</xdr:row>
      <xdr:rowOff>0</xdr:rowOff>
    </xdr:from>
    <xdr:ext cx="80961" cy="380528"/>
    <xdr:sp macro="" textlink="">
      <xdr:nvSpPr>
        <xdr:cNvPr id="10828" name="Text Box 1">
          <a:extLst>
            <a:ext uri="{FF2B5EF4-FFF2-40B4-BE49-F238E27FC236}">
              <a16:creationId xmlns="" xmlns:a16="http://schemas.microsoft.com/office/drawing/2014/main" id="{00000000-0008-0000-0200-000057020000}"/>
            </a:ext>
          </a:extLst>
        </xdr:cNvPr>
        <xdr:cNvSpPr txBox="1">
          <a:spLocks noChangeArrowheads="1"/>
        </xdr:cNvSpPr>
      </xdr:nvSpPr>
      <xdr:spPr bwMode="auto">
        <a:xfrm>
          <a:off x="6903720" y="109819440"/>
          <a:ext cx="80961" cy="380528"/>
        </a:xfrm>
        <a:prstGeom prst="rect">
          <a:avLst/>
        </a:prstGeom>
        <a:noFill/>
        <a:ln w="9525">
          <a:noFill/>
          <a:miter lim="800000"/>
          <a:headEnd/>
          <a:tailEnd/>
        </a:ln>
      </xdr:spPr>
    </xdr:sp>
    <xdr:clientData/>
  </xdr:oneCellAnchor>
  <xdr:oneCellAnchor>
    <xdr:from>
      <xdr:col>14</xdr:col>
      <xdr:colOff>0</xdr:colOff>
      <xdr:row>15</xdr:row>
      <xdr:rowOff>0</xdr:rowOff>
    </xdr:from>
    <xdr:ext cx="80961" cy="380528"/>
    <xdr:sp macro="" textlink="">
      <xdr:nvSpPr>
        <xdr:cNvPr id="10829" name="Text Box 2">
          <a:extLst>
            <a:ext uri="{FF2B5EF4-FFF2-40B4-BE49-F238E27FC236}">
              <a16:creationId xmlns="" xmlns:a16="http://schemas.microsoft.com/office/drawing/2014/main" id="{00000000-0008-0000-0200-000058020000}"/>
            </a:ext>
          </a:extLst>
        </xdr:cNvPr>
        <xdr:cNvSpPr txBox="1">
          <a:spLocks noChangeArrowheads="1"/>
        </xdr:cNvSpPr>
      </xdr:nvSpPr>
      <xdr:spPr bwMode="auto">
        <a:xfrm>
          <a:off x="6903720" y="109819440"/>
          <a:ext cx="80961" cy="380528"/>
        </a:xfrm>
        <a:prstGeom prst="rect">
          <a:avLst/>
        </a:prstGeom>
        <a:noFill/>
        <a:ln w="9525">
          <a:noFill/>
          <a:miter lim="800000"/>
          <a:headEnd/>
          <a:tailEnd/>
        </a:ln>
      </xdr:spPr>
    </xdr:sp>
    <xdr:clientData/>
  </xdr:oneCellAnchor>
  <xdr:oneCellAnchor>
    <xdr:from>
      <xdr:col>14</xdr:col>
      <xdr:colOff>0</xdr:colOff>
      <xdr:row>15</xdr:row>
      <xdr:rowOff>0</xdr:rowOff>
    </xdr:from>
    <xdr:ext cx="80961" cy="380528"/>
    <xdr:sp macro="" textlink="">
      <xdr:nvSpPr>
        <xdr:cNvPr id="10830" name="Text Box 1">
          <a:extLst>
            <a:ext uri="{FF2B5EF4-FFF2-40B4-BE49-F238E27FC236}">
              <a16:creationId xmlns="" xmlns:a16="http://schemas.microsoft.com/office/drawing/2014/main" id="{00000000-0008-0000-0200-000059020000}"/>
            </a:ext>
          </a:extLst>
        </xdr:cNvPr>
        <xdr:cNvSpPr txBox="1">
          <a:spLocks noChangeArrowheads="1"/>
        </xdr:cNvSpPr>
      </xdr:nvSpPr>
      <xdr:spPr bwMode="auto">
        <a:xfrm>
          <a:off x="6903720" y="109819440"/>
          <a:ext cx="80961" cy="380528"/>
        </a:xfrm>
        <a:prstGeom prst="rect">
          <a:avLst/>
        </a:prstGeom>
        <a:noFill/>
        <a:ln w="9525">
          <a:noFill/>
          <a:miter lim="800000"/>
          <a:headEnd/>
          <a:tailEnd/>
        </a:ln>
      </xdr:spPr>
    </xdr:sp>
    <xdr:clientData/>
  </xdr:oneCellAnchor>
  <xdr:oneCellAnchor>
    <xdr:from>
      <xdr:col>14</xdr:col>
      <xdr:colOff>0</xdr:colOff>
      <xdr:row>15</xdr:row>
      <xdr:rowOff>0</xdr:rowOff>
    </xdr:from>
    <xdr:ext cx="80961" cy="380528"/>
    <xdr:sp macro="" textlink="">
      <xdr:nvSpPr>
        <xdr:cNvPr id="10831" name="Text Box 2">
          <a:extLst>
            <a:ext uri="{FF2B5EF4-FFF2-40B4-BE49-F238E27FC236}">
              <a16:creationId xmlns="" xmlns:a16="http://schemas.microsoft.com/office/drawing/2014/main" id="{00000000-0008-0000-0200-00005A020000}"/>
            </a:ext>
          </a:extLst>
        </xdr:cNvPr>
        <xdr:cNvSpPr txBox="1">
          <a:spLocks noChangeArrowheads="1"/>
        </xdr:cNvSpPr>
      </xdr:nvSpPr>
      <xdr:spPr bwMode="auto">
        <a:xfrm>
          <a:off x="6903720" y="109819440"/>
          <a:ext cx="80961" cy="380528"/>
        </a:xfrm>
        <a:prstGeom prst="rect">
          <a:avLst/>
        </a:prstGeom>
        <a:noFill/>
        <a:ln w="9525">
          <a:noFill/>
          <a:miter lim="800000"/>
          <a:headEnd/>
          <a:tailEnd/>
        </a:ln>
      </xdr:spPr>
    </xdr:sp>
    <xdr:clientData/>
  </xdr:one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68580</xdr:colOff>
      <xdr:row>35</xdr:row>
      <xdr:rowOff>7620</xdr:rowOff>
    </xdr:to>
    <xdr:sp macro="" textlink="">
      <xdr:nvSpPr>
        <xdr:cNvPr id="2" name="Text Box 1">
          <a:extLst>
            <a:ext uri="{FF2B5EF4-FFF2-40B4-BE49-F238E27FC236}">
              <a16:creationId xmlns:a16="http://schemas.microsoft.com/office/drawing/2014/main" xmlns="" id="{00000000-0008-0000-0400-000002000000}"/>
            </a:ext>
          </a:extLst>
        </xdr:cNvPr>
        <xdr:cNvSpPr txBox="1">
          <a:spLocks noChangeArrowheads="1"/>
        </xdr:cNvSpPr>
      </xdr:nvSpPr>
      <xdr:spPr bwMode="auto">
        <a:xfrm>
          <a:off x="677333" y="0"/>
          <a:ext cx="68580" cy="11107420"/>
        </a:xfrm>
        <a:prstGeom prst="rect">
          <a:avLst/>
        </a:prstGeom>
        <a:noFill/>
        <a:ln w="9525">
          <a:noFill/>
          <a:miter lim="800000"/>
          <a:headEnd/>
          <a:tailEnd/>
        </a:ln>
      </xdr:spPr>
    </xdr:sp>
    <xdr:clientData/>
  </xdr:twoCellAnchor>
  <xdr:twoCellAnchor>
    <xdr:from>
      <xdr:col>4</xdr:col>
      <xdr:colOff>0</xdr:colOff>
      <xdr:row>81</xdr:row>
      <xdr:rowOff>0</xdr:rowOff>
    </xdr:from>
    <xdr:to>
      <xdr:col>4</xdr:col>
      <xdr:colOff>68580</xdr:colOff>
      <xdr:row>82</xdr:row>
      <xdr:rowOff>7620</xdr:rowOff>
    </xdr:to>
    <xdr:sp macro="" textlink="">
      <xdr:nvSpPr>
        <xdr:cNvPr id="4" name="Text Box 4">
          <a:extLst>
            <a:ext uri="{FF2B5EF4-FFF2-40B4-BE49-F238E27FC236}">
              <a16:creationId xmlns:a16="http://schemas.microsoft.com/office/drawing/2014/main" xmlns="" id="{00000000-0008-0000-0400-000004000000}"/>
            </a:ext>
          </a:extLst>
        </xdr:cNvPr>
        <xdr:cNvSpPr txBox="1">
          <a:spLocks noChangeArrowheads="1"/>
        </xdr:cNvSpPr>
      </xdr:nvSpPr>
      <xdr:spPr bwMode="auto">
        <a:xfrm>
          <a:off x="657225" y="4267200"/>
          <a:ext cx="68580" cy="312420"/>
        </a:xfrm>
        <a:prstGeom prst="rect">
          <a:avLst/>
        </a:prstGeom>
        <a:noFill/>
        <a:ln w="9525">
          <a:noFill/>
          <a:miter lim="800000"/>
          <a:headEnd/>
          <a:tailEnd/>
        </a:ln>
      </xdr:spPr>
    </xdr:sp>
    <xdr:clientData/>
  </xdr:twoCellAnchor>
  <xdr:twoCellAnchor>
    <xdr:from>
      <xdr:col>4</xdr:col>
      <xdr:colOff>0</xdr:colOff>
      <xdr:row>81</xdr:row>
      <xdr:rowOff>0</xdr:rowOff>
    </xdr:from>
    <xdr:to>
      <xdr:col>4</xdr:col>
      <xdr:colOff>7620</xdr:colOff>
      <xdr:row>81</xdr:row>
      <xdr:rowOff>312420</xdr:rowOff>
    </xdr:to>
    <xdr:sp macro="" textlink="">
      <xdr:nvSpPr>
        <xdr:cNvPr id="5" name="Text Box 3">
          <a:extLst>
            <a:ext uri="{FF2B5EF4-FFF2-40B4-BE49-F238E27FC236}">
              <a16:creationId xmlns:a16="http://schemas.microsoft.com/office/drawing/2014/main" xmlns="" id="{00000000-0008-0000-0400-000005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twoCellAnchor>
    <xdr:from>
      <xdr:col>4</xdr:col>
      <xdr:colOff>0</xdr:colOff>
      <xdr:row>81</xdr:row>
      <xdr:rowOff>0</xdr:rowOff>
    </xdr:from>
    <xdr:to>
      <xdr:col>4</xdr:col>
      <xdr:colOff>7620</xdr:colOff>
      <xdr:row>81</xdr:row>
      <xdr:rowOff>312420</xdr:rowOff>
    </xdr:to>
    <xdr:sp macro="" textlink="">
      <xdr:nvSpPr>
        <xdr:cNvPr id="6" name="Text Box 4">
          <a:extLst>
            <a:ext uri="{FF2B5EF4-FFF2-40B4-BE49-F238E27FC236}">
              <a16:creationId xmlns:a16="http://schemas.microsoft.com/office/drawing/2014/main" xmlns="" id="{00000000-0008-0000-0400-000006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68580</xdr:colOff>
      <xdr:row>1</xdr:row>
      <xdr:rowOff>7620</xdr:rowOff>
    </xdr:to>
    <xdr:sp macro="" textlink="">
      <xdr:nvSpPr>
        <xdr:cNvPr id="4" name="Text Box 1">
          <a:extLst>
            <a:ext uri="{FF2B5EF4-FFF2-40B4-BE49-F238E27FC236}">
              <a16:creationId xmlns:a16="http://schemas.microsoft.com/office/drawing/2014/main" xmlns="" id="{00000000-0008-0000-0700-000004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twoCellAnchor>
    <xdr:from>
      <xdr:col>2</xdr:col>
      <xdr:colOff>0</xdr:colOff>
      <xdr:row>0</xdr:row>
      <xdr:rowOff>0</xdr:rowOff>
    </xdr:from>
    <xdr:to>
      <xdr:col>2</xdr:col>
      <xdr:colOff>68580</xdr:colOff>
      <xdr:row>1</xdr:row>
      <xdr:rowOff>7620</xdr:rowOff>
    </xdr:to>
    <xdr:sp macro="" textlink="">
      <xdr:nvSpPr>
        <xdr:cNvPr id="5" name="Text Box 2">
          <a:extLst>
            <a:ext uri="{FF2B5EF4-FFF2-40B4-BE49-F238E27FC236}">
              <a16:creationId xmlns:a16="http://schemas.microsoft.com/office/drawing/2014/main" xmlns="" id="{00000000-0008-0000-0700-000005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281940</xdr:colOff>
      <xdr:row>16</xdr:row>
      <xdr:rowOff>54293</xdr:rowOff>
    </xdr:from>
    <xdr:to>
      <xdr:col>2</xdr:col>
      <xdr:colOff>365760</xdr:colOff>
      <xdr:row>17</xdr:row>
      <xdr:rowOff>54293</xdr:rowOff>
    </xdr:to>
    <xdr:sp macro="" textlink="">
      <xdr:nvSpPr>
        <xdr:cNvPr id="2" name="Text Box 1">
          <a:extLst>
            <a:ext uri="{FF2B5EF4-FFF2-40B4-BE49-F238E27FC236}">
              <a16:creationId xmlns:a16="http://schemas.microsoft.com/office/drawing/2014/main" xmlns="" id="{00000000-0008-0000-0800-000002000000}"/>
            </a:ext>
          </a:extLst>
        </xdr:cNvPr>
        <xdr:cNvSpPr txBox="1">
          <a:spLocks noChangeArrowheads="1"/>
        </xdr:cNvSpPr>
      </xdr:nvSpPr>
      <xdr:spPr bwMode="auto">
        <a:xfrm>
          <a:off x="2072640" y="4445318"/>
          <a:ext cx="83820" cy="24765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3" name="Text Box 1">
          <a:extLst>
            <a:ext uri="{FF2B5EF4-FFF2-40B4-BE49-F238E27FC236}">
              <a16:creationId xmlns:a16="http://schemas.microsoft.com/office/drawing/2014/main" xmlns="" id="{00000000-0008-0000-0800-000003000000}"/>
            </a:ext>
          </a:extLst>
        </xdr:cNvPr>
        <xdr:cNvSpPr txBox="1">
          <a:spLocks noChangeArrowheads="1"/>
        </xdr:cNvSpPr>
      </xdr:nvSpPr>
      <xdr:spPr bwMode="auto">
        <a:xfrm>
          <a:off x="2080260" y="5133975"/>
          <a:ext cx="83820" cy="255270"/>
        </a:xfrm>
        <a:prstGeom prst="rect">
          <a:avLst/>
        </a:prstGeom>
        <a:noFill/>
        <a:ln w="9525">
          <a:noFill/>
          <a:miter lim="800000"/>
          <a:headEnd/>
          <a:tailEnd/>
        </a:ln>
      </xdr:spPr>
    </xdr:sp>
    <xdr:clientData/>
  </xdr:twoCellAnchor>
  <xdr:twoCellAnchor>
    <xdr:from>
      <xdr:col>2</xdr:col>
      <xdr:colOff>289560</xdr:colOff>
      <xdr:row>17</xdr:row>
      <xdr:rowOff>0</xdr:rowOff>
    </xdr:from>
    <xdr:to>
      <xdr:col>2</xdr:col>
      <xdr:colOff>373380</xdr:colOff>
      <xdr:row>18</xdr:row>
      <xdr:rowOff>7620</xdr:rowOff>
    </xdr:to>
    <xdr:sp macro="" textlink="">
      <xdr:nvSpPr>
        <xdr:cNvPr id="5" name="Text Box 1">
          <a:extLst>
            <a:ext uri="{FF2B5EF4-FFF2-40B4-BE49-F238E27FC236}">
              <a16:creationId xmlns:a16="http://schemas.microsoft.com/office/drawing/2014/main" xmlns="" id="{00000000-0008-0000-0800-0000050000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6" name="Text Box 1">
          <a:extLst>
            <a:ext uri="{FF2B5EF4-FFF2-40B4-BE49-F238E27FC236}">
              <a16:creationId xmlns:a16="http://schemas.microsoft.com/office/drawing/2014/main" xmlns="" id="{00000000-0008-0000-0800-000006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7" name="Text Box 1">
          <a:extLst>
            <a:ext uri="{FF2B5EF4-FFF2-40B4-BE49-F238E27FC236}">
              <a16:creationId xmlns:a16="http://schemas.microsoft.com/office/drawing/2014/main" xmlns="" id="{00000000-0008-0000-0800-000007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16</xdr:row>
      <xdr:rowOff>214312</xdr:rowOff>
    </xdr:from>
    <xdr:to>
      <xdr:col>2</xdr:col>
      <xdr:colOff>381000</xdr:colOff>
      <xdr:row>16</xdr:row>
      <xdr:rowOff>244792</xdr:rowOff>
    </xdr:to>
    <xdr:sp macro="" textlink="">
      <xdr:nvSpPr>
        <xdr:cNvPr id="8" name="Text Box 1">
          <a:extLst>
            <a:ext uri="{FF2B5EF4-FFF2-40B4-BE49-F238E27FC236}">
              <a16:creationId xmlns:a16="http://schemas.microsoft.com/office/drawing/2014/main" xmlns="" id="{00000000-0008-0000-0800-000008000000}"/>
            </a:ext>
          </a:extLst>
        </xdr:cNvPr>
        <xdr:cNvSpPr txBox="1">
          <a:spLocks noChangeArrowheads="1"/>
        </xdr:cNvSpPr>
      </xdr:nvSpPr>
      <xdr:spPr bwMode="auto">
        <a:xfrm>
          <a:off x="2080260" y="4605337"/>
          <a:ext cx="91440" cy="3048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30480</xdr:rowOff>
    </xdr:to>
    <xdr:sp macro="" textlink="">
      <xdr:nvSpPr>
        <xdr:cNvPr id="9" name="Text Box 1">
          <a:extLst>
            <a:ext uri="{FF2B5EF4-FFF2-40B4-BE49-F238E27FC236}">
              <a16:creationId xmlns:a16="http://schemas.microsoft.com/office/drawing/2014/main" xmlns="" id="{00000000-0008-0000-0800-000009000000}"/>
            </a:ext>
          </a:extLst>
        </xdr:cNvPr>
        <xdr:cNvSpPr txBox="1">
          <a:spLocks noChangeArrowheads="1"/>
        </xdr:cNvSpPr>
      </xdr:nvSpPr>
      <xdr:spPr bwMode="auto">
        <a:xfrm>
          <a:off x="2080260" y="4886325"/>
          <a:ext cx="83820" cy="278130"/>
        </a:xfrm>
        <a:prstGeom prst="rect">
          <a:avLst/>
        </a:prstGeom>
        <a:noFill/>
        <a:ln w="9525">
          <a:noFill/>
          <a:miter lim="800000"/>
          <a:headEnd/>
          <a:tailEnd/>
        </a:ln>
      </xdr:spPr>
    </xdr:sp>
    <xdr:clientData/>
  </xdr:twoCellAnchor>
  <xdr:twoCellAnchor>
    <xdr:from>
      <xdr:col>2</xdr:col>
      <xdr:colOff>281940</xdr:colOff>
      <xdr:row>11</xdr:row>
      <xdr:rowOff>220980</xdr:rowOff>
    </xdr:from>
    <xdr:to>
      <xdr:col>2</xdr:col>
      <xdr:colOff>365760</xdr:colOff>
      <xdr:row>12</xdr:row>
      <xdr:rowOff>220980</xdr:rowOff>
    </xdr:to>
    <xdr:sp macro="" textlink="">
      <xdr:nvSpPr>
        <xdr:cNvPr id="10" name="Text Box 1">
          <a:extLst>
            <a:ext uri="{FF2B5EF4-FFF2-40B4-BE49-F238E27FC236}">
              <a16:creationId xmlns:a16="http://schemas.microsoft.com/office/drawing/2014/main" xmlns="" id="{00000000-0008-0000-0800-00000A000000}"/>
            </a:ext>
          </a:extLst>
        </xdr:cNvPr>
        <xdr:cNvSpPr txBox="1">
          <a:spLocks noChangeArrowheads="1"/>
        </xdr:cNvSpPr>
      </xdr:nvSpPr>
      <xdr:spPr bwMode="auto">
        <a:xfrm>
          <a:off x="2072640" y="3373755"/>
          <a:ext cx="83820" cy="24765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373380</xdr:colOff>
      <xdr:row>29</xdr:row>
      <xdr:rowOff>7620</xdr:rowOff>
    </xdr:to>
    <xdr:sp macro="" textlink="">
      <xdr:nvSpPr>
        <xdr:cNvPr id="12" name="Text Box 1">
          <a:extLst>
            <a:ext uri="{FF2B5EF4-FFF2-40B4-BE49-F238E27FC236}">
              <a16:creationId xmlns:a16="http://schemas.microsoft.com/office/drawing/2014/main" xmlns="" id="{00000000-0008-0000-0800-00000C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381000</xdr:colOff>
      <xdr:row>27</xdr:row>
      <xdr:rowOff>30480</xdr:rowOff>
    </xdr:to>
    <xdr:sp macro="" textlink="">
      <xdr:nvSpPr>
        <xdr:cNvPr id="13" name="Text Box 1">
          <a:extLst>
            <a:ext uri="{FF2B5EF4-FFF2-40B4-BE49-F238E27FC236}">
              <a16:creationId xmlns:a16="http://schemas.microsoft.com/office/drawing/2014/main" xmlns="" id="{00000000-0008-0000-0800-00000D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373380</xdr:colOff>
      <xdr:row>29</xdr:row>
      <xdr:rowOff>7620</xdr:rowOff>
    </xdr:to>
    <xdr:sp macro="" textlink="">
      <xdr:nvSpPr>
        <xdr:cNvPr id="14" name="Text Box 1">
          <a:extLst>
            <a:ext uri="{FF2B5EF4-FFF2-40B4-BE49-F238E27FC236}">
              <a16:creationId xmlns:a16="http://schemas.microsoft.com/office/drawing/2014/main" xmlns="" id="{00000000-0008-0000-0800-00000E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373380</xdr:colOff>
      <xdr:row>29</xdr:row>
      <xdr:rowOff>7620</xdr:rowOff>
    </xdr:to>
    <xdr:sp macro="" textlink="">
      <xdr:nvSpPr>
        <xdr:cNvPr id="15" name="Text Box 1">
          <a:extLst>
            <a:ext uri="{FF2B5EF4-FFF2-40B4-BE49-F238E27FC236}">
              <a16:creationId xmlns:a16="http://schemas.microsoft.com/office/drawing/2014/main" xmlns="" id="{00000000-0008-0000-0800-00000F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381000</xdr:colOff>
      <xdr:row>27</xdr:row>
      <xdr:rowOff>30480</xdr:rowOff>
    </xdr:to>
    <xdr:sp macro="" textlink="">
      <xdr:nvSpPr>
        <xdr:cNvPr id="16" name="Text Box 1">
          <a:extLst>
            <a:ext uri="{FF2B5EF4-FFF2-40B4-BE49-F238E27FC236}">
              <a16:creationId xmlns:a16="http://schemas.microsoft.com/office/drawing/2014/main" xmlns="" id="{00000000-0008-0000-0800-000010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A108C35\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งบทดลอง_-_ต_ค_2547"/>
      <sheetName val="Financial Analysis"/>
      <sheetName val="A.1"/>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 val="TB54-Q1"/>
      <sheetName val="แนบ 8_ที่ดิน อาคารและอุปกรณ"/>
      <sheetName val="SOU.-RE-48"/>
      <sheetName val="01 - ยอดบวก"/>
      <sheetName val="01 - ยอดลบ"/>
      <sheetName val="02 - ยอดบวก"/>
      <sheetName val="02 - ยอดลบ"/>
      <sheetName val="03 - ยอดบวก"/>
      <sheetName val="03 - ยอดลบ"/>
      <sheetName val="TO - SP"/>
      <sheetName val="TO _ SP"/>
      <sheetName val="K-5"/>
      <sheetName val="Conso"/>
      <sheetName val="BPR"/>
      <sheetName val="Standing Data"/>
      <sheetName val="Asset &amp; Liability"/>
      <sheetName val="Net asset value"/>
      <sheetName val="cost4-47"/>
      <sheetName val="200-110"/>
      <sheetName val="Newspaper"/>
      <sheetName val="StandingData"/>
      <sheetName val="A"/>
      <sheetName val="Sheet1"/>
      <sheetName val="currency"/>
      <sheetName val="Adj&amp;Rje(Z820) "/>
      <sheetName val="D300"/>
      <sheetName val="LC _ TR Listing"/>
      <sheetName val="CST1198"/>
      <sheetName val="ADJ - RATE"/>
      <sheetName val="GL"/>
      <sheetName val="Register Cal Mar_04_July_05 "/>
      <sheetName val="CT Thang Mo"/>
      <sheetName val="CT  PL"/>
      <sheetName val="SILICATE"/>
      <sheetName val="List"/>
      <sheetName val="อัตรามรณะ"/>
      <sheetName val="สรุปข้อมูลที่เตรียม (SB_54)"/>
      <sheetName val="REPORT"/>
      <sheetName val="CODE,NAME"/>
      <sheetName val="PS-1995"/>
      <sheetName val="11922"/>
      <sheetName val="Payment"/>
      <sheetName val="sale"/>
      <sheetName val="Sheet11"/>
      <sheetName val="Raw Material"/>
      <sheetName val="STATEMENT"/>
      <sheetName val="CODE"/>
      <sheetName val="E510"/>
      <sheetName val="Asp"/>
      <sheetName val="addl cost"/>
      <sheetName val="accumdeprn"/>
      <sheetName val="Purchase Order"/>
      <sheetName val="Customize Your Purchase Order"/>
      <sheetName val="bblยังไม่จ่าย"/>
      <sheetName val="NAME"/>
      <sheetName val="Salaries"/>
      <sheetName val="Addition_AUC"/>
      <sheetName val="Details"/>
      <sheetName val="Graph Ratio - Fin Analysis"/>
      <sheetName val="CA Sheet"/>
      <sheetName val="Trial Balance"/>
      <sheetName val="CASH RP"/>
      <sheetName val="Header"/>
      <sheetName val="Assumptions"/>
      <sheetName val="feature"/>
      <sheetName val="A500"/>
      <sheetName val="B200"/>
      <sheetName val="B900"/>
      <sheetName val="11-20"/>
      <sheetName val="RateFutureTrx"/>
      <sheetName val="Sheet2"/>
      <sheetName val="Reconcile"/>
      <sheetName val="B131 "/>
      <sheetName val="Sampl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view="pageBreakPreview" zoomScaleNormal="100" zoomScaleSheetLayoutView="100" workbookViewId="0">
      <selection sqref="A1:K1"/>
    </sheetView>
  </sheetViews>
  <sheetFormatPr defaultColWidth="8.44140625" defaultRowHeight="24.6" customHeight="1"/>
  <cols>
    <col min="1" max="1" width="9.33203125" style="18" customWidth="1"/>
    <col min="2" max="2" width="9.88671875" style="18" customWidth="1"/>
    <col min="3" max="3" width="11.6640625" style="18" customWidth="1"/>
    <col min="4" max="4" width="5.44140625" style="18" customWidth="1"/>
    <col min="5" max="5" width="13.44140625" style="18" customWidth="1"/>
    <col min="6" max="6" width="0.6640625" style="18" customWidth="1"/>
    <col min="7" max="7" width="17" style="18" customWidth="1"/>
    <col min="8" max="8" width="0.6640625" style="18" customWidth="1"/>
    <col min="9" max="9" width="15.5546875" style="18" customWidth="1"/>
    <col min="10" max="10" width="0.6640625" style="18" customWidth="1"/>
    <col min="11" max="11" width="11" style="18" customWidth="1"/>
    <col min="12" max="12" width="1" style="18" customWidth="1"/>
    <col min="13" max="16384" width="8.44140625" style="18"/>
  </cols>
  <sheetData>
    <row r="1" spans="1:11" ht="24.6" customHeight="1">
      <c r="A1" s="725" t="s">
        <v>183</v>
      </c>
      <c r="B1" s="725"/>
      <c r="C1" s="725"/>
      <c r="D1" s="725"/>
      <c r="E1" s="725"/>
      <c r="F1" s="725"/>
      <c r="G1" s="725"/>
      <c r="H1" s="725"/>
      <c r="I1" s="725"/>
      <c r="J1" s="725"/>
      <c r="K1" s="725"/>
    </row>
    <row r="2" spans="1:11" ht="24.6" customHeight="1">
      <c r="A2" s="726" t="s">
        <v>707</v>
      </c>
      <c r="B2" s="726"/>
      <c r="C2" s="726"/>
      <c r="D2" s="726"/>
      <c r="E2" s="726"/>
      <c r="F2" s="726"/>
      <c r="G2" s="726"/>
      <c r="H2" s="726"/>
      <c r="I2" s="726"/>
      <c r="J2" s="726"/>
      <c r="K2" s="726"/>
    </row>
    <row r="3" spans="1:11" ht="24.6" customHeight="1">
      <c r="A3" s="727" t="s">
        <v>708</v>
      </c>
      <c r="B3" s="727"/>
      <c r="C3" s="727"/>
      <c r="D3" s="727"/>
      <c r="E3" s="727"/>
      <c r="F3" s="727"/>
      <c r="G3" s="727"/>
      <c r="H3" s="727"/>
      <c r="I3" s="727"/>
      <c r="J3" s="727"/>
      <c r="K3" s="727"/>
    </row>
    <row r="4" spans="1:11" ht="23.1" customHeight="1">
      <c r="A4" s="12"/>
      <c r="B4" s="12"/>
      <c r="C4" s="12"/>
      <c r="D4" s="12"/>
      <c r="E4" s="12"/>
      <c r="F4" s="12"/>
      <c r="G4" s="12"/>
      <c r="H4" s="12"/>
      <c r="I4" s="12"/>
      <c r="J4" s="12"/>
      <c r="K4" s="12"/>
    </row>
    <row r="5" spans="1:11" ht="23.1" customHeight="1">
      <c r="A5" s="2" t="s">
        <v>0</v>
      </c>
      <c r="B5" s="2"/>
      <c r="C5" s="2"/>
      <c r="D5" s="26"/>
      <c r="E5" s="26"/>
      <c r="F5" s="26"/>
      <c r="G5" s="26"/>
      <c r="H5" s="26"/>
      <c r="I5" s="26"/>
      <c r="J5" s="26"/>
      <c r="K5" s="21"/>
    </row>
    <row r="6" spans="1:11" ht="23.1" customHeight="1">
      <c r="A6" s="26" t="s">
        <v>390</v>
      </c>
      <c r="B6" s="21"/>
      <c r="C6" s="26"/>
    </row>
    <row r="7" spans="1:11" ht="23.1" customHeight="1">
      <c r="A7" s="1" t="s">
        <v>391</v>
      </c>
      <c r="B7" s="21"/>
      <c r="C7" s="1"/>
    </row>
    <row r="8" spans="1:11" ht="23.1" customHeight="1">
      <c r="A8" s="1" t="s">
        <v>392</v>
      </c>
      <c r="B8" s="21"/>
      <c r="C8" s="26"/>
    </row>
    <row r="9" spans="1:11" ht="23.1" customHeight="1">
      <c r="A9" s="38" t="s">
        <v>393</v>
      </c>
      <c r="B9" s="21"/>
      <c r="C9" s="26"/>
    </row>
    <row r="10" spans="1:11" ht="23.1" customHeight="1">
      <c r="A10" s="26" t="s">
        <v>394</v>
      </c>
      <c r="B10" s="21"/>
      <c r="C10" s="26"/>
    </row>
    <row r="11" spans="1:11" ht="23.1" customHeight="1">
      <c r="A11" s="1" t="s">
        <v>709</v>
      </c>
      <c r="B11" s="21"/>
      <c r="C11" s="26"/>
    </row>
    <row r="12" spans="1:11" ht="23.1" customHeight="1">
      <c r="A12" s="1"/>
      <c r="B12" s="1"/>
      <c r="C12" s="1"/>
      <c r="D12" s="26"/>
      <c r="E12" s="26"/>
      <c r="F12" s="26"/>
      <c r="G12" s="26"/>
      <c r="H12" s="26"/>
      <c r="I12" s="26"/>
      <c r="J12" s="26"/>
      <c r="K12" s="21"/>
    </row>
    <row r="13" spans="1:11" s="29" customFormat="1" ht="23.1" customHeight="1">
      <c r="A13" s="39" t="s">
        <v>716</v>
      </c>
      <c r="B13" s="36"/>
      <c r="C13" s="36"/>
      <c r="D13" s="36"/>
      <c r="E13" s="36"/>
      <c r="F13" s="36"/>
      <c r="G13" s="36"/>
      <c r="H13" s="36"/>
      <c r="I13" s="36"/>
      <c r="J13" s="36"/>
      <c r="K13" s="36"/>
    </row>
    <row r="14" spans="1:11" s="29" customFormat="1" ht="24.6" customHeight="1">
      <c r="A14" s="669" t="s">
        <v>710</v>
      </c>
    </row>
    <row r="15" spans="1:11" s="29" customFormat="1" ht="24.6" customHeight="1">
      <c r="A15" s="669" t="s">
        <v>711</v>
      </c>
    </row>
    <row r="16" spans="1:11" s="29" customFormat="1" ht="24.6" customHeight="1">
      <c r="A16" s="669" t="s">
        <v>712</v>
      </c>
    </row>
    <row r="17" spans="1:18" s="29" customFormat="1" ht="24.6" customHeight="1">
      <c r="A17" s="669" t="s">
        <v>713</v>
      </c>
    </row>
    <row r="18" spans="1:18" s="29" customFormat="1" ht="24.6" customHeight="1">
      <c r="A18" s="669" t="s">
        <v>961</v>
      </c>
    </row>
    <row r="19" spans="1:18" s="29" customFormat="1" ht="24.6" customHeight="1">
      <c r="A19" s="669" t="s">
        <v>960</v>
      </c>
    </row>
    <row r="20" spans="1:18" s="7" customFormat="1" ht="24" customHeight="1">
      <c r="A20" s="7" t="s">
        <v>650</v>
      </c>
      <c r="C20" s="670"/>
    </row>
    <row r="21" spans="1:18" s="7" customFormat="1" ht="24" customHeight="1">
      <c r="A21" s="7" t="s">
        <v>651</v>
      </c>
      <c r="C21" s="670"/>
    </row>
    <row r="22" spans="1:18" s="29" customFormat="1" ht="24" customHeight="1">
      <c r="A22" s="669" t="s">
        <v>714</v>
      </c>
    </row>
    <row r="23" spans="1:18" s="29" customFormat="1" ht="24" customHeight="1">
      <c r="A23" s="669" t="s">
        <v>715</v>
      </c>
    </row>
    <row r="24" spans="1:18" s="29" customFormat="1" ht="24" customHeight="1">
      <c r="A24" s="669" t="s">
        <v>962</v>
      </c>
    </row>
    <row r="25" spans="1:18" s="29" customFormat="1" ht="24" customHeight="1">
      <c r="A25" s="669" t="s">
        <v>963</v>
      </c>
    </row>
    <row r="26" spans="1:18" s="29" customFormat="1" ht="24" customHeight="1">
      <c r="A26" s="669" t="s">
        <v>965</v>
      </c>
    </row>
    <row r="27" spans="1:18" s="7" customFormat="1" ht="24" customHeight="1">
      <c r="A27" s="671" t="s">
        <v>964</v>
      </c>
      <c r="B27" s="672"/>
      <c r="C27" s="672"/>
      <c r="E27" s="673"/>
      <c r="F27" s="673"/>
      <c r="G27" s="673"/>
      <c r="H27" s="674"/>
      <c r="I27" s="674"/>
      <c r="J27" s="674"/>
      <c r="K27" s="675"/>
    </row>
    <row r="28" spans="1:18" ht="24.6" customHeight="1">
      <c r="A28" s="18" t="s">
        <v>966</v>
      </c>
    </row>
    <row r="29" spans="1:18" ht="24.6" customHeight="1">
      <c r="A29" s="18" t="s">
        <v>967</v>
      </c>
    </row>
    <row r="30" spans="1:18" s="664" customFormat="1" ht="24" customHeight="1">
      <c r="A30" s="676" t="s">
        <v>1352</v>
      </c>
      <c r="D30" s="676"/>
      <c r="E30" s="677"/>
      <c r="F30" s="665"/>
      <c r="H30" s="665"/>
      <c r="I30" s="665"/>
      <c r="J30" s="665"/>
      <c r="K30" s="665"/>
      <c r="L30" s="665"/>
      <c r="M30" s="665"/>
      <c r="N30" s="665"/>
      <c r="O30" s="665"/>
      <c r="P30" s="665"/>
      <c r="Q30" s="666"/>
      <c r="R30" s="666"/>
    </row>
    <row r="31" spans="1:18" s="664" customFormat="1" ht="24" customHeight="1">
      <c r="A31" s="664" t="s">
        <v>1353</v>
      </c>
      <c r="B31" s="676"/>
      <c r="E31" s="677"/>
      <c r="F31" s="665"/>
      <c r="H31" s="665"/>
      <c r="I31" s="665"/>
      <c r="J31" s="665"/>
      <c r="K31" s="665"/>
      <c r="L31" s="665"/>
      <c r="M31" s="665"/>
      <c r="N31" s="665"/>
      <c r="O31" s="665"/>
      <c r="P31" s="665"/>
      <c r="Q31" s="666"/>
      <c r="R31" s="666"/>
    </row>
    <row r="32" spans="1:18" s="664" customFormat="1" ht="24" customHeight="1">
      <c r="A32" s="676" t="s">
        <v>1354</v>
      </c>
      <c r="D32" s="676"/>
      <c r="E32" s="677"/>
      <c r="F32" s="665"/>
      <c r="H32" s="665"/>
      <c r="I32" s="665"/>
      <c r="J32" s="665"/>
      <c r="K32" s="665"/>
      <c r="L32" s="665"/>
      <c r="M32" s="665"/>
      <c r="N32" s="665"/>
      <c r="O32" s="665"/>
      <c r="P32" s="665"/>
      <c r="Q32" s="666"/>
      <c r="R32" s="666"/>
    </row>
    <row r="33" spans="1:18" s="664" customFormat="1" ht="24" customHeight="1">
      <c r="A33" s="676" t="s">
        <v>965</v>
      </c>
      <c r="D33" s="676"/>
      <c r="E33" s="677"/>
      <c r="F33" s="665"/>
      <c r="H33" s="665"/>
      <c r="I33" s="665"/>
      <c r="J33" s="665"/>
      <c r="K33" s="665"/>
      <c r="L33" s="665"/>
      <c r="M33" s="665"/>
      <c r="N33" s="665"/>
      <c r="O33" s="665"/>
      <c r="P33" s="665"/>
      <c r="Q33" s="666"/>
      <c r="R33" s="666"/>
    </row>
    <row r="34" spans="1:18" s="664" customFormat="1" ht="24" customHeight="1">
      <c r="A34" s="676" t="s">
        <v>1355</v>
      </c>
      <c r="D34" s="676"/>
      <c r="E34" s="677"/>
      <c r="F34" s="665"/>
      <c r="H34" s="665"/>
      <c r="I34" s="665"/>
      <c r="J34" s="665"/>
      <c r="K34" s="665"/>
      <c r="L34" s="665"/>
      <c r="M34" s="665"/>
      <c r="N34" s="665"/>
      <c r="O34" s="665"/>
      <c r="P34" s="665"/>
      <c r="Q34" s="666"/>
      <c r="R34" s="666"/>
    </row>
    <row r="35" spans="1:18" s="664" customFormat="1" ht="24" customHeight="1">
      <c r="A35" s="664" t="s">
        <v>1356</v>
      </c>
      <c r="B35" s="676"/>
      <c r="E35" s="677"/>
      <c r="F35" s="665"/>
      <c r="H35" s="665"/>
      <c r="I35" s="665"/>
      <c r="J35" s="665"/>
      <c r="K35" s="665"/>
      <c r="L35" s="665"/>
      <c r="M35" s="665"/>
      <c r="N35" s="665"/>
      <c r="O35" s="665"/>
      <c r="P35" s="665"/>
      <c r="Q35" s="666"/>
      <c r="R35" s="666"/>
    </row>
    <row r="36" spans="1:18" s="664" customFormat="1" ht="24" customHeight="1">
      <c r="A36" s="699" t="s">
        <v>1357</v>
      </c>
      <c r="C36" s="667"/>
      <c r="D36" s="667"/>
      <c r="H36" s="665"/>
      <c r="I36" s="665"/>
      <c r="J36" s="665"/>
      <c r="K36" s="665"/>
      <c r="L36" s="665"/>
      <c r="M36" s="665"/>
      <c r="N36" s="665"/>
      <c r="O36" s="665"/>
      <c r="P36" s="665"/>
      <c r="Q36" s="666"/>
      <c r="R36" s="666"/>
    </row>
  </sheetData>
  <sheetProtection selectLockedCells="1" selectUnlockedCells="1"/>
  <mergeCells count="3">
    <mergeCell ref="A1:K1"/>
    <mergeCell ref="A2:K2"/>
    <mergeCell ref="A3:K3"/>
  </mergeCells>
  <printOptions horizontalCentered="1"/>
  <pageMargins left="0.59055118110236227" right="0.39370078740157483" top="0.59055118110236227" bottom="0.39370078740157483" header="0" footer="0.31496062992125984"/>
  <pageSetup paperSize="9" scale="95" firstPageNumber="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view="pageBreakPreview" zoomScaleNormal="95" zoomScaleSheetLayoutView="100" workbookViewId="0">
      <selection sqref="A1:N1"/>
    </sheetView>
  </sheetViews>
  <sheetFormatPr defaultColWidth="8.44140625" defaultRowHeight="24" customHeight="1"/>
  <cols>
    <col min="1" max="1" width="2" style="18" customWidth="1"/>
    <col min="2" max="2" width="2.109375" style="18" customWidth="1"/>
    <col min="3" max="3" width="2.33203125" style="18" customWidth="1"/>
    <col min="4" max="4" width="3.33203125" style="18" customWidth="1"/>
    <col min="5" max="5" width="3.88671875" style="18" customWidth="1"/>
    <col min="6" max="6" width="17.33203125" style="18" customWidth="1"/>
    <col min="7" max="7" width="0.6640625" style="18" customWidth="1"/>
    <col min="8" max="8" width="20.5546875" style="18" customWidth="1"/>
    <col min="9" max="9" width="0.6640625" style="18" customWidth="1"/>
    <col min="10" max="10" width="14.5546875" style="18" customWidth="1"/>
    <col min="11" max="11" width="0.6640625" style="18" customWidth="1"/>
    <col min="12" max="12" width="15.109375" style="18" customWidth="1"/>
    <col min="13" max="13" width="0.6640625" style="18" customWidth="1"/>
    <col min="14" max="14" width="15.109375" style="18" customWidth="1"/>
    <col min="15" max="15" width="1" style="18" customWidth="1"/>
    <col min="16" max="16384" width="8.44140625" style="18"/>
  </cols>
  <sheetData>
    <row r="1" spans="1:14" s="9" customFormat="1" ht="25.05" customHeight="1">
      <c r="A1" s="729" t="s">
        <v>18</v>
      </c>
      <c r="B1" s="729"/>
      <c r="C1" s="729"/>
      <c r="D1" s="729"/>
      <c r="E1" s="729"/>
      <c r="F1" s="729"/>
      <c r="G1" s="729"/>
      <c r="H1" s="729"/>
      <c r="I1" s="729"/>
      <c r="J1" s="729"/>
      <c r="K1" s="729"/>
      <c r="L1" s="729"/>
      <c r="M1" s="729"/>
      <c r="N1" s="729"/>
    </row>
    <row r="2" spans="1:14" s="27" customFormat="1" ht="25.05" customHeight="1">
      <c r="E2" s="5"/>
      <c r="F2" s="709"/>
      <c r="G2" s="40"/>
      <c r="H2" s="20"/>
      <c r="I2" s="20"/>
      <c r="J2" s="701"/>
      <c r="K2" s="5"/>
      <c r="L2" s="41"/>
      <c r="M2" s="42"/>
      <c r="N2" s="41"/>
    </row>
    <row r="3" spans="1:14" ht="25.05" customHeight="1">
      <c r="A3" s="2" t="s">
        <v>625</v>
      </c>
      <c r="B3" s="2"/>
      <c r="C3" s="2"/>
      <c r="D3" s="2"/>
      <c r="E3" s="2"/>
      <c r="F3" s="2"/>
      <c r="H3" s="26"/>
    </row>
    <row r="4" spans="1:14" ht="25.05" customHeight="1">
      <c r="B4" s="8" t="s">
        <v>969</v>
      </c>
      <c r="D4" s="8"/>
      <c r="E4" s="1"/>
      <c r="F4" s="1"/>
    </row>
    <row r="5" spans="1:14" s="26" customFormat="1" ht="25.05" customHeight="1">
      <c r="C5" s="8" t="s">
        <v>968</v>
      </c>
      <c r="D5" s="8"/>
      <c r="E5" s="1"/>
      <c r="F5" s="1"/>
      <c r="G5" s="18"/>
      <c r="H5" s="18"/>
      <c r="I5" s="18"/>
      <c r="J5" s="18"/>
      <c r="K5" s="18"/>
      <c r="L5" s="18"/>
      <c r="M5" s="18"/>
      <c r="N5" s="18"/>
    </row>
    <row r="6" spans="1:14" s="26" customFormat="1" ht="25.05" customHeight="1">
      <c r="A6" s="4"/>
      <c r="B6" s="4"/>
      <c r="C6" s="4"/>
      <c r="D6" s="4"/>
      <c r="E6" s="3"/>
      <c r="F6" s="1"/>
      <c r="G6" s="18"/>
      <c r="H6" s="18"/>
      <c r="I6" s="18"/>
      <c r="J6" s="701"/>
      <c r="K6" s="701"/>
      <c r="L6" s="730" t="s">
        <v>7</v>
      </c>
      <c r="M6" s="730"/>
      <c r="N6" s="730"/>
    </row>
    <row r="7" spans="1:14" s="26" customFormat="1" ht="25.05" customHeight="1">
      <c r="B7" s="311" t="s">
        <v>8</v>
      </c>
      <c r="C7" s="310"/>
      <c r="D7" s="310"/>
      <c r="E7" s="310"/>
      <c r="F7" s="312"/>
      <c r="G7" s="731" t="s">
        <v>226</v>
      </c>
      <c r="H7" s="731"/>
      <c r="I7" s="18"/>
      <c r="J7" s="701" t="s">
        <v>9</v>
      </c>
      <c r="K7" s="3"/>
      <c r="L7" s="307" t="s">
        <v>627</v>
      </c>
      <c r="M7" s="41"/>
      <c r="N7" s="307" t="s">
        <v>423</v>
      </c>
    </row>
    <row r="8" spans="1:14" s="26" customFormat="1" ht="25.05" customHeight="1">
      <c r="B8" s="15" t="s">
        <v>17</v>
      </c>
      <c r="C8" s="15"/>
      <c r="D8" s="15"/>
      <c r="E8" s="13"/>
      <c r="F8" s="14"/>
      <c r="G8" s="701"/>
      <c r="H8" s="701"/>
      <c r="I8" s="18"/>
      <c r="J8" s="701"/>
      <c r="K8" s="3"/>
      <c r="L8" s="16"/>
      <c r="M8" s="589"/>
      <c r="N8" s="16"/>
    </row>
    <row r="9" spans="1:14" s="26" customFormat="1" ht="25.05" customHeight="1">
      <c r="B9" s="10"/>
      <c r="C9" s="4" t="s">
        <v>10</v>
      </c>
      <c r="D9" s="10"/>
      <c r="F9" s="1"/>
      <c r="G9" s="308"/>
      <c r="H9" s="627" t="s">
        <v>613</v>
      </c>
      <c r="I9" s="18"/>
      <c r="J9" s="6" t="s">
        <v>11</v>
      </c>
      <c r="K9" s="3"/>
      <c r="L9" s="6" t="s">
        <v>12</v>
      </c>
      <c r="M9" s="6"/>
      <c r="N9" s="6" t="s">
        <v>12</v>
      </c>
    </row>
    <row r="10" spans="1:14" s="26" customFormat="1" ht="25.05" customHeight="1">
      <c r="B10" s="10"/>
      <c r="C10" s="4"/>
      <c r="D10" s="10"/>
      <c r="F10" s="1"/>
      <c r="G10" s="308"/>
      <c r="H10" s="627" t="s">
        <v>615</v>
      </c>
      <c r="I10" s="18"/>
      <c r="J10" s="3"/>
      <c r="K10" s="3"/>
      <c r="L10" s="5"/>
      <c r="M10" s="5"/>
      <c r="N10" s="5"/>
    </row>
    <row r="11" spans="1:14" s="26" customFormat="1" ht="25.05" customHeight="1">
      <c r="A11" s="4"/>
      <c r="B11" s="4"/>
      <c r="C11" s="4"/>
      <c r="D11" s="4"/>
      <c r="F11" s="1"/>
      <c r="G11" s="308"/>
      <c r="H11" s="627" t="s">
        <v>614</v>
      </c>
      <c r="I11" s="18"/>
    </row>
    <row r="12" spans="1:14" s="26" customFormat="1" ht="25.05" customHeight="1">
      <c r="B12" s="10"/>
      <c r="C12" s="4" t="s">
        <v>970</v>
      </c>
      <c r="D12" s="10"/>
      <c r="F12" s="1"/>
      <c r="G12" s="308" t="s">
        <v>971</v>
      </c>
      <c r="H12" s="308"/>
      <c r="I12" s="18"/>
      <c r="J12" s="6" t="s">
        <v>11</v>
      </c>
      <c r="K12" s="3"/>
      <c r="L12" s="6" t="s">
        <v>12</v>
      </c>
      <c r="M12" s="6"/>
      <c r="N12" s="6" t="s">
        <v>12</v>
      </c>
    </row>
    <row r="13" spans="1:14" ht="25.05" customHeight="1">
      <c r="B13" s="10"/>
      <c r="C13" s="4" t="s">
        <v>184</v>
      </c>
      <c r="D13" s="10"/>
      <c r="E13" s="1"/>
      <c r="F13" s="1"/>
      <c r="G13" s="308" t="s">
        <v>6</v>
      </c>
      <c r="H13" s="308"/>
      <c r="J13" s="6" t="s">
        <v>11</v>
      </c>
      <c r="L13" s="45">
        <v>59.37</v>
      </c>
      <c r="M13" s="45"/>
      <c r="N13" s="45">
        <v>59.37</v>
      </c>
    </row>
    <row r="14" spans="1:14" ht="25.05" customHeight="1">
      <c r="B14" s="10"/>
      <c r="C14" s="4" t="s">
        <v>227</v>
      </c>
      <c r="D14" s="10"/>
      <c r="E14" s="1"/>
      <c r="F14" s="1"/>
      <c r="H14" s="308" t="s">
        <v>229</v>
      </c>
      <c r="J14" s="6" t="s">
        <v>14</v>
      </c>
      <c r="L14" s="45">
        <v>100</v>
      </c>
      <c r="M14" s="45"/>
      <c r="N14" s="45">
        <v>100</v>
      </c>
    </row>
    <row r="15" spans="1:14" ht="25.05" customHeight="1">
      <c r="B15" s="10"/>
      <c r="C15" s="4" t="s">
        <v>15</v>
      </c>
      <c r="D15" s="10"/>
      <c r="E15" s="1"/>
      <c r="F15" s="1"/>
      <c r="G15" s="308"/>
      <c r="H15" s="308" t="s">
        <v>454</v>
      </c>
      <c r="J15" s="6" t="s">
        <v>11</v>
      </c>
      <c r="L15" s="45">
        <v>63.91</v>
      </c>
      <c r="M15" s="45"/>
      <c r="N15" s="45">
        <v>63.91</v>
      </c>
    </row>
    <row r="16" spans="1:14" ht="25.05" customHeight="1">
      <c r="B16" s="15" t="s">
        <v>21</v>
      </c>
      <c r="C16" s="15"/>
      <c r="D16" s="15"/>
      <c r="E16" s="1"/>
      <c r="F16" s="1"/>
      <c r="G16" s="708"/>
      <c r="H16" s="708"/>
      <c r="J16" s="6"/>
      <c r="L16" s="45"/>
      <c r="M16" s="45"/>
      <c r="N16" s="45"/>
    </row>
    <row r="17" spans="2:14" ht="25.05" customHeight="1">
      <c r="B17" s="10"/>
      <c r="C17" s="4" t="s">
        <v>465</v>
      </c>
      <c r="D17" s="10"/>
      <c r="E17" s="1"/>
      <c r="F17" s="1"/>
      <c r="H17" s="708" t="s">
        <v>16</v>
      </c>
      <c r="J17" s="6" t="s">
        <v>11</v>
      </c>
      <c r="L17" s="45">
        <v>59.37</v>
      </c>
      <c r="M17" s="45"/>
      <c r="N17" s="45">
        <v>59.37</v>
      </c>
    </row>
    <row r="18" spans="2:14" s="30" customFormat="1" ht="25.05" customHeight="1">
      <c r="D18" s="3" t="s">
        <v>185</v>
      </c>
    </row>
    <row r="19" spans="2:14" s="30" customFormat="1" ht="25.05" customHeight="1">
      <c r="B19" s="10"/>
      <c r="C19" s="4" t="s">
        <v>20</v>
      </c>
      <c r="D19" s="10"/>
      <c r="G19" s="728" t="s">
        <v>228</v>
      </c>
      <c r="H19" s="728"/>
      <c r="J19" s="6" t="s">
        <v>11</v>
      </c>
      <c r="K19" s="3"/>
      <c r="L19" s="6" t="s">
        <v>12</v>
      </c>
      <c r="N19" s="6" t="s">
        <v>12</v>
      </c>
    </row>
    <row r="20" spans="2:14" s="30" customFormat="1" ht="25.05" customHeight="1">
      <c r="C20" s="17"/>
      <c r="D20" s="3" t="s">
        <v>19</v>
      </c>
    </row>
    <row r="21" spans="2:14" s="30" customFormat="1" ht="25.05" customHeight="1">
      <c r="B21" s="10"/>
      <c r="C21" s="4" t="s">
        <v>633</v>
      </c>
      <c r="D21" s="10"/>
      <c r="G21" s="728" t="s">
        <v>652</v>
      </c>
      <c r="H21" s="728"/>
      <c r="J21" s="6" t="s">
        <v>11</v>
      </c>
      <c r="K21" s="3"/>
      <c r="L21" s="700">
        <v>69.989999999999995</v>
      </c>
      <c r="N21" s="6">
        <v>0</v>
      </c>
    </row>
    <row r="22" spans="2:14" s="30" customFormat="1" ht="25.05" customHeight="1">
      <c r="C22" s="17"/>
      <c r="D22" s="3" t="s">
        <v>634</v>
      </c>
    </row>
    <row r="23" spans="2:14" ht="25.05" customHeight="1">
      <c r="B23" s="8" t="s">
        <v>638</v>
      </c>
      <c r="D23" s="8"/>
      <c r="E23" s="1"/>
      <c r="F23" s="1"/>
    </row>
    <row r="24" spans="2:14" s="26" customFormat="1" ht="25.05" customHeight="1">
      <c r="C24" s="8" t="s">
        <v>637</v>
      </c>
      <c r="D24" s="8"/>
      <c r="E24" s="1"/>
      <c r="F24" s="1"/>
      <c r="G24" s="18"/>
      <c r="H24" s="18"/>
      <c r="I24" s="18"/>
      <c r="J24" s="18"/>
      <c r="K24" s="18"/>
      <c r="L24" s="18"/>
      <c r="M24" s="18"/>
      <c r="N24" s="18"/>
    </row>
    <row r="25" spans="2:14" s="26" customFormat="1" ht="25.05" customHeight="1">
      <c r="B25" s="8" t="s">
        <v>972</v>
      </c>
      <c r="D25" s="1"/>
      <c r="E25" s="1"/>
      <c r="F25" s="18"/>
      <c r="G25" s="18"/>
      <c r="H25" s="18"/>
      <c r="I25" s="18"/>
      <c r="J25" s="18"/>
      <c r="K25" s="18"/>
      <c r="L25" s="18"/>
      <c r="M25" s="18"/>
    </row>
    <row r="26" spans="2:14" s="26" customFormat="1" ht="25.05" customHeight="1">
      <c r="C26" s="8" t="s">
        <v>973</v>
      </c>
      <c r="D26" s="1"/>
      <c r="E26" s="1"/>
      <c r="F26" s="18"/>
      <c r="G26" s="18"/>
      <c r="H26" s="18"/>
      <c r="I26" s="18"/>
      <c r="J26" s="18"/>
      <c r="K26" s="18"/>
      <c r="L26" s="18"/>
      <c r="M26" s="18"/>
    </row>
    <row r="27" spans="2:14" s="26" customFormat="1" ht="25.05" customHeight="1">
      <c r="B27" s="8" t="s">
        <v>640</v>
      </c>
      <c r="D27" s="1"/>
      <c r="E27" s="1"/>
      <c r="F27" s="18"/>
      <c r="G27" s="18"/>
      <c r="H27" s="18"/>
      <c r="I27" s="18"/>
      <c r="J27" s="18"/>
      <c r="K27" s="18"/>
      <c r="L27" s="18"/>
      <c r="M27" s="18"/>
    </row>
    <row r="28" spans="2:14" s="26" customFormat="1" ht="25.05" customHeight="1">
      <c r="C28" s="8" t="s">
        <v>639</v>
      </c>
      <c r="D28" s="1"/>
      <c r="E28" s="1"/>
      <c r="F28" s="18"/>
      <c r="G28" s="18"/>
      <c r="H28" s="18"/>
      <c r="I28" s="18"/>
      <c r="J28" s="18"/>
      <c r="K28" s="18"/>
      <c r="L28" s="18"/>
      <c r="M28" s="18"/>
    </row>
    <row r="29" spans="2:14" s="29" customFormat="1" ht="25.05" customHeight="1">
      <c r="B29" s="37" t="s">
        <v>466</v>
      </c>
      <c r="D29" s="34"/>
      <c r="E29" s="34"/>
      <c r="F29" s="34"/>
      <c r="G29" s="34"/>
      <c r="H29" s="34"/>
      <c r="I29" s="34"/>
      <c r="J29" s="34"/>
      <c r="K29" s="34"/>
      <c r="L29" s="35"/>
      <c r="M29" s="36"/>
    </row>
    <row r="30" spans="2:14" s="29" customFormat="1" ht="25.05" customHeight="1">
      <c r="C30" s="37" t="s">
        <v>975</v>
      </c>
      <c r="D30" s="34"/>
      <c r="E30" s="34"/>
      <c r="F30" s="34"/>
      <c r="G30" s="34"/>
      <c r="H30" s="34"/>
      <c r="I30" s="34"/>
      <c r="J30" s="34"/>
      <c r="K30" s="34"/>
      <c r="L30" s="35"/>
      <c r="M30" s="36"/>
    </row>
    <row r="31" spans="2:14" s="29" customFormat="1" ht="25.05" customHeight="1">
      <c r="C31" s="33" t="s">
        <v>974</v>
      </c>
      <c r="D31" s="34"/>
      <c r="E31" s="34"/>
      <c r="F31" s="34"/>
      <c r="G31" s="34"/>
      <c r="H31" s="34"/>
      <c r="I31" s="34"/>
      <c r="J31" s="34"/>
      <c r="K31" s="34"/>
      <c r="L31" s="35"/>
      <c r="M31" s="36"/>
    </row>
    <row r="32" spans="2:14" s="29" customFormat="1" ht="25.05" customHeight="1">
      <c r="B32" s="8" t="s">
        <v>977</v>
      </c>
      <c r="D32" s="11"/>
      <c r="E32" s="11"/>
      <c r="F32" s="11"/>
      <c r="G32" s="11"/>
      <c r="H32" s="25"/>
      <c r="I32" s="25"/>
      <c r="J32" s="25"/>
      <c r="K32" s="25"/>
      <c r="L32" s="19"/>
    </row>
    <row r="33" spans="3:12" s="29" customFormat="1" ht="25.05" customHeight="1">
      <c r="C33" s="8" t="s">
        <v>976</v>
      </c>
      <c r="D33" s="11"/>
      <c r="E33" s="11"/>
      <c r="F33" s="11"/>
      <c r="G33" s="11"/>
      <c r="H33" s="25"/>
      <c r="I33" s="25"/>
      <c r="J33" s="25"/>
      <c r="K33" s="25"/>
      <c r="L33" s="19"/>
    </row>
    <row r="34" spans="3:12" ht="25.05" customHeight="1"/>
    <row r="35" spans="3:12" ht="25.05" customHeight="1"/>
    <row r="36" spans="3:12" ht="25.05" customHeight="1"/>
    <row r="37" spans="3:12" ht="25.05" customHeight="1"/>
  </sheetData>
  <sheetProtection selectLockedCells="1" selectUnlockedCells="1"/>
  <mergeCells count="5">
    <mergeCell ref="G19:H19"/>
    <mergeCell ref="A1:N1"/>
    <mergeCell ref="L6:N6"/>
    <mergeCell ref="G7:H7"/>
    <mergeCell ref="G21:H21"/>
  </mergeCells>
  <printOptions horizontalCentered="1"/>
  <pageMargins left="0.59055118110236227" right="0.39370078740157483" top="0.59055118110236227" bottom="0.39370078740157483" header="0" footer="0.31496062992125984"/>
  <pageSetup paperSize="9" scale="93" firstPageNumber="0"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5"/>
  <sheetViews>
    <sheetView view="pageBreakPreview" zoomScaleNormal="90" zoomScaleSheetLayoutView="100" workbookViewId="0"/>
  </sheetViews>
  <sheetFormatPr defaultColWidth="8.44140625" defaultRowHeight="24" customHeight="1"/>
  <cols>
    <col min="1" max="1" width="2.88671875" style="18" customWidth="1"/>
    <col min="2" max="2" width="2.44140625" style="18" customWidth="1"/>
    <col min="3" max="4" width="3.44140625" style="18" customWidth="1"/>
    <col min="5" max="5" width="11.88671875" style="18" customWidth="1"/>
    <col min="6" max="6" width="10.88671875" style="18" customWidth="1"/>
    <col min="7" max="7" width="16.44140625" style="18" customWidth="1"/>
    <col min="8" max="8" width="1" style="18" customWidth="1"/>
    <col min="9" max="9" width="16.44140625" style="18" customWidth="1"/>
    <col min="10" max="10" width="1" style="18" customWidth="1"/>
    <col min="11" max="11" width="16.44140625" style="18" customWidth="1"/>
    <col min="12" max="12" width="1" style="18" customWidth="1"/>
    <col min="13" max="13" width="12.44140625" style="18" customWidth="1"/>
    <col min="14" max="14" width="0.88671875" style="18" customWidth="1"/>
    <col min="15" max="16384" width="8.44140625" style="18"/>
  </cols>
  <sheetData>
    <row r="1" spans="1:13" ht="25.05" customHeight="1">
      <c r="A1" s="309" t="s">
        <v>610</v>
      </c>
      <c r="B1" s="309"/>
      <c r="C1" s="309"/>
      <c r="D1" s="309"/>
      <c r="E1" s="309"/>
      <c r="F1" s="309"/>
      <c r="G1" s="309"/>
      <c r="H1" s="309"/>
      <c r="I1" s="309"/>
      <c r="J1" s="309"/>
      <c r="K1" s="309"/>
      <c r="L1" s="309"/>
      <c r="M1" s="310"/>
    </row>
    <row r="2" spans="1:13" ht="25.05" customHeight="1"/>
    <row r="3" spans="1:13" ht="25.05" customHeight="1">
      <c r="A3" s="2" t="s">
        <v>197</v>
      </c>
      <c r="B3" s="2"/>
      <c r="C3" s="2"/>
      <c r="D3" s="2"/>
      <c r="E3" s="2"/>
      <c r="G3" s="26"/>
    </row>
    <row r="4" spans="1:13" s="29" customFormat="1" ht="25.05" customHeight="1">
      <c r="B4" s="8" t="s">
        <v>434</v>
      </c>
      <c r="D4" s="11"/>
      <c r="E4" s="11"/>
      <c r="F4" s="11"/>
      <c r="G4" s="11"/>
      <c r="H4" s="25"/>
      <c r="I4" s="25"/>
      <c r="J4" s="25"/>
      <c r="K4" s="25"/>
      <c r="L4" s="19"/>
    </row>
    <row r="5" spans="1:13" s="29" customFormat="1" ht="25.05" customHeight="1">
      <c r="C5" s="8" t="s">
        <v>606</v>
      </c>
      <c r="D5" s="11"/>
      <c r="E5" s="11"/>
      <c r="F5" s="11"/>
      <c r="G5" s="11"/>
      <c r="H5" s="25"/>
      <c r="I5" s="25"/>
      <c r="J5" s="25"/>
      <c r="K5" s="25"/>
      <c r="L5" s="19"/>
    </row>
    <row r="6" spans="1:13" s="29" customFormat="1" ht="25.05" customHeight="1">
      <c r="B6" s="8" t="s">
        <v>978</v>
      </c>
      <c r="D6" s="11"/>
      <c r="E6" s="11"/>
      <c r="F6" s="11"/>
      <c r="G6" s="11"/>
      <c r="H6" s="25"/>
      <c r="I6" s="25"/>
      <c r="J6" s="25"/>
      <c r="K6" s="25"/>
      <c r="L6" s="19"/>
    </row>
    <row r="7" spans="1:13" s="29" customFormat="1" ht="25.05" customHeight="1">
      <c r="C7" s="8" t="s">
        <v>979</v>
      </c>
      <c r="D7" s="11"/>
      <c r="E7" s="11"/>
      <c r="F7" s="11"/>
      <c r="G7" s="11"/>
      <c r="H7" s="25"/>
      <c r="I7" s="25"/>
      <c r="J7" s="25"/>
      <c r="K7" s="25"/>
      <c r="L7" s="19"/>
    </row>
    <row r="8" spans="1:13" s="29" customFormat="1" ht="25.05" customHeight="1">
      <c r="C8" s="8" t="s">
        <v>981</v>
      </c>
      <c r="D8" s="11"/>
      <c r="E8" s="11"/>
      <c r="F8" s="11"/>
      <c r="G8" s="11"/>
      <c r="H8" s="25"/>
      <c r="I8" s="25"/>
      <c r="J8" s="25"/>
      <c r="K8" s="25"/>
      <c r="L8" s="19"/>
    </row>
    <row r="9" spans="1:13" s="29" customFormat="1" ht="25.05" customHeight="1">
      <c r="C9" s="8" t="s">
        <v>980</v>
      </c>
      <c r="D9" s="11"/>
      <c r="E9" s="11"/>
      <c r="F9" s="11"/>
      <c r="G9" s="11"/>
      <c r="H9" s="25"/>
      <c r="I9" s="25"/>
      <c r="J9" s="25"/>
      <c r="K9" s="25"/>
      <c r="L9" s="19"/>
    </row>
    <row r="10" spans="1:13" s="29" customFormat="1" ht="25.05" customHeight="1">
      <c r="B10" s="8" t="s">
        <v>636</v>
      </c>
      <c r="D10" s="11"/>
      <c r="E10" s="11"/>
      <c r="F10" s="11"/>
      <c r="G10" s="11"/>
      <c r="H10" s="25"/>
      <c r="I10" s="25"/>
      <c r="J10" s="25"/>
      <c r="K10" s="25"/>
      <c r="L10" s="19"/>
    </row>
    <row r="11" spans="1:13" s="29" customFormat="1" ht="25.05" customHeight="1">
      <c r="C11" s="8" t="s">
        <v>635</v>
      </c>
      <c r="D11" s="11"/>
      <c r="E11" s="11"/>
      <c r="F11" s="11"/>
      <c r="G11" s="11"/>
      <c r="H11" s="25"/>
      <c r="I11" s="25"/>
      <c r="J11" s="25"/>
      <c r="K11" s="25"/>
      <c r="L11" s="19"/>
    </row>
    <row r="12" spans="1:13" s="29" customFormat="1" ht="25.05" customHeight="1">
      <c r="C12" s="8" t="s">
        <v>697</v>
      </c>
      <c r="D12" s="11"/>
      <c r="E12" s="11"/>
      <c r="F12" s="11"/>
      <c r="G12" s="11"/>
      <c r="H12" s="25"/>
      <c r="I12" s="25"/>
      <c r="J12" s="25"/>
      <c r="K12" s="25"/>
      <c r="L12" s="19"/>
    </row>
    <row r="13" spans="1:13" s="29" customFormat="1" ht="25.05" customHeight="1">
      <c r="C13" s="8" t="s">
        <v>698</v>
      </c>
      <c r="D13" s="11"/>
      <c r="E13" s="11"/>
      <c r="F13" s="11"/>
      <c r="G13" s="11"/>
      <c r="H13" s="25"/>
      <c r="I13" s="25"/>
      <c r="J13" s="25"/>
      <c r="K13" s="25"/>
      <c r="L13" s="19"/>
    </row>
    <row r="14" spans="1:13" s="29" customFormat="1" ht="25.05" customHeight="1">
      <c r="C14" s="8"/>
      <c r="D14" s="11"/>
      <c r="E14" s="11"/>
      <c r="F14" s="11"/>
      <c r="G14" s="11"/>
      <c r="H14" s="25"/>
      <c r="I14" s="25"/>
      <c r="J14" s="25"/>
      <c r="K14" s="25"/>
      <c r="L14" s="19"/>
    </row>
    <row r="15" spans="1:13" ht="25.05" customHeight="1">
      <c r="A15" s="2" t="s">
        <v>22</v>
      </c>
      <c r="B15" s="2"/>
      <c r="C15" s="2"/>
      <c r="D15" s="2"/>
    </row>
    <row r="16" spans="1:13" s="19" customFormat="1" ht="25.05" customHeight="1">
      <c r="B16" s="678" t="s">
        <v>717</v>
      </c>
      <c r="C16" s="678"/>
      <c r="D16" s="678"/>
      <c r="E16" s="678"/>
      <c r="F16" s="679"/>
      <c r="G16" s="679"/>
      <c r="H16" s="679"/>
      <c r="I16" s="679"/>
      <c r="J16" s="679"/>
      <c r="K16" s="679"/>
      <c r="L16" s="679"/>
      <c r="M16" s="679"/>
    </row>
    <row r="17" spans="2:13" s="19" customFormat="1" ht="25.05" customHeight="1">
      <c r="B17" s="298"/>
      <c r="C17" s="298" t="s">
        <v>989</v>
      </c>
      <c r="D17" s="49"/>
      <c r="E17" s="49"/>
      <c r="F17" s="25"/>
      <c r="G17" s="25"/>
      <c r="H17" s="25"/>
      <c r="I17" s="25"/>
      <c r="J17" s="25"/>
      <c r="K17" s="25"/>
      <c r="L17" s="25"/>
      <c r="M17" s="25"/>
    </row>
    <row r="18" spans="2:13" s="19" customFormat="1" ht="25.05" customHeight="1">
      <c r="B18" s="298" t="s">
        <v>990</v>
      </c>
      <c r="C18" s="298"/>
      <c r="D18" s="49"/>
      <c r="E18" s="49"/>
      <c r="F18" s="25"/>
      <c r="G18" s="25"/>
      <c r="H18" s="25"/>
      <c r="I18" s="25"/>
      <c r="J18" s="25"/>
      <c r="K18" s="25"/>
      <c r="L18" s="25"/>
      <c r="M18" s="25"/>
    </row>
    <row r="19" spans="2:13" s="19" customFormat="1" ht="25.05" customHeight="1">
      <c r="B19" s="298" t="s">
        <v>983</v>
      </c>
      <c r="C19" s="298"/>
      <c r="D19" s="49"/>
      <c r="E19" s="49"/>
      <c r="F19" s="25"/>
      <c r="G19" s="25"/>
      <c r="H19" s="25"/>
      <c r="I19" s="25"/>
      <c r="J19" s="25"/>
      <c r="K19" s="25"/>
      <c r="L19" s="25"/>
      <c r="M19" s="25"/>
    </row>
    <row r="20" spans="2:13" s="19" customFormat="1" ht="25.05" customHeight="1">
      <c r="B20" s="298" t="s">
        <v>982</v>
      </c>
      <c r="C20" s="298"/>
      <c r="D20" s="49"/>
      <c r="E20" s="49"/>
      <c r="F20" s="25"/>
      <c r="G20" s="25"/>
      <c r="H20" s="25"/>
      <c r="I20" s="25"/>
      <c r="J20" s="25"/>
      <c r="K20" s="25"/>
      <c r="L20" s="25"/>
      <c r="M20" s="25"/>
    </row>
    <row r="21" spans="2:13" s="19" customFormat="1" ht="25.05" customHeight="1">
      <c r="B21" s="298"/>
      <c r="C21" s="298" t="s">
        <v>984</v>
      </c>
      <c r="D21" s="49"/>
      <c r="E21" s="49"/>
      <c r="F21" s="25"/>
      <c r="G21" s="25"/>
      <c r="H21" s="25"/>
      <c r="I21" s="25"/>
      <c r="J21" s="25"/>
      <c r="K21" s="25"/>
      <c r="L21" s="25"/>
      <c r="M21" s="25"/>
    </row>
    <row r="22" spans="2:13" s="19" customFormat="1" ht="25.05" customHeight="1">
      <c r="B22" s="298" t="s">
        <v>985</v>
      </c>
      <c r="C22" s="298"/>
      <c r="D22" s="49"/>
      <c r="E22" s="49"/>
      <c r="F22" s="25"/>
      <c r="G22" s="25"/>
      <c r="H22" s="25"/>
      <c r="I22" s="25"/>
      <c r="J22" s="25"/>
      <c r="K22" s="25"/>
      <c r="L22" s="25"/>
      <c r="M22" s="25"/>
    </row>
    <row r="23" spans="2:13" s="19" customFormat="1" ht="25.05" customHeight="1">
      <c r="B23" s="298" t="s">
        <v>986</v>
      </c>
      <c r="C23" s="298"/>
      <c r="D23" s="49"/>
      <c r="E23" s="49"/>
      <c r="F23" s="25"/>
      <c r="G23" s="25"/>
      <c r="H23" s="25"/>
      <c r="I23" s="25"/>
      <c r="J23" s="25"/>
      <c r="K23" s="25"/>
      <c r="L23" s="25"/>
      <c r="M23" s="25"/>
    </row>
    <row r="24" spans="2:13" s="19" customFormat="1" ht="25.05" customHeight="1">
      <c r="B24" s="298" t="s">
        <v>988</v>
      </c>
      <c r="C24" s="298"/>
      <c r="D24" s="49"/>
      <c r="E24" s="49"/>
      <c r="F24" s="25"/>
      <c r="G24" s="25"/>
      <c r="H24" s="25"/>
      <c r="I24" s="25"/>
      <c r="J24" s="25"/>
      <c r="K24" s="25"/>
      <c r="L24" s="25"/>
      <c r="M24" s="25"/>
    </row>
    <row r="25" spans="2:13" s="19" customFormat="1" ht="25.05" customHeight="1">
      <c r="B25" s="298" t="s">
        <v>987</v>
      </c>
      <c r="C25" s="298"/>
      <c r="D25" s="49"/>
      <c r="E25" s="49"/>
      <c r="F25" s="25"/>
      <c r="G25" s="25"/>
      <c r="H25" s="25"/>
      <c r="I25" s="25"/>
      <c r="J25" s="25"/>
      <c r="K25" s="25"/>
      <c r="L25" s="25"/>
      <c r="M25" s="25"/>
    </row>
    <row r="26" spans="2:13" s="19" customFormat="1" ht="25.05" customHeight="1">
      <c r="B26" s="298"/>
      <c r="C26" s="298" t="s">
        <v>718</v>
      </c>
      <c r="D26" s="49"/>
      <c r="E26" s="49"/>
      <c r="F26" s="25"/>
      <c r="G26" s="25"/>
      <c r="H26" s="25"/>
      <c r="I26" s="25"/>
      <c r="J26" s="25"/>
      <c r="K26" s="25"/>
      <c r="L26" s="25"/>
      <c r="M26" s="25"/>
    </row>
    <row r="27" spans="2:13" s="19" customFormat="1" ht="25.05" customHeight="1">
      <c r="B27" s="298"/>
      <c r="C27" s="298" t="s">
        <v>719</v>
      </c>
      <c r="D27" s="49"/>
      <c r="E27" s="49"/>
      <c r="F27" s="25"/>
      <c r="G27" s="25"/>
      <c r="H27" s="25"/>
      <c r="I27" s="25"/>
      <c r="J27" s="25"/>
      <c r="K27" s="25"/>
      <c r="L27" s="25"/>
      <c r="M27" s="25"/>
    </row>
    <row r="28" spans="2:13" s="19" customFormat="1" ht="25.05" customHeight="1">
      <c r="B28" s="298"/>
      <c r="C28" s="298" t="s">
        <v>721</v>
      </c>
      <c r="D28" s="49"/>
      <c r="E28" s="49"/>
      <c r="F28" s="25"/>
      <c r="G28" s="25"/>
      <c r="H28" s="25"/>
      <c r="I28" s="25"/>
      <c r="J28" s="25"/>
      <c r="K28" s="25"/>
      <c r="L28" s="25"/>
      <c r="M28" s="25"/>
    </row>
    <row r="29" spans="2:13" s="19" customFormat="1" ht="25.05" customHeight="1">
      <c r="B29" s="298"/>
      <c r="C29" s="298"/>
      <c r="E29" s="49" t="s">
        <v>722</v>
      </c>
      <c r="F29" s="25"/>
      <c r="G29" s="25"/>
      <c r="H29" s="25"/>
      <c r="I29" s="25"/>
      <c r="J29" s="25"/>
      <c r="K29" s="25"/>
      <c r="L29" s="25"/>
      <c r="M29" s="25"/>
    </row>
    <row r="30" spans="2:13" s="19" customFormat="1" ht="25.05" customHeight="1">
      <c r="B30" s="298" t="s">
        <v>723</v>
      </c>
      <c r="C30" s="298"/>
      <c r="D30" s="49"/>
      <c r="E30" s="49"/>
      <c r="F30" s="25"/>
      <c r="G30" s="25"/>
      <c r="H30" s="25"/>
      <c r="I30" s="25"/>
      <c r="J30" s="25"/>
      <c r="K30" s="25"/>
      <c r="L30" s="25"/>
      <c r="M30" s="25"/>
    </row>
    <row r="31" spans="2:13" s="19" customFormat="1" ht="25.05" customHeight="1">
      <c r="B31" s="298"/>
      <c r="C31" s="298"/>
      <c r="E31" s="49" t="s">
        <v>724</v>
      </c>
      <c r="F31" s="25"/>
      <c r="G31" s="25"/>
      <c r="H31" s="25"/>
      <c r="I31" s="25"/>
      <c r="J31" s="25"/>
      <c r="K31" s="25"/>
      <c r="L31" s="25"/>
      <c r="M31" s="25"/>
    </row>
    <row r="32" spans="2:13" s="19" customFormat="1" ht="25.05" customHeight="1">
      <c r="B32" s="298"/>
      <c r="C32" s="298"/>
      <c r="E32" s="49" t="s">
        <v>725</v>
      </c>
      <c r="F32" s="25"/>
      <c r="G32" s="25"/>
      <c r="H32" s="25"/>
      <c r="I32" s="25"/>
      <c r="J32" s="25"/>
      <c r="K32" s="25"/>
      <c r="L32" s="25"/>
      <c r="M32" s="25"/>
    </row>
    <row r="33" spans="1:13" s="19" customFormat="1" ht="25.05" customHeight="1">
      <c r="B33" s="298"/>
      <c r="C33" s="298"/>
      <c r="E33" s="49"/>
      <c r="F33" s="25"/>
      <c r="G33" s="25"/>
      <c r="H33" s="25"/>
      <c r="I33" s="25"/>
      <c r="J33" s="25"/>
      <c r="K33" s="25"/>
      <c r="L33" s="25"/>
      <c r="M33" s="25"/>
    </row>
    <row r="34" spans="1:13" s="19" customFormat="1" ht="25.05" customHeight="1">
      <c r="B34" s="298"/>
      <c r="C34" s="298"/>
      <c r="E34" s="49"/>
      <c r="F34" s="25"/>
      <c r="G34" s="25"/>
      <c r="H34" s="25"/>
      <c r="I34" s="25"/>
      <c r="J34" s="25"/>
      <c r="K34" s="25"/>
      <c r="L34" s="25"/>
      <c r="M34" s="25"/>
    </row>
    <row r="35" spans="1:13" s="19" customFormat="1" ht="25.05" customHeight="1">
      <c r="B35" s="298"/>
      <c r="C35" s="298"/>
      <c r="E35" s="49"/>
      <c r="F35" s="25"/>
      <c r="G35" s="25"/>
      <c r="H35" s="25"/>
      <c r="I35" s="25"/>
      <c r="J35" s="25"/>
      <c r="K35" s="25"/>
      <c r="L35" s="25"/>
      <c r="M35" s="25"/>
    </row>
    <row r="36" spans="1:13" ht="27" customHeight="1">
      <c r="A36" s="309" t="s">
        <v>641</v>
      </c>
      <c r="B36" s="309"/>
      <c r="C36" s="309"/>
      <c r="D36" s="309"/>
      <c r="E36" s="309"/>
      <c r="F36" s="309"/>
      <c r="G36" s="309"/>
      <c r="H36" s="309"/>
      <c r="I36" s="309"/>
      <c r="J36" s="309"/>
      <c r="K36" s="309"/>
      <c r="L36" s="309"/>
      <c r="M36" s="310"/>
    </row>
    <row r="37" spans="1:13" ht="27" customHeight="1"/>
    <row r="38" spans="1:13" ht="27" customHeight="1">
      <c r="A38" s="2" t="s">
        <v>720</v>
      </c>
      <c r="B38" s="2"/>
      <c r="C38" s="2"/>
      <c r="D38" s="2"/>
    </row>
    <row r="39" spans="1:13" s="19" customFormat="1" ht="27" customHeight="1">
      <c r="B39" s="298" t="s">
        <v>726</v>
      </c>
      <c r="C39" s="298"/>
      <c r="D39" s="49"/>
      <c r="E39" s="49"/>
      <c r="F39" s="25"/>
      <c r="G39" s="25"/>
      <c r="H39" s="25"/>
      <c r="I39" s="25"/>
      <c r="J39" s="25"/>
      <c r="K39" s="25"/>
      <c r="L39" s="25"/>
      <c r="M39" s="25"/>
    </row>
    <row r="40" spans="1:13" s="19" customFormat="1" ht="27" customHeight="1">
      <c r="B40" s="298"/>
      <c r="C40" s="298" t="s">
        <v>727</v>
      </c>
      <c r="D40" s="49"/>
      <c r="E40" s="49"/>
      <c r="F40" s="25"/>
      <c r="G40" s="25"/>
      <c r="H40" s="25"/>
      <c r="I40" s="25"/>
      <c r="J40" s="25"/>
      <c r="K40" s="25"/>
      <c r="L40" s="25"/>
      <c r="M40" s="25"/>
    </row>
    <row r="41" spans="1:13" s="19" customFormat="1" ht="27" customHeight="1">
      <c r="B41" s="298" t="s">
        <v>728</v>
      </c>
      <c r="C41" s="298"/>
      <c r="D41" s="49"/>
      <c r="E41" s="49"/>
      <c r="F41" s="25"/>
      <c r="G41" s="25"/>
      <c r="H41" s="25"/>
      <c r="I41" s="25"/>
      <c r="J41" s="25"/>
      <c r="K41" s="25"/>
      <c r="L41" s="25"/>
      <c r="M41" s="25"/>
    </row>
    <row r="42" spans="1:13" s="19" customFormat="1" ht="27" customHeight="1">
      <c r="B42" s="298"/>
      <c r="C42" s="298" t="s">
        <v>729</v>
      </c>
      <c r="D42" s="49"/>
      <c r="E42" s="49"/>
      <c r="F42" s="25"/>
      <c r="G42" s="25"/>
      <c r="H42" s="25"/>
      <c r="I42" s="25"/>
      <c r="J42" s="25"/>
      <c r="K42" s="25"/>
      <c r="L42" s="25"/>
      <c r="M42" s="25"/>
    </row>
    <row r="43" spans="1:13" s="19" customFormat="1" ht="27" customHeight="1">
      <c r="B43" s="298" t="s">
        <v>730</v>
      </c>
      <c r="C43" s="298"/>
      <c r="D43" s="49"/>
      <c r="E43" s="49"/>
      <c r="F43" s="25"/>
      <c r="G43" s="25"/>
      <c r="H43" s="25"/>
      <c r="I43" s="25"/>
      <c r="J43" s="25"/>
      <c r="K43" s="25"/>
      <c r="L43" s="25"/>
      <c r="M43" s="25"/>
    </row>
    <row r="44" spans="1:13" s="19" customFormat="1" ht="27" customHeight="1">
      <c r="B44" s="298"/>
      <c r="C44" s="298" t="s">
        <v>992</v>
      </c>
      <c r="D44" s="49"/>
      <c r="E44" s="49"/>
      <c r="F44" s="25"/>
      <c r="G44" s="25"/>
      <c r="H44" s="25"/>
      <c r="I44" s="25"/>
      <c r="J44" s="25"/>
      <c r="K44" s="25"/>
      <c r="L44" s="25"/>
      <c r="M44" s="25"/>
    </row>
    <row r="45" spans="1:13" s="19" customFormat="1" ht="27" customHeight="1">
      <c r="B45" s="298" t="s">
        <v>991</v>
      </c>
      <c r="C45" s="298"/>
      <c r="D45" s="49"/>
      <c r="E45" s="49"/>
      <c r="F45" s="25"/>
      <c r="G45" s="25"/>
      <c r="H45" s="25"/>
      <c r="I45" s="25"/>
      <c r="J45" s="25"/>
      <c r="K45" s="25"/>
      <c r="L45" s="25"/>
      <c r="M45" s="25"/>
    </row>
    <row r="46" spans="1:13" s="19" customFormat="1" ht="27" customHeight="1">
      <c r="B46" s="298" t="s">
        <v>731</v>
      </c>
      <c r="C46" s="298"/>
      <c r="D46" s="49"/>
      <c r="E46" s="49"/>
      <c r="F46" s="25"/>
      <c r="G46" s="25"/>
      <c r="H46" s="25"/>
      <c r="I46" s="25"/>
      <c r="J46" s="25"/>
      <c r="K46" s="25"/>
      <c r="L46" s="25"/>
      <c r="M46" s="25"/>
    </row>
    <row r="47" spans="1:13" s="19" customFormat="1" ht="27" customHeight="1">
      <c r="B47" s="298"/>
      <c r="C47" s="298" t="s">
        <v>993</v>
      </c>
      <c r="D47" s="49"/>
      <c r="E47" s="49"/>
      <c r="F47" s="25"/>
      <c r="G47" s="25"/>
      <c r="H47" s="25"/>
      <c r="I47" s="25"/>
      <c r="J47" s="25"/>
      <c r="K47" s="25"/>
      <c r="L47" s="25"/>
      <c r="M47" s="25"/>
    </row>
    <row r="48" spans="1:13" s="19" customFormat="1" ht="27" customHeight="1">
      <c r="B48" s="298" t="s">
        <v>994</v>
      </c>
      <c r="C48" s="298"/>
      <c r="D48" s="49"/>
      <c r="E48" s="49"/>
      <c r="F48" s="25"/>
      <c r="G48" s="25"/>
      <c r="H48" s="25"/>
      <c r="I48" s="25"/>
      <c r="J48" s="25"/>
      <c r="K48" s="25"/>
      <c r="L48" s="25"/>
      <c r="M48" s="25"/>
    </row>
    <row r="49" spans="2:13" s="19" customFormat="1" ht="27" customHeight="1">
      <c r="B49" s="298" t="s">
        <v>995</v>
      </c>
      <c r="C49" s="298"/>
      <c r="D49" s="49"/>
      <c r="E49" s="49"/>
      <c r="F49" s="25"/>
      <c r="G49" s="25"/>
      <c r="H49" s="25"/>
      <c r="I49" s="25"/>
      <c r="J49" s="25"/>
      <c r="K49" s="25"/>
      <c r="L49" s="25"/>
      <c r="M49" s="25"/>
    </row>
    <row r="50" spans="2:13" s="19" customFormat="1" ht="27" customHeight="1">
      <c r="B50" s="298" t="s">
        <v>997</v>
      </c>
      <c r="C50" s="298"/>
      <c r="D50" s="49"/>
      <c r="E50" s="49"/>
      <c r="F50" s="25"/>
      <c r="G50" s="25"/>
      <c r="H50" s="25"/>
      <c r="I50" s="25"/>
      <c r="J50" s="25"/>
      <c r="K50" s="25"/>
      <c r="L50" s="25"/>
      <c r="M50" s="25"/>
    </row>
    <row r="51" spans="2:13" s="19" customFormat="1" ht="27" customHeight="1">
      <c r="B51" s="298" t="s">
        <v>996</v>
      </c>
      <c r="C51" s="298"/>
      <c r="D51" s="49"/>
      <c r="E51" s="49"/>
      <c r="F51" s="25"/>
      <c r="G51" s="25"/>
      <c r="H51" s="25"/>
      <c r="I51" s="25"/>
      <c r="J51" s="25"/>
      <c r="K51" s="25"/>
      <c r="L51" s="25"/>
      <c r="M51" s="25"/>
    </row>
    <row r="52" spans="2:13" s="19" customFormat="1" ht="27" customHeight="1">
      <c r="B52" s="298"/>
      <c r="C52" s="298" t="s">
        <v>732</v>
      </c>
      <c r="D52" s="49"/>
      <c r="E52" s="49"/>
      <c r="F52" s="25"/>
      <c r="G52" s="25"/>
      <c r="H52" s="25"/>
      <c r="I52" s="25"/>
      <c r="J52" s="25"/>
      <c r="K52" s="25"/>
      <c r="L52" s="25"/>
      <c r="M52" s="25"/>
    </row>
    <row r="53" spans="2:13" s="19" customFormat="1" ht="27" customHeight="1">
      <c r="B53" s="298" t="s">
        <v>733</v>
      </c>
      <c r="C53" s="298"/>
      <c r="D53" s="49"/>
      <c r="E53" s="49"/>
      <c r="F53" s="25"/>
      <c r="G53" s="25"/>
      <c r="H53" s="25"/>
      <c r="I53" s="25"/>
      <c r="J53" s="25"/>
      <c r="K53" s="25"/>
      <c r="L53" s="25"/>
      <c r="M53" s="25"/>
    </row>
    <row r="54" spans="2:13" s="19" customFormat="1" ht="27" customHeight="1">
      <c r="B54" s="298"/>
      <c r="C54" s="298" t="s">
        <v>998</v>
      </c>
      <c r="D54" s="49"/>
      <c r="E54" s="49"/>
      <c r="F54" s="25"/>
      <c r="G54" s="25"/>
      <c r="H54" s="25"/>
      <c r="I54" s="25"/>
      <c r="J54" s="25"/>
      <c r="K54" s="25"/>
      <c r="L54" s="25"/>
      <c r="M54" s="25"/>
    </row>
    <row r="55" spans="2:13" s="19" customFormat="1" ht="27" customHeight="1">
      <c r="B55" s="298" t="s">
        <v>999</v>
      </c>
      <c r="C55" s="298"/>
      <c r="D55" s="49"/>
      <c r="E55" s="49"/>
      <c r="F55" s="25"/>
      <c r="G55" s="25"/>
      <c r="H55" s="25"/>
      <c r="I55" s="25"/>
      <c r="J55" s="25"/>
      <c r="K55" s="25"/>
      <c r="L55" s="25"/>
      <c r="M55" s="25"/>
    </row>
    <row r="56" spans="2:13" s="19" customFormat="1" ht="27" customHeight="1">
      <c r="B56" s="298" t="s">
        <v>1000</v>
      </c>
      <c r="C56" s="298"/>
      <c r="D56" s="49"/>
      <c r="E56" s="49"/>
      <c r="F56" s="25"/>
      <c r="G56" s="25"/>
      <c r="H56" s="25"/>
      <c r="I56" s="25"/>
      <c r="J56" s="25"/>
      <c r="K56" s="25"/>
      <c r="L56" s="25"/>
      <c r="M56" s="25"/>
    </row>
    <row r="57" spans="2:13" s="19" customFormat="1" ht="27" customHeight="1">
      <c r="B57" s="298" t="s">
        <v>734</v>
      </c>
      <c r="C57" s="298"/>
      <c r="D57" s="49"/>
      <c r="E57" s="49"/>
      <c r="F57" s="25"/>
      <c r="G57" s="25"/>
      <c r="H57" s="25"/>
      <c r="I57" s="25"/>
      <c r="J57" s="25"/>
      <c r="K57" s="25"/>
      <c r="L57" s="25"/>
      <c r="M57" s="25"/>
    </row>
    <row r="58" spans="2:13" s="19" customFormat="1" ht="27" customHeight="1">
      <c r="B58" s="298"/>
      <c r="C58" s="298" t="s">
        <v>1002</v>
      </c>
      <c r="D58" s="49"/>
      <c r="E58" s="49"/>
      <c r="F58" s="25"/>
      <c r="G58" s="25"/>
      <c r="H58" s="25"/>
      <c r="I58" s="25"/>
      <c r="J58" s="25"/>
      <c r="K58" s="25"/>
      <c r="L58" s="25"/>
      <c r="M58" s="25"/>
    </row>
    <row r="59" spans="2:13" s="19" customFormat="1" ht="27" customHeight="1">
      <c r="B59" s="298" t="s">
        <v>1001</v>
      </c>
      <c r="C59" s="298"/>
      <c r="D59" s="49"/>
      <c r="E59" s="49"/>
      <c r="F59" s="25"/>
      <c r="G59" s="25"/>
      <c r="H59" s="25"/>
      <c r="I59" s="25"/>
      <c r="J59" s="25"/>
      <c r="K59" s="25"/>
      <c r="L59" s="25"/>
      <c r="M59" s="25"/>
    </row>
    <row r="60" spans="2:13" s="19" customFormat="1" ht="27" customHeight="1">
      <c r="B60" s="298"/>
      <c r="C60" s="298" t="s">
        <v>1004</v>
      </c>
      <c r="D60" s="49"/>
      <c r="E60" s="49"/>
      <c r="F60" s="25"/>
      <c r="G60" s="25"/>
      <c r="H60" s="25"/>
      <c r="I60" s="25"/>
      <c r="J60" s="25"/>
      <c r="K60" s="25"/>
      <c r="L60" s="25"/>
      <c r="M60" s="25"/>
    </row>
    <row r="61" spans="2:13" s="19" customFormat="1" ht="27" customHeight="1">
      <c r="B61" s="298" t="s">
        <v>1003</v>
      </c>
      <c r="C61" s="298"/>
      <c r="D61" s="49"/>
      <c r="E61" s="49"/>
      <c r="F61" s="25"/>
      <c r="G61" s="25"/>
      <c r="H61" s="25"/>
      <c r="I61" s="25"/>
      <c r="J61" s="25"/>
      <c r="K61" s="25"/>
      <c r="L61" s="25"/>
      <c r="M61" s="25"/>
    </row>
    <row r="62" spans="2:13" s="19" customFormat="1" ht="27" customHeight="1">
      <c r="B62" s="298" t="s">
        <v>735</v>
      </c>
      <c r="C62" s="298"/>
      <c r="D62" s="49"/>
      <c r="E62" s="49"/>
      <c r="F62" s="25"/>
      <c r="G62" s="25"/>
      <c r="H62" s="25"/>
      <c r="I62" s="25"/>
      <c r="J62" s="25"/>
      <c r="K62" s="25"/>
      <c r="L62" s="25"/>
      <c r="M62" s="25"/>
    </row>
    <row r="63" spans="2:13" s="19" customFormat="1" ht="27" customHeight="1">
      <c r="B63" s="298"/>
      <c r="C63" s="298" t="s">
        <v>1005</v>
      </c>
      <c r="D63" s="49"/>
      <c r="E63" s="49"/>
      <c r="F63" s="25"/>
      <c r="G63" s="25"/>
      <c r="H63" s="25"/>
      <c r="I63" s="25"/>
      <c r="J63" s="25"/>
      <c r="K63" s="25"/>
      <c r="L63" s="25"/>
      <c r="M63" s="25"/>
    </row>
    <row r="64" spans="2:13" s="19" customFormat="1" ht="27" customHeight="1">
      <c r="B64" s="298" t="s">
        <v>1006</v>
      </c>
      <c r="C64" s="298"/>
      <c r="D64" s="49"/>
      <c r="E64" s="49"/>
      <c r="F64" s="25"/>
      <c r="G64" s="25"/>
      <c r="H64" s="25"/>
      <c r="I64" s="25"/>
      <c r="J64" s="25"/>
      <c r="K64" s="25"/>
      <c r="L64" s="25"/>
      <c r="M64" s="25"/>
    </row>
    <row r="65" spans="1:13" s="19" customFormat="1" ht="27" customHeight="1">
      <c r="B65" s="298" t="s">
        <v>1007</v>
      </c>
      <c r="C65" s="298"/>
      <c r="D65" s="49"/>
      <c r="E65" s="49"/>
      <c r="F65" s="25"/>
      <c r="G65" s="25"/>
      <c r="H65" s="25"/>
      <c r="I65" s="25"/>
      <c r="J65" s="25"/>
      <c r="K65" s="25"/>
      <c r="L65" s="25"/>
      <c r="M65" s="25"/>
    </row>
    <row r="66" spans="1:13" s="19" customFormat="1" ht="27" customHeight="1">
      <c r="B66" s="298"/>
      <c r="C66" s="298"/>
      <c r="D66" s="49"/>
      <c r="E66" s="49"/>
      <c r="F66" s="25"/>
      <c r="G66" s="25"/>
      <c r="H66" s="25"/>
      <c r="I66" s="25"/>
      <c r="J66" s="25"/>
      <c r="K66" s="25"/>
      <c r="L66" s="25"/>
      <c r="M66" s="25"/>
    </row>
    <row r="67" spans="1:13" s="19" customFormat="1" ht="12.6" customHeight="1">
      <c r="B67" s="298"/>
      <c r="C67" s="298"/>
      <c r="D67" s="49"/>
      <c r="E67" s="49"/>
      <c r="F67" s="25"/>
      <c r="G67" s="25"/>
      <c r="H67" s="25"/>
      <c r="I67" s="25"/>
      <c r="J67" s="25"/>
      <c r="K67" s="25"/>
      <c r="L67" s="25"/>
      <c r="M67" s="25"/>
    </row>
    <row r="68" spans="1:13" s="19" customFormat="1" ht="27" customHeight="1">
      <c r="B68" s="298"/>
      <c r="C68" s="298"/>
      <c r="D68" s="49"/>
      <c r="E68" s="49"/>
      <c r="F68" s="25"/>
      <c r="G68" s="25"/>
      <c r="H68" s="25"/>
      <c r="I68" s="25"/>
      <c r="J68" s="25"/>
      <c r="K68" s="25"/>
      <c r="L68" s="25"/>
      <c r="M68" s="25"/>
    </row>
    <row r="69" spans="1:13" ht="25.05" customHeight="1">
      <c r="A69" s="309" t="s">
        <v>642</v>
      </c>
      <c r="B69" s="309"/>
      <c r="C69" s="309"/>
      <c r="D69" s="309"/>
      <c r="E69" s="309"/>
      <c r="F69" s="309"/>
      <c r="G69" s="309"/>
      <c r="H69" s="309"/>
      <c r="I69" s="309"/>
      <c r="J69" s="309"/>
      <c r="K69" s="309"/>
      <c r="L69" s="309"/>
      <c r="M69" s="310"/>
    </row>
    <row r="70" spans="1:13" ht="25.05" customHeight="1"/>
    <row r="71" spans="1:13" ht="25.05" customHeight="1">
      <c r="A71" s="2" t="s">
        <v>720</v>
      </c>
      <c r="B71" s="2"/>
      <c r="C71" s="2"/>
      <c r="D71" s="2"/>
    </row>
    <row r="72" spans="1:13" s="19" customFormat="1" ht="25.05" customHeight="1">
      <c r="B72" s="298" t="s">
        <v>1358</v>
      </c>
      <c r="C72" s="298"/>
      <c r="D72" s="49"/>
      <c r="E72" s="49"/>
      <c r="F72" s="25"/>
      <c r="G72" s="25"/>
      <c r="H72" s="25"/>
      <c r="I72" s="25"/>
      <c r="J72" s="25"/>
      <c r="K72" s="25"/>
      <c r="L72" s="25"/>
      <c r="M72" s="25"/>
    </row>
    <row r="73" spans="1:13" s="19" customFormat="1" ht="25.05" customHeight="1">
      <c r="B73" s="298"/>
      <c r="C73" s="298" t="s">
        <v>736</v>
      </c>
      <c r="D73" s="49"/>
      <c r="E73" s="25"/>
      <c r="G73" s="25"/>
      <c r="H73" s="25"/>
      <c r="I73" s="305" t="s">
        <v>737</v>
      </c>
      <c r="J73" s="25"/>
      <c r="K73" s="25" t="s">
        <v>738</v>
      </c>
      <c r="L73" s="25"/>
      <c r="M73" s="25"/>
    </row>
    <row r="74" spans="1:13" s="19" customFormat="1" ht="25.05" customHeight="1">
      <c r="B74" s="298"/>
      <c r="C74" s="298" t="s">
        <v>739</v>
      </c>
      <c r="D74" s="49"/>
      <c r="E74" s="25"/>
      <c r="G74" s="25"/>
      <c r="H74" s="25"/>
      <c r="I74" s="680" t="s">
        <v>1193</v>
      </c>
      <c r="J74" s="25"/>
      <c r="K74" s="25" t="s">
        <v>738</v>
      </c>
      <c r="L74" s="25"/>
      <c r="M74" s="25"/>
    </row>
    <row r="75" spans="1:13" s="19" customFormat="1" ht="25.05" customHeight="1">
      <c r="B75" s="298"/>
      <c r="C75" s="298" t="s">
        <v>740</v>
      </c>
      <c r="D75" s="49"/>
      <c r="E75" s="25"/>
      <c r="G75" s="25"/>
      <c r="H75" s="25"/>
      <c r="I75" s="305" t="s">
        <v>741</v>
      </c>
      <c r="J75" s="25"/>
      <c r="K75" s="25" t="s">
        <v>738</v>
      </c>
      <c r="L75" s="25"/>
      <c r="M75" s="25"/>
    </row>
    <row r="76" spans="1:13" s="19" customFormat="1" ht="25.05" customHeight="1">
      <c r="B76" s="298"/>
      <c r="C76" s="298" t="s">
        <v>742</v>
      </c>
      <c r="D76" s="49"/>
      <c r="E76" s="25"/>
      <c r="G76" s="25"/>
      <c r="H76" s="25"/>
      <c r="I76" s="305" t="s">
        <v>743</v>
      </c>
      <c r="J76" s="25"/>
      <c r="K76" s="25" t="s">
        <v>738</v>
      </c>
      <c r="L76" s="25"/>
      <c r="M76" s="25"/>
    </row>
    <row r="77" spans="1:13" s="19" customFormat="1" ht="25.05" customHeight="1">
      <c r="B77" s="298"/>
      <c r="C77" s="298" t="s">
        <v>744</v>
      </c>
      <c r="D77" s="49"/>
      <c r="E77" s="25"/>
      <c r="G77" s="25"/>
      <c r="H77" s="25"/>
      <c r="I77" s="305" t="s">
        <v>743</v>
      </c>
      <c r="J77" s="25"/>
      <c r="K77" s="25" t="s">
        <v>738</v>
      </c>
      <c r="L77" s="25"/>
      <c r="M77" s="25"/>
    </row>
    <row r="78" spans="1:13" s="19" customFormat="1" ht="25.05" customHeight="1">
      <c r="B78" s="298"/>
      <c r="C78" s="298" t="s">
        <v>745</v>
      </c>
      <c r="D78" s="49"/>
      <c r="E78" s="25"/>
      <c r="G78" s="25"/>
      <c r="H78" s="25"/>
      <c r="I78" s="305" t="s">
        <v>743</v>
      </c>
      <c r="J78" s="25"/>
      <c r="K78" s="25" t="s">
        <v>738</v>
      </c>
      <c r="L78" s="25"/>
      <c r="M78" s="25"/>
    </row>
    <row r="79" spans="1:13" s="19" customFormat="1" ht="25.05" customHeight="1">
      <c r="B79" s="298"/>
      <c r="C79" s="298" t="s">
        <v>746</v>
      </c>
      <c r="D79" s="49"/>
      <c r="E79" s="25"/>
      <c r="G79" s="25"/>
      <c r="H79" s="25"/>
      <c r="I79" s="681" t="s">
        <v>743</v>
      </c>
      <c r="J79" s="25"/>
      <c r="K79" s="25" t="s">
        <v>738</v>
      </c>
      <c r="L79" s="25"/>
      <c r="M79" s="25"/>
    </row>
    <row r="80" spans="1:13" s="19" customFormat="1" ht="25.05" customHeight="1">
      <c r="B80" s="298" t="s">
        <v>747</v>
      </c>
      <c r="C80" s="298"/>
      <c r="D80" s="49"/>
      <c r="E80" s="49"/>
      <c r="F80" s="25"/>
      <c r="G80" s="25"/>
      <c r="H80" s="25"/>
      <c r="I80" s="25"/>
      <c r="J80" s="25"/>
      <c r="K80" s="25"/>
      <c r="L80" s="25"/>
      <c r="M80" s="25"/>
    </row>
    <row r="81" spans="2:13" s="19" customFormat="1" ht="25.05" customHeight="1">
      <c r="B81" s="298"/>
      <c r="C81" s="298" t="s">
        <v>1194</v>
      </c>
      <c r="D81" s="49"/>
      <c r="E81" s="49"/>
      <c r="F81" s="25"/>
      <c r="G81" s="25"/>
      <c r="H81" s="25"/>
      <c r="I81" s="25"/>
      <c r="J81" s="25"/>
      <c r="K81" s="25"/>
      <c r="L81" s="25"/>
      <c r="M81" s="25"/>
    </row>
    <row r="82" spans="2:13" s="19" customFormat="1" ht="25.05" customHeight="1">
      <c r="B82" s="298"/>
      <c r="C82" s="298" t="s">
        <v>748</v>
      </c>
      <c r="D82" s="49"/>
      <c r="E82" s="49"/>
      <c r="F82" s="25"/>
      <c r="G82" s="25"/>
      <c r="H82" s="25"/>
      <c r="I82" s="25"/>
      <c r="J82" s="25"/>
      <c r="K82" s="25"/>
      <c r="L82" s="25"/>
      <c r="M82" s="25"/>
    </row>
    <row r="83" spans="2:13" s="19" customFormat="1" ht="25.05" customHeight="1">
      <c r="B83" s="298" t="s">
        <v>749</v>
      </c>
      <c r="C83" s="298"/>
      <c r="D83" s="49"/>
      <c r="E83" s="49"/>
      <c r="F83" s="25"/>
      <c r="G83" s="25"/>
      <c r="H83" s="25"/>
      <c r="I83" s="25"/>
      <c r="J83" s="25"/>
      <c r="K83" s="25"/>
      <c r="L83" s="25"/>
      <c r="M83" s="25"/>
    </row>
    <row r="84" spans="2:13" s="19" customFormat="1" ht="25.05" customHeight="1">
      <c r="B84" s="298"/>
      <c r="C84" s="298" t="s">
        <v>1195</v>
      </c>
      <c r="D84" s="49"/>
      <c r="E84" s="49"/>
      <c r="F84" s="25"/>
      <c r="G84" s="25"/>
      <c r="H84" s="25"/>
      <c r="I84" s="25"/>
      <c r="J84" s="25"/>
      <c r="K84" s="25"/>
      <c r="L84" s="25"/>
      <c r="M84" s="25"/>
    </row>
    <row r="85" spans="2:13" s="19" customFormat="1" ht="25.05" customHeight="1">
      <c r="B85" s="298"/>
      <c r="C85" s="298" t="s">
        <v>1196</v>
      </c>
      <c r="D85" s="49"/>
      <c r="E85" s="49"/>
      <c r="F85" s="25"/>
      <c r="G85" s="25"/>
      <c r="H85" s="25"/>
      <c r="I85" s="25"/>
      <c r="J85" s="25"/>
      <c r="K85" s="25"/>
      <c r="L85" s="25"/>
      <c r="M85" s="25"/>
    </row>
    <row r="86" spans="2:13" s="19" customFormat="1" ht="25.05" customHeight="1">
      <c r="B86" s="298" t="s">
        <v>1197</v>
      </c>
      <c r="C86" s="298"/>
      <c r="D86" s="49"/>
      <c r="E86" s="49"/>
      <c r="F86" s="25"/>
      <c r="G86" s="25"/>
      <c r="H86" s="25"/>
      <c r="I86" s="25"/>
      <c r="J86" s="25"/>
      <c r="K86" s="25"/>
      <c r="L86" s="25"/>
      <c r="M86" s="25"/>
    </row>
    <row r="87" spans="2:13" s="19" customFormat="1" ht="25.05" customHeight="1">
      <c r="B87" s="298" t="s">
        <v>1198</v>
      </c>
      <c r="C87" s="298"/>
      <c r="D87" s="49"/>
      <c r="E87" s="49"/>
      <c r="F87" s="25"/>
      <c r="G87" s="25"/>
      <c r="H87" s="25"/>
      <c r="I87" s="25"/>
      <c r="J87" s="25"/>
      <c r="K87" s="25"/>
      <c r="L87" s="25"/>
      <c r="M87" s="25"/>
    </row>
    <row r="88" spans="2:13" s="19" customFormat="1" ht="25.05" customHeight="1">
      <c r="B88" s="298"/>
      <c r="C88" s="298" t="s">
        <v>1199</v>
      </c>
      <c r="D88" s="49"/>
      <c r="E88" s="49"/>
      <c r="F88" s="25"/>
      <c r="G88" s="25"/>
      <c r="H88" s="25"/>
      <c r="I88" s="25"/>
      <c r="J88" s="25"/>
      <c r="K88" s="25"/>
      <c r="L88" s="25"/>
      <c r="M88" s="25"/>
    </row>
    <row r="89" spans="2:13" s="19" customFormat="1" ht="25.05" customHeight="1">
      <c r="B89" s="298" t="s">
        <v>1200</v>
      </c>
      <c r="C89" s="298"/>
      <c r="D89" s="49"/>
      <c r="E89" s="49"/>
      <c r="F89" s="25"/>
      <c r="G89" s="25"/>
      <c r="H89" s="25"/>
      <c r="I89" s="25"/>
      <c r="J89" s="25"/>
      <c r="K89" s="25"/>
      <c r="L89" s="25"/>
      <c r="M89" s="25"/>
    </row>
    <row r="90" spans="2:13" s="19" customFormat="1" ht="25.05" customHeight="1">
      <c r="B90" s="298" t="s">
        <v>1201</v>
      </c>
      <c r="C90" s="298"/>
      <c r="D90" s="49"/>
      <c r="E90" s="49"/>
      <c r="F90" s="25"/>
      <c r="G90" s="25"/>
      <c r="H90" s="25"/>
      <c r="I90" s="25"/>
      <c r="J90" s="25"/>
      <c r="K90" s="25"/>
      <c r="L90" s="25"/>
      <c r="M90" s="25"/>
    </row>
    <row r="91" spans="2:13" s="19" customFormat="1" ht="25.05" customHeight="1">
      <c r="B91" s="298"/>
      <c r="C91" s="298" t="s">
        <v>1202</v>
      </c>
      <c r="D91" s="49"/>
      <c r="E91" s="49"/>
      <c r="F91" s="25"/>
      <c r="G91" s="25"/>
      <c r="H91" s="25"/>
      <c r="I91" s="25"/>
      <c r="J91" s="25"/>
      <c r="K91" s="25"/>
      <c r="L91" s="25"/>
      <c r="M91" s="25"/>
    </row>
    <row r="92" spans="2:13" s="19" customFormat="1" ht="25.05" customHeight="1">
      <c r="B92" s="298" t="s">
        <v>1203</v>
      </c>
      <c r="C92" s="298"/>
      <c r="D92" s="49"/>
      <c r="E92" s="49"/>
      <c r="F92" s="25"/>
      <c r="G92" s="25"/>
      <c r="H92" s="25"/>
      <c r="I92" s="25"/>
      <c r="J92" s="25"/>
      <c r="K92" s="25"/>
      <c r="L92" s="25"/>
      <c r="M92" s="25"/>
    </row>
    <row r="93" spans="2:13" s="19" customFormat="1" ht="25.05" customHeight="1">
      <c r="B93" s="298" t="s">
        <v>1204</v>
      </c>
      <c r="C93" s="298"/>
      <c r="D93" s="49"/>
      <c r="E93" s="49"/>
      <c r="F93" s="25"/>
      <c r="G93" s="25"/>
      <c r="H93" s="25"/>
      <c r="I93" s="25"/>
      <c r="J93" s="25"/>
      <c r="K93" s="25"/>
      <c r="L93" s="25"/>
      <c r="M93" s="25"/>
    </row>
    <row r="94" spans="2:13" s="19" customFormat="1" ht="25.05" customHeight="1">
      <c r="B94" s="298" t="s">
        <v>1205</v>
      </c>
      <c r="C94" s="298" t="s">
        <v>1206</v>
      </c>
      <c r="D94" s="49"/>
      <c r="E94" s="49"/>
      <c r="F94" s="25"/>
      <c r="G94" s="25"/>
      <c r="H94" s="25"/>
      <c r="I94" s="25"/>
      <c r="J94" s="25"/>
      <c r="K94" s="25"/>
      <c r="L94" s="25"/>
      <c r="M94" s="25"/>
    </row>
    <row r="95" spans="2:13" s="19" customFormat="1" ht="25.05" customHeight="1">
      <c r="B95" s="298" t="s">
        <v>1207</v>
      </c>
      <c r="C95" s="298"/>
      <c r="D95" s="49"/>
      <c r="E95" s="49"/>
      <c r="F95" s="25"/>
      <c r="G95" s="25"/>
      <c r="H95" s="25"/>
      <c r="I95" s="25"/>
      <c r="J95" s="25"/>
      <c r="K95" s="25"/>
      <c r="L95" s="25"/>
      <c r="M95" s="25"/>
    </row>
    <row r="96" spans="2:13" s="19" customFormat="1" ht="25.05" customHeight="1">
      <c r="B96" s="298" t="s">
        <v>750</v>
      </c>
      <c r="C96" s="298"/>
      <c r="D96" s="49"/>
      <c r="E96" s="49"/>
      <c r="F96" s="25"/>
      <c r="G96" s="25"/>
      <c r="H96" s="25"/>
      <c r="I96" s="25"/>
      <c r="J96" s="25"/>
      <c r="K96" s="25"/>
      <c r="L96" s="25"/>
      <c r="M96" s="25"/>
    </row>
    <row r="97" spans="1:13" s="19" customFormat="1" ht="25.05" customHeight="1">
      <c r="B97" s="298"/>
      <c r="C97" s="298" t="s">
        <v>1009</v>
      </c>
      <c r="D97" s="49"/>
      <c r="E97" s="49"/>
      <c r="F97" s="25"/>
      <c r="G97" s="25"/>
      <c r="H97" s="25"/>
      <c r="I97" s="25"/>
      <c r="J97" s="25"/>
      <c r="K97" s="25"/>
      <c r="L97" s="25"/>
      <c r="M97" s="25"/>
    </row>
    <row r="98" spans="1:13" s="19" customFormat="1" ht="25.05" customHeight="1">
      <c r="B98" s="298" t="s">
        <v>1008</v>
      </c>
      <c r="C98" s="298"/>
      <c r="D98" s="49"/>
      <c r="E98" s="49"/>
      <c r="F98" s="25"/>
      <c r="G98" s="25"/>
      <c r="H98" s="25"/>
      <c r="I98" s="25"/>
      <c r="J98" s="25"/>
      <c r="K98" s="25"/>
      <c r="L98" s="25"/>
      <c r="M98" s="25"/>
    </row>
    <row r="99" spans="1:13" s="19" customFormat="1" ht="25.05" customHeight="1">
      <c r="B99" s="298"/>
      <c r="C99" s="298" t="s">
        <v>1010</v>
      </c>
      <c r="D99" s="49"/>
      <c r="E99" s="49"/>
      <c r="F99" s="25"/>
      <c r="G99" s="25"/>
      <c r="H99" s="25"/>
      <c r="I99" s="25"/>
      <c r="J99" s="25"/>
      <c r="K99" s="25"/>
      <c r="L99" s="25"/>
      <c r="M99" s="25"/>
    </row>
    <row r="100" spans="1:13" s="19" customFormat="1" ht="25.05" customHeight="1">
      <c r="B100" s="298" t="s">
        <v>1011</v>
      </c>
      <c r="C100" s="298"/>
      <c r="D100" s="49"/>
      <c r="E100" s="49"/>
      <c r="F100" s="25"/>
      <c r="G100" s="25"/>
      <c r="H100" s="25"/>
      <c r="I100" s="25"/>
      <c r="J100" s="25"/>
      <c r="K100" s="25"/>
      <c r="L100" s="25"/>
      <c r="M100" s="25"/>
    </row>
    <row r="101" spans="1:13" s="19" customFormat="1" ht="25.05" customHeight="1">
      <c r="B101" s="298" t="s">
        <v>1013</v>
      </c>
      <c r="C101" s="298"/>
      <c r="D101" s="49"/>
      <c r="E101" s="49"/>
      <c r="F101" s="25"/>
      <c r="G101" s="25"/>
      <c r="H101" s="25"/>
      <c r="I101" s="25"/>
      <c r="J101" s="25"/>
      <c r="K101" s="25"/>
      <c r="L101" s="25"/>
      <c r="M101" s="25"/>
    </row>
    <row r="102" spans="1:13" s="19" customFormat="1" ht="25.05" customHeight="1">
      <c r="B102" s="298" t="s">
        <v>1012</v>
      </c>
      <c r="C102" s="298"/>
      <c r="D102" s="49"/>
      <c r="E102" s="49"/>
      <c r="F102" s="25"/>
      <c r="G102" s="25"/>
      <c r="H102" s="25"/>
      <c r="I102" s="25"/>
      <c r="J102" s="25"/>
      <c r="K102" s="25"/>
      <c r="L102" s="25"/>
      <c r="M102" s="25"/>
    </row>
    <row r="103" spans="1:13" s="19" customFormat="1" ht="25.05" customHeight="1">
      <c r="B103" s="298"/>
      <c r="C103" s="298"/>
      <c r="D103" s="49"/>
      <c r="E103" s="49"/>
      <c r="F103" s="25"/>
      <c r="G103" s="25"/>
      <c r="H103" s="25"/>
      <c r="I103" s="25"/>
      <c r="J103" s="25"/>
      <c r="K103" s="25"/>
      <c r="L103" s="25"/>
      <c r="M103" s="25"/>
    </row>
    <row r="104" spans="1:13" ht="24" customHeight="1">
      <c r="A104" s="309" t="s">
        <v>643</v>
      </c>
      <c r="B104" s="309"/>
      <c r="C104" s="309"/>
      <c r="D104" s="309"/>
      <c r="E104" s="309"/>
      <c r="F104" s="309"/>
      <c r="G104" s="309"/>
      <c r="H104" s="309"/>
      <c r="I104" s="309"/>
      <c r="J104" s="309"/>
      <c r="K104" s="309"/>
      <c r="L104" s="309"/>
      <c r="M104" s="310"/>
    </row>
    <row r="106" spans="1:13" ht="24" customHeight="1">
      <c r="A106" s="2" t="s">
        <v>720</v>
      </c>
      <c r="B106" s="2"/>
      <c r="C106" s="2"/>
      <c r="D106" s="2"/>
    </row>
    <row r="107" spans="1:13" s="19" customFormat="1" ht="24" customHeight="1">
      <c r="B107" s="298" t="s">
        <v>874</v>
      </c>
      <c r="C107" s="298"/>
      <c r="D107" s="49"/>
      <c r="E107" s="49"/>
      <c r="F107" s="25"/>
      <c r="G107" s="25"/>
      <c r="H107" s="25"/>
      <c r="I107" s="25"/>
      <c r="J107" s="25"/>
      <c r="K107" s="25"/>
      <c r="L107" s="25"/>
      <c r="M107" s="25"/>
    </row>
    <row r="108" spans="1:13" s="19" customFormat="1" ht="24" customHeight="1">
      <c r="B108" s="298"/>
      <c r="C108" s="682" t="s">
        <v>751</v>
      </c>
      <c r="D108" s="49"/>
      <c r="E108" s="49"/>
      <c r="F108" s="25"/>
      <c r="G108" s="25"/>
      <c r="H108" s="25"/>
      <c r="I108" s="25"/>
      <c r="J108" s="25"/>
      <c r="K108" s="25"/>
      <c r="L108" s="25"/>
      <c r="M108" s="25"/>
    </row>
    <row r="109" spans="1:13" s="19" customFormat="1" ht="24" customHeight="1">
      <c r="B109" s="298"/>
      <c r="C109" s="298" t="s">
        <v>752</v>
      </c>
      <c r="D109" s="49"/>
      <c r="E109" s="49"/>
      <c r="F109" s="25"/>
      <c r="G109" s="683"/>
      <c r="H109" s="25"/>
      <c r="I109" s="25"/>
      <c r="J109" s="25"/>
      <c r="K109" s="25"/>
      <c r="L109" s="25"/>
      <c r="M109" s="25"/>
    </row>
    <row r="110" spans="1:13" s="19" customFormat="1" ht="24" customHeight="1">
      <c r="B110" s="298" t="s">
        <v>753</v>
      </c>
      <c r="C110" s="298"/>
      <c r="D110" s="49"/>
      <c r="E110" s="49"/>
      <c r="F110" s="25"/>
      <c r="G110" s="25"/>
      <c r="H110" s="25"/>
      <c r="I110" s="25"/>
      <c r="J110" s="25"/>
      <c r="K110" s="25"/>
      <c r="L110" s="25"/>
      <c r="M110" s="25"/>
    </row>
    <row r="111" spans="1:13" s="19" customFormat="1" ht="24" customHeight="1">
      <c r="B111" s="298" t="s">
        <v>1014</v>
      </c>
      <c r="C111" s="298"/>
      <c r="D111" s="49"/>
      <c r="E111" s="49"/>
      <c r="F111" s="25"/>
      <c r="G111" s="25"/>
      <c r="H111" s="25"/>
      <c r="I111" s="25"/>
      <c r="J111" s="25"/>
      <c r="K111" s="25"/>
      <c r="L111" s="25"/>
      <c r="M111" s="25"/>
    </row>
    <row r="112" spans="1:13" s="19" customFormat="1" ht="24" customHeight="1">
      <c r="B112" s="298" t="s">
        <v>1015</v>
      </c>
      <c r="C112" s="298"/>
      <c r="D112" s="49"/>
      <c r="E112" s="49"/>
      <c r="F112" s="25"/>
      <c r="G112" s="25"/>
      <c r="H112" s="25"/>
      <c r="I112" s="25"/>
      <c r="J112" s="25"/>
      <c r="K112" s="25"/>
      <c r="L112" s="25"/>
      <c r="M112" s="25"/>
    </row>
    <row r="113" spans="2:13" s="19" customFormat="1" ht="24" customHeight="1">
      <c r="B113" s="298"/>
      <c r="C113" s="682" t="s">
        <v>512</v>
      </c>
      <c r="D113" s="49"/>
      <c r="E113" s="49"/>
      <c r="F113" s="25"/>
      <c r="G113" s="25"/>
      <c r="H113" s="25"/>
      <c r="I113" s="25"/>
      <c r="J113" s="25"/>
      <c r="K113" s="25"/>
      <c r="L113" s="25"/>
      <c r="M113" s="25"/>
    </row>
    <row r="114" spans="2:13" s="19" customFormat="1" ht="24" customHeight="1">
      <c r="B114" s="298"/>
      <c r="C114" s="298" t="s">
        <v>754</v>
      </c>
      <c r="D114" s="49"/>
      <c r="E114" s="49"/>
      <c r="F114" s="25"/>
      <c r="G114" s="25"/>
      <c r="H114" s="25"/>
      <c r="I114" s="25"/>
      <c r="J114" s="25"/>
      <c r="K114" s="25"/>
      <c r="L114" s="25"/>
      <c r="M114" s="25"/>
    </row>
    <row r="115" spans="2:13" s="19" customFormat="1" ht="24" customHeight="1">
      <c r="B115" s="298" t="s">
        <v>755</v>
      </c>
      <c r="C115" s="298"/>
      <c r="D115" s="49"/>
      <c r="E115" s="49"/>
      <c r="F115" s="25"/>
      <c r="G115" s="25"/>
      <c r="H115" s="25"/>
      <c r="I115" s="25"/>
      <c r="J115" s="25"/>
      <c r="K115" s="25"/>
      <c r="L115" s="25"/>
      <c r="M115" s="25"/>
    </row>
    <row r="116" spans="2:13" s="19" customFormat="1" ht="24" customHeight="1">
      <c r="B116" s="298" t="s">
        <v>1017</v>
      </c>
      <c r="C116" s="298"/>
      <c r="D116" s="49"/>
      <c r="E116" s="49"/>
      <c r="F116" s="25"/>
      <c r="G116" s="25"/>
      <c r="H116" s="25"/>
      <c r="I116" s="25"/>
      <c r="J116" s="25"/>
      <c r="K116" s="25"/>
      <c r="L116" s="25"/>
      <c r="M116" s="25"/>
    </row>
    <row r="117" spans="2:13" s="19" customFormat="1" ht="24" customHeight="1">
      <c r="B117" s="298" t="s">
        <v>1016</v>
      </c>
      <c r="C117" s="298"/>
      <c r="D117" s="49"/>
      <c r="E117" s="49"/>
      <c r="F117" s="25"/>
      <c r="G117" s="25"/>
      <c r="H117" s="25"/>
      <c r="I117" s="25"/>
      <c r="J117" s="25"/>
      <c r="K117" s="25"/>
      <c r="L117" s="25"/>
      <c r="M117" s="25"/>
    </row>
    <row r="118" spans="2:13" s="19" customFormat="1" ht="24" customHeight="1">
      <c r="B118" s="298"/>
      <c r="C118" s="298" t="s">
        <v>756</v>
      </c>
      <c r="D118" s="49"/>
      <c r="E118" s="49"/>
      <c r="F118" s="25"/>
      <c r="G118" s="25"/>
      <c r="H118" s="25"/>
      <c r="I118" s="25"/>
      <c r="J118" s="25"/>
      <c r="K118" s="25"/>
      <c r="L118" s="25"/>
      <c r="M118" s="25"/>
    </row>
    <row r="119" spans="2:13" s="19" customFormat="1" ht="24" customHeight="1">
      <c r="B119" s="298" t="s">
        <v>757</v>
      </c>
      <c r="C119" s="298"/>
      <c r="D119" s="49"/>
      <c r="E119" s="49"/>
      <c r="F119" s="25"/>
      <c r="G119" s="25"/>
      <c r="H119" s="25"/>
      <c r="I119" s="25"/>
      <c r="J119" s="25"/>
      <c r="K119" s="25"/>
      <c r="L119" s="25"/>
      <c r="M119" s="25"/>
    </row>
    <row r="120" spans="2:13" s="19" customFormat="1" ht="24" customHeight="1">
      <c r="B120" s="298"/>
      <c r="C120" s="298" t="s">
        <v>746</v>
      </c>
      <c r="D120" s="49"/>
      <c r="E120" s="25"/>
      <c r="G120" s="25"/>
      <c r="H120" s="25"/>
      <c r="I120" s="681" t="s">
        <v>1350</v>
      </c>
      <c r="J120" s="25"/>
      <c r="K120" s="25" t="s">
        <v>738</v>
      </c>
      <c r="L120" s="25"/>
      <c r="M120" s="25"/>
    </row>
    <row r="121" spans="2:13" s="19" customFormat="1" ht="24" customHeight="1">
      <c r="B121" s="298"/>
      <c r="C121" s="298" t="s">
        <v>758</v>
      </c>
      <c r="D121" s="49"/>
      <c r="E121" s="49"/>
      <c r="F121" s="25"/>
      <c r="G121" s="25"/>
      <c r="H121" s="25"/>
      <c r="I121" s="25"/>
      <c r="J121" s="25"/>
      <c r="K121" s="25"/>
      <c r="L121" s="25"/>
      <c r="M121" s="25"/>
    </row>
    <row r="122" spans="2:13" s="19" customFormat="1" ht="24" customHeight="1">
      <c r="B122" s="298" t="s">
        <v>759</v>
      </c>
      <c r="C122" s="298"/>
      <c r="D122" s="49"/>
      <c r="E122" s="49"/>
      <c r="F122" s="25"/>
      <c r="G122" s="25"/>
      <c r="H122" s="25"/>
      <c r="I122" s="25"/>
      <c r="J122" s="25"/>
      <c r="K122" s="25"/>
      <c r="L122" s="25"/>
      <c r="M122" s="25"/>
    </row>
    <row r="123" spans="2:13" s="19" customFormat="1" ht="24" customHeight="1">
      <c r="B123" s="298"/>
      <c r="C123" s="682" t="s">
        <v>528</v>
      </c>
      <c r="D123" s="49"/>
      <c r="E123" s="49"/>
      <c r="F123" s="25"/>
      <c r="G123" s="25"/>
      <c r="H123" s="25"/>
      <c r="I123" s="25"/>
      <c r="J123" s="25"/>
      <c r="K123" s="25"/>
      <c r="L123" s="25"/>
      <c r="M123" s="25"/>
    </row>
    <row r="124" spans="2:13" s="19" customFormat="1" ht="24" customHeight="1">
      <c r="B124" s="298"/>
      <c r="C124" s="298" t="s">
        <v>760</v>
      </c>
      <c r="D124" s="49"/>
      <c r="E124" s="49"/>
      <c r="F124" s="25"/>
      <c r="G124" s="25"/>
      <c r="H124" s="25"/>
      <c r="I124" s="25"/>
      <c r="J124" s="25"/>
      <c r="K124" s="25"/>
      <c r="L124" s="25"/>
      <c r="M124" s="25"/>
    </row>
    <row r="125" spans="2:13" s="19" customFormat="1" ht="24" customHeight="1">
      <c r="B125" s="298" t="s">
        <v>761</v>
      </c>
      <c r="C125" s="298"/>
      <c r="D125" s="49"/>
      <c r="E125" s="49"/>
      <c r="F125" s="25"/>
      <c r="G125" s="25"/>
      <c r="H125" s="25"/>
      <c r="I125" s="25"/>
      <c r="J125" s="25"/>
      <c r="K125" s="25"/>
      <c r="L125" s="25"/>
      <c r="M125" s="25"/>
    </row>
    <row r="126" spans="2:13" s="19" customFormat="1" ht="24" customHeight="1">
      <c r="B126" s="298" t="s">
        <v>1018</v>
      </c>
      <c r="C126" s="298"/>
      <c r="D126" s="49"/>
      <c r="E126" s="49"/>
      <c r="F126" s="25"/>
      <c r="G126" s="25"/>
      <c r="H126" s="25"/>
      <c r="I126" s="25"/>
      <c r="J126" s="25"/>
      <c r="K126" s="25"/>
      <c r="L126" s="25"/>
      <c r="M126" s="25"/>
    </row>
    <row r="127" spans="2:13" s="19" customFormat="1" ht="24" customHeight="1">
      <c r="B127" s="298" t="s">
        <v>1025</v>
      </c>
      <c r="C127" s="298"/>
      <c r="D127" s="49"/>
      <c r="E127" s="49"/>
      <c r="F127" s="25"/>
      <c r="G127" s="25"/>
      <c r="H127" s="25"/>
      <c r="I127" s="25"/>
      <c r="J127" s="25"/>
      <c r="K127" s="25"/>
      <c r="L127" s="25"/>
      <c r="M127" s="25"/>
    </row>
    <row r="128" spans="2:13" s="19" customFormat="1" ht="24" customHeight="1">
      <c r="B128" s="298" t="s">
        <v>1026</v>
      </c>
      <c r="C128" s="298"/>
      <c r="D128" s="49"/>
      <c r="E128" s="49"/>
      <c r="F128" s="25"/>
      <c r="G128" s="25"/>
      <c r="H128" s="25"/>
      <c r="I128" s="25"/>
      <c r="J128" s="25"/>
      <c r="K128" s="25"/>
      <c r="L128" s="25"/>
      <c r="M128" s="25"/>
    </row>
    <row r="129" spans="1:13" s="19" customFormat="1" ht="24" customHeight="1">
      <c r="B129" s="298" t="s">
        <v>1027</v>
      </c>
      <c r="C129" s="298"/>
      <c r="D129" s="49"/>
      <c r="E129" s="49"/>
      <c r="F129" s="25"/>
      <c r="G129" s="25"/>
      <c r="H129" s="25"/>
      <c r="I129" s="25"/>
      <c r="J129" s="25"/>
      <c r="K129" s="25"/>
      <c r="L129" s="25"/>
      <c r="M129" s="25"/>
    </row>
    <row r="130" spans="1:13" s="19" customFormat="1" ht="24" customHeight="1">
      <c r="B130" s="298"/>
      <c r="C130" s="298" t="s">
        <v>1019</v>
      </c>
      <c r="D130" s="49"/>
      <c r="E130" s="49"/>
      <c r="F130" s="25"/>
      <c r="G130" s="25"/>
      <c r="H130" s="25"/>
      <c r="I130" s="25"/>
      <c r="J130" s="25"/>
      <c r="K130" s="25"/>
      <c r="L130" s="25"/>
      <c r="M130" s="25"/>
    </row>
    <row r="131" spans="1:13" s="19" customFormat="1" ht="24" customHeight="1">
      <c r="B131" s="298" t="s">
        <v>1020</v>
      </c>
      <c r="C131" s="298"/>
      <c r="D131" s="49"/>
      <c r="E131" s="49"/>
      <c r="F131" s="25"/>
      <c r="G131" s="25"/>
      <c r="H131" s="25"/>
      <c r="I131" s="25"/>
      <c r="J131" s="25"/>
      <c r="K131" s="25"/>
      <c r="L131" s="25"/>
      <c r="M131" s="25"/>
    </row>
    <row r="132" spans="1:13" s="19" customFormat="1" ht="24" customHeight="1">
      <c r="B132" s="298" t="s">
        <v>1021</v>
      </c>
      <c r="C132" s="298"/>
      <c r="D132" s="49"/>
      <c r="E132" s="49"/>
      <c r="F132" s="25"/>
      <c r="G132" s="25"/>
      <c r="H132" s="25"/>
      <c r="I132" s="25"/>
      <c r="J132" s="25"/>
      <c r="K132" s="25"/>
      <c r="L132" s="25"/>
      <c r="M132" s="25"/>
    </row>
    <row r="133" spans="1:13" s="19" customFormat="1" ht="24" customHeight="1">
      <c r="B133" s="298" t="s">
        <v>1022</v>
      </c>
      <c r="C133" s="298"/>
      <c r="D133" s="49"/>
      <c r="E133" s="49"/>
      <c r="F133" s="25"/>
      <c r="G133" s="25"/>
      <c r="H133" s="25"/>
      <c r="I133" s="25"/>
      <c r="J133" s="25"/>
      <c r="K133" s="25"/>
      <c r="L133" s="25"/>
      <c r="M133" s="25"/>
    </row>
    <row r="134" spans="1:13" s="19" customFormat="1" ht="24" customHeight="1">
      <c r="B134" s="298" t="s">
        <v>1023</v>
      </c>
      <c r="C134" s="298"/>
      <c r="D134" s="49"/>
      <c r="E134" s="49"/>
      <c r="F134" s="25"/>
      <c r="G134" s="25"/>
      <c r="H134" s="25"/>
      <c r="I134" s="25"/>
      <c r="J134" s="25"/>
      <c r="K134" s="25"/>
      <c r="L134" s="25"/>
      <c r="M134" s="25"/>
    </row>
    <row r="135" spans="1:13" s="19" customFormat="1" ht="24" customHeight="1">
      <c r="B135" s="298" t="s">
        <v>1024</v>
      </c>
      <c r="C135" s="298"/>
      <c r="D135" s="49"/>
      <c r="E135" s="49"/>
      <c r="F135" s="25"/>
      <c r="G135" s="25"/>
      <c r="H135" s="25"/>
      <c r="I135" s="25"/>
      <c r="J135" s="25"/>
      <c r="K135" s="25"/>
      <c r="L135" s="25"/>
      <c r="M135" s="25"/>
    </row>
    <row r="136" spans="1:13" s="19" customFormat="1" ht="24" customHeight="1">
      <c r="B136" s="298"/>
      <c r="C136" s="682" t="s">
        <v>762</v>
      </c>
      <c r="D136" s="49"/>
      <c r="E136" s="49"/>
      <c r="F136" s="25"/>
      <c r="G136" s="25"/>
      <c r="H136" s="25"/>
      <c r="I136" s="25"/>
      <c r="J136" s="25"/>
      <c r="K136" s="25"/>
      <c r="L136" s="25"/>
      <c r="M136" s="25"/>
    </row>
    <row r="137" spans="1:13" s="19" customFormat="1" ht="24" customHeight="1">
      <c r="B137" s="298"/>
      <c r="C137" s="298" t="s">
        <v>763</v>
      </c>
      <c r="D137" s="49"/>
      <c r="E137" s="49"/>
      <c r="F137" s="25"/>
      <c r="G137" s="25"/>
      <c r="H137" s="25"/>
      <c r="I137" s="25"/>
      <c r="J137" s="25"/>
      <c r="K137" s="25"/>
      <c r="L137" s="25"/>
      <c r="M137" s="25"/>
    </row>
    <row r="138" spans="1:13" s="19" customFormat="1" ht="24" customHeight="1">
      <c r="B138" s="298" t="s">
        <v>764</v>
      </c>
      <c r="C138" s="298"/>
      <c r="D138" s="49"/>
      <c r="E138" s="49"/>
      <c r="F138" s="25"/>
      <c r="G138" s="25"/>
      <c r="H138" s="25"/>
      <c r="I138" s="25"/>
      <c r="J138" s="25"/>
      <c r="K138" s="25"/>
      <c r="L138" s="25"/>
      <c r="M138" s="25"/>
    </row>
    <row r="139" spans="1:13" s="19" customFormat="1" ht="24" customHeight="1">
      <c r="B139" s="298"/>
      <c r="C139" s="298"/>
      <c r="D139" s="49"/>
      <c r="E139" s="49"/>
      <c r="F139" s="25"/>
      <c r="G139" s="25"/>
      <c r="H139" s="25"/>
      <c r="I139" s="25"/>
      <c r="J139" s="25"/>
      <c r="K139" s="25"/>
      <c r="L139" s="25"/>
      <c r="M139" s="25"/>
    </row>
    <row r="140" spans="1:13" ht="24" customHeight="1">
      <c r="A140" s="309" t="s">
        <v>644</v>
      </c>
      <c r="B140" s="309"/>
      <c r="C140" s="309"/>
      <c r="D140" s="309"/>
      <c r="E140" s="309"/>
      <c r="F140" s="309"/>
      <c r="G140" s="309"/>
      <c r="H140" s="309"/>
      <c r="I140" s="309"/>
      <c r="J140" s="309"/>
      <c r="K140" s="309"/>
      <c r="L140" s="309"/>
      <c r="M140" s="310"/>
    </row>
    <row r="142" spans="1:13" ht="24" customHeight="1">
      <c r="A142" s="2" t="s">
        <v>720</v>
      </c>
      <c r="B142" s="2"/>
      <c r="C142" s="2"/>
      <c r="D142" s="2"/>
    </row>
    <row r="143" spans="1:13" s="19" customFormat="1" ht="24" customHeight="1">
      <c r="B143" s="298" t="s">
        <v>765</v>
      </c>
      <c r="C143" s="298"/>
      <c r="D143" s="49"/>
      <c r="E143" s="49"/>
      <c r="F143" s="25"/>
      <c r="G143" s="25"/>
      <c r="H143" s="25"/>
      <c r="I143" s="25"/>
      <c r="J143" s="25"/>
      <c r="K143" s="25"/>
      <c r="L143" s="25"/>
      <c r="M143" s="25"/>
    </row>
    <row r="144" spans="1:13" s="19" customFormat="1" ht="24" customHeight="1">
      <c r="B144" s="298"/>
      <c r="C144" s="298" t="s">
        <v>766</v>
      </c>
      <c r="D144" s="49"/>
      <c r="E144" s="49"/>
      <c r="F144" s="25"/>
      <c r="G144" s="25"/>
      <c r="H144" s="25"/>
      <c r="I144" s="25"/>
      <c r="J144" s="25"/>
      <c r="K144" s="25"/>
      <c r="L144" s="25"/>
      <c r="M144" s="25"/>
    </row>
    <row r="145" spans="2:13" s="19" customFormat="1" ht="24" customHeight="1">
      <c r="B145" s="298" t="s">
        <v>767</v>
      </c>
      <c r="C145" s="298"/>
      <c r="D145" s="49"/>
      <c r="E145" s="49"/>
      <c r="F145" s="25"/>
      <c r="G145" s="25"/>
      <c r="H145" s="25"/>
      <c r="I145" s="25"/>
      <c r="J145" s="25"/>
      <c r="K145" s="25"/>
      <c r="L145" s="25"/>
      <c r="M145" s="25"/>
    </row>
    <row r="146" spans="2:13" s="19" customFormat="1" ht="24" customHeight="1">
      <c r="B146" s="298" t="s">
        <v>768</v>
      </c>
      <c r="C146" s="298"/>
      <c r="D146" s="49"/>
      <c r="E146" s="49"/>
      <c r="F146" s="25"/>
      <c r="G146" s="25"/>
      <c r="H146" s="25"/>
      <c r="I146" s="25"/>
      <c r="J146" s="25"/>
      <c r="K146" s="25"/>
      <c r="L146" s="25"/>
      <c r="M146" s="25"/>
    </row>
    <row r="147" spans="2:13" s="19" customFormat="1" ht="24" customHeight="1">
      <c r="B147" s="298" t="s">
        <v>769</v>
      </c>
      <c r="C147" s="298"/>
      <c r="D147" s="49"/>
      <c r="E147" s="49"/>
      <c r="F147" s="25"/>
      <c r="G147" s="25"/>
      <c r="H147" s="25"/>
      <c r="I147" s="25"/>
      <c r="J147" s="25"/>
      <c r="K147" s="25"/>
      <c r="L147" s="25"/>
      <c r="M147" s="25"/>
    </row>
    <row r="148" spans="2:13" s="19" customFormat="1" ht="24" customHeight="1">
      <c r="B148" s="298"/>
      <c r="C148" s="298" t="s">
        <v>770</v>
      </c>
      <c r="D148" s="49"/>
      <c r="E148" s="49"/>
      <c r="F148" s="25"/>
      <c r="G148" s="25"/>
      <c r="H148" s="25"/>
      <c r="I148" s="25"/>
      <c r="J148" s="25"/>
      <c r="K148" s="25"/>
      <c r="L148" s="25"/>
      <c r="M148" s="25"/>
    </row>
    <row r="149" spans="2:13" s="19" customFormat="1" ht="24" customHeight="1">
      <c r="B149" s="298" t="s">
        <v>771</v>
      </c>
      <c r="C149" s="298"/>
      <c r="D149" s="49"/>
      <c r="E149" s="49"/>
      <c r="F149" s="25"/>
      <c r="G149" s="25"/>
      <c r="H149" s="25"/>
      <c r="I149" s="25"/>
      <c r="J149" s="25"/>
      <c r="K149" s="25"/>
      <c r="L149" s="25"/>
      <c r="M149" s="25"/>
    </row>
    <row r="150" spans="2:13" s="19" customFormat="1" ht="24" customHeight="1">
      <c r="B150" s="298" t="s">
        <v>772</v>
      </c>
      <c r="C150" s="298"/>
      <c r="D150" s="49"/>
      <c r="E150" s="49"/>
      <c r="F150" s="25"/>
      <c r="G150" s="25"/>
      <c r="H150" s="25"/>
      <c r="I150" s="25"/>
      <c r="J150" s="25"/>
      <c r="K150" s="25"/>
      <c r="L150" s="25"/>
      <c r="M150" s="25"/>
    </row>
    <row r="151" spans="2:13" s="19" customFormat="1" ht="24" customHeight="1">
      <c r="B151" s="298" t="s">
        <v>773</v>
      </c>
      <c r="C151" s="298"/>
      <c r="D151" s="49"/>
      <c r="E151" s="49"/>
      <c r="F151" s="25"/>
      <c r="G151" s="25"/>
      <c r="H151" s="25"/>
      <c r="I151" s="25"/>
      <c r="J151" s="25"/>
      <c r="K151" s="25"/>
      <c r="L151" s="25"/>
      <c r="M151" s="25"/>
    </row>
    <row r="152" spans="2:13" s="19" customFormat="1" ht="24" customHeight="1">
      <c r="B152" s="298"/>
      <c r="C152" s="298" t="s">
        <v>774</v>
      </c>
      <c r="D152" s="49"/>
      <c r="E152" s="49"/>
      <c r="F152" s="25"/>
      <c r="G152" s="25"/>
      <c r="H152" s="25"/>
      <c r="I152" s="25"/>
      <c r="J152" s="25"/>
      <c r="K152" s="25"/>
      <c r="L152" s="25"/>
      <c r="M152" s="25"/>
    </row>
    <row r="153" spans="2:13" s="19" customFormat="1" ht="24" customHeight="1">
      <c r="B153" s="298"/>
      <c r="C153" s="298" t="s">
        <v>775</v>
      </c>
      <c r="D153" s="49"/>
      <c r="E153" s="49"/>
      <c r="F153" s="25"/>
      <c r="G153" s="25"/>
      <c r="H153" s="25"/>
      <c r="I153" s="25"/>
      <c r="J153" s="25"/>
      <c r="K153" s="25"/>
      <c r="L153" s="25"/>
      <c r="M153" s="25"/>
    </row>
    <row r="154" spans="2:13" s="19" customFormat="1" ht="24" customHeight="1">
      <c r="B154" s="298" t="s">
        <v>776</v>
      </c>
      <c r="C154" s="298"/>
      <c r="D154" s="49"/>
      <c r="E154" s="49"/>
      <c r="F154" s="25"/>
      <c r="G154" s="25"/>
      <c r="H154" s="25"/>
      <c r="I154" s="25"/>
      <c r="J154" s="25"/>
      <c r="K154" s="25"/>
      <c r="L154" s="25"/>
      <c r="M154" s="25"/>
    </row>
    <row r="155" spans="2:13" s="19" customFormat="1" ht="24" customHeight="1">
      <c r="B155" s="298" t="s">
        <v>777</v>
      </c>
      <c r="C155" s="298"/>
      <c r="D155" s="49"/>
      <c r="E155" s="49"/>
      <c r="F155" s="25"/>
      <c r="G155" s="25"/>
      <c r="H155" s="25"/>
      <c r="I155" s="25"/>
      <c r="J155" s="25"/>
      <c r="K155" s="25"/>
      <c r="L155" s="25"/>
      <c r="M155" s="25"/>
    </row>
    <row r="156" spans="2:13" s="19" customFormat="1" ht="24" customHeight="1">
      <c r="B156" s="298" t="s">
        <v>1028</v>
      </c>
      <c r="C156" s="298"/>
      <c r="D156" s="49"/>
      <c r="E156" s="49"/>
      <c r="F156" s="25"/>
      <c r="G156" s="25"/>
      <c r="H156" s="25"/>
      <c r="I156" s="25"/>
      <c r="J156" s="25"/>
      <c r="K156" s="25"/>
      <c r="L156" s="25"/>
      <c r="M156" s="25"/>
    </row>
    <row r="157" spans="2:13" s="19" customFormat="1" ht="24" customHeight="1">
      <c r="B157" s="298" t="s">
        <v>1029</v>
      </c>
      <c r="C157" s="298"/>
      <c r="D157" s="49"/>
      <c r="E157" s="49"/>
      <c r="F157" s="25"/>
      <c r="G157" s="25"/>
      <c r="H157" s="25"/>
      <c r="I157" s="25"/>
      <c r="J157" s="25"/>
      <c r="K157" s="25"/>
      <c r="L157" s="25"/>
      <c r="M157" s="25"/>
    </row>
    <row r="158" spans="2:13" s="19" customFormat="1" ht="24" customHeight="1">
      <c r="B158" s="298" t="s">
        <v>1030</v>
      </c>
      <c r="C158" s="298"/>
      <c r="D158" s="49"/>
      <c r="E158" s="49"/>
      <c r="F158" s="25"/>
      <c r="G158" s="25"/>
      <c r="H158" s="25"/>
      <c r="I158" s="25"/>
      <c r="J158" s="25"/>
      <c r="K158" s="25"/>
      <c r="L158" s="25"/>
      <c r="M158" s="25"/>
    </row>
    <row r="159" spans="2:13" s="19" customFormat="1" ht="24" customHeight="1">
      <c r="B159" s="298" t="s">
        <v>1031</v>
      </c>
      <c r="C159" s="298"/>
      <c r="D159" s="49"/>
      <c r="E159" s="49"/>
      <c r="F159" s="25"/>
      <c r="G159" s="25"/>
      <c r="H159" s="25"/>
      <c r="I159" s="25"/>
      <c r="J159" s="25"/>
      <c r="K159" s="25"/>
      <c r="L159" s="25"/>
      <c r="M159" s="25"/>
    </row>
    <row r="160" spans="2:13" s="19" customFormat="1" ht="24" customHeight="1">
      <c r="B160" s="298" t="s">
        <v>778</v>
      </c>
      <c r="C160" s="298"/>
      <c r="D160" s="49"/>
      <c r="E160" s="49"/>
      <c r="F160" s="25"/>
      <c r="G160" s="25"/>
      <c r="H160" s="25"/>
      <c r="I160" s="25"/>
      <c r="J160" s="25"/>
      <c r="K160" s="25"/>
      <c r="L160" s="25"/>
      <c r="M160" s="25"/>
    </row>
    <row r="161" spans="1:13" s="19" customFormat="1" ht="24" customHeight="1">
      <c r="B161" s="298"/>
      <c r="C161" s="298" t="s">
        <v>779</v>
      </c>
      <c r="D161" s="49"/>
      <c r="E161" s="49"/>
      <c r="F161" s="25"/>
      <c r="G161" s="25"/>
      <c r="H161" s="25"/>
      <c r="I161" s="25"/>
      <c r="J161" s="25"/>
      <c r="K161" s="25"/>
      <c r="L161" s="25"/>
      <c r="M161" s="25"/>
    </row>
    <row r="162" spans="1:13" s="19" customFormat="1" ht="24" customHeight="1">
      <c r="B162" s="298" t="s">
        <v>780</v>
      </c>
      <c r="C162" s="298"/>
      <c r="D162" s="49"/>
      <c r="E162" s="49"/>
      <c r="F162" s="25"/>
      <c r="G162" s="25"/>
      <c r="H162" s="25"/>
      <c r="I162" s="25"/>
      <c r="J162" s="25"/>
      <c r="K162" s="25"/>
      <c r="L162" s="25"/>
      <c r="M162" s="25"/>
    </row>
    <row r="163" spans="1:13" s="19" customFormat="1" ht="24" customHeight="1">
      <c r="B163" s="298" t="s">
        <v>781</v>
      </c>
      <c r="C163" s="298"/>
      <c r="D163" s="49"/>
      <c r="E163" s="49"/>
      <c r="F163" s="25"/>
      <c r="G163" s="25"/>
      <c r="H163" s="25"/>
      <c r="I163" s="25"/>
      <c r="J163" s="25"/>
      <c r="K163" s="25"/>
      <c r="L163" s="25"/>
      <c r="M163" s="25"/>
    </row>
    <row r="164" spans="1:13" s="19" customFormat="1" ht="24" customHeight="1">
      <c r="B164" s="298" t="s">
        <v>782</v>
      </c>
      <c r="C164" s="298"/>
      <c r="D164" s="49"/>
      <c r="E164" s="49"/>
      <c r="F164" s="25"/>
      <c r="G164" s="25"/>
      <c r="H164" s="25"/>
      <c r="I164" s="25"/>
      <c r="J164" s="25"/>
      <c r="K164" s="25"/>
      <c r="L164" s="25"/>
      <c r="M164" s="25"/>
    </row>
    <row r="165" spans="1:13" s="19" customFormat="1" ht="24" customHeight="1">
      <c r="B165" s="298" t="s">
        <v>783</v>
      </c>
      <c r="C165" s="298"/>
      <c r="D165" s="49"/>
      <c r="E165" s="49"/>
      <c r="F165" s="25"/>
      <c r="G165" s="25"/>
      <c r="H165" s="25"/>
      <c r="I165" s="25"/>
      <c r="J165" s="25"/>
      <c r="K165" s="25"/>
      <c r="L165" s="25"/>
      <c r="M165" s="25"/>
    </row>
    <row r="166" spans="1:13" s="19" customFormat="1" ht="24" customHeight="1">
      <c r="B166" s="298"/>
      <c r="C166" s="298" t="s">
        <v>784</v>
      </c>
      <c r="D166" s="49"/>
      <c r="E166" s="49"/>
      <c r="F166" s="25"/>
      <c r="G166" s="25"/>
      <c r="H166" s="25"/>
      <c r="I166" s="25"/>
      <c r="J166" s="25"/>
      <c r="K166" s="25"/>
      <c r="L166" s="25"/>
      <c r="M166" s="25"/>
    </row>
    <row r="167" spans="1:13" s="19" customFormat="1" ht="24" customHeight="1">
      <c r="B167" s="298"/>
      <c r="C167" s="298"/>
      <c r="D167" s="49" t="s">
        <v>1032</v>
      </c>
      <c r="E167" s="49"/>
      <c r="F167" s="25"/>
      <c r="G167" s="25"/>
      <c r="H167" s="25"/>
      <c r="I167" s="25"/>
      <c r="J167" s="25"/>
      <c r="K167" s="25"/>
      <c r="L167" s="25"/>
      <c r="M167" s="25"/>
    </row>
    <row r="168" spans="1:13" s="19" customFormat="1" ht="24" customHeight="1">
      <c r="B168" s="298" t="s">
        <v>1033</v>
      </c>
      <c r="C168" s="298"/>
      <c r="D168" s="49"/>
      <c r="E168" s="49"/>
      <c r="F168" s="25"/>
      <c r="G168" s="25"/>
      <c r="H168" s="25"/>
      <c r="I168" s="25"/>
      <c r="J168" s="25"/>
      <c r="K168" s="25"/>
      <c r="L168" s="25"/>
      <c r="M168" s="25"/>
    </row>
    <row r="169" spans="1:13" s="19" customFormat="1" ht="24" customHeight="1">
      <c r="B169" s="298" t="s">
        <v>1035</v>
      </c>
      <c r="C169" s="298"/>
      <c r="D169" s="49"/>
      <c r="E169" s="49"/>
      <c r="F169" s="25"/>
      <c r="G169" s="25"/>
      <c r="H169" s="25"/>
      <c r="I169" s="25"/>
      <c r="J169" s="25"/>
      <c r="K169" s="25"/>
      <c r="L169" s="25"/>
      <c r="M169" s="25"/>
    </row>
    <row r="170" spans="1:13" s="19" customFormat="1" ht="24" customHeight="1">
      <c r="B170" s="298" t="s">
        <v>1034</v>
      </c>
      <c r="C170" s="298"/>
      <c r="D170" s="49"/>
      <c r="E170" s="49"/>
      <c r="F170" s="25"/>
      <c r="G170" s="25"/>
      <c r="H170" s="25"/>
      <c r="I170" s="25"/>
      <c r="J170" s="25"/>
      <c r="K170" s="25"/>
      <c r="L170" s="25"/>
      <c r="M170" s="25"/>
    </row>
    <row r="171" spans="1:13" s="19" customFormat="1" ht="24" customHeight="1">
      <c r="B171" s="298"/>
      <c r="C171" s="298" t="s">
        <v>785</v>
      </c>
      <c r="D171" s="49"/>
      <c r="E171" s="49"/>
      <c r="F171" s="25"/>
      <c r="G171" s="25"/>
      <c r="H171" s="25"/>
      <c r="I171" s="25"/>
      <c r="J171" s="25"/>
      <c r="K171" s="25"/>
      <c r="L171" s="25"/>
      <c r="M171" s="25"/>
    </row>
    <row r="172" spans="1:13" s="19" customFormat="1" ht="24" customHeight="1">
      <c r="B172" s="298"/>
      <c r="C172" s="298"/>
      <c r="D172" s="49" t="s">
        <v>1036</v>
      </c>
      <c r="E172" s="49"/>
      <c r="F172" s="25"/>
      <c r="G172" s="25"/>
      <c r="H172" s="25"/>
      <c r="I172" s="25"/>
      <c r="J172" s="25"/>
      <c r="K172" s="25"/>
      <c r="L172" s="25"/>
      <c r="M172" s="25"/>
    </row>
    <row r="173" spans="1:13" s="19" customFormat="1" ht="24" customHeight="1">
      <c r="B173" s="298" t="s">
        <v>1039</v>
      </c>
      <c r="C173" s="298"/>
      <c r="D173" s="49"/>
      <c r="E173" s="49"/>
      <c r="F173" s="25"/>
      <c r="G173" s="25"/>
      <c r="H173" s="25"/>
      <c r="I173" s="25"/>
      <c r="J173" s="25"/>
      <c r="K173" s="25"/>
      <c r="L173" s="25"/>
      <c r="M173" s="25"/>
    </row>
    <row r="174" spans="1:13" s="19" customFormat="1" ht="24" customHeight="1">
      <c r="B174" s="298" t="s">
        <v>1038</v>
      </c>
      <c r="C174" s="298"/>
      <c r="D174" s="49"/>
      <c r="E174" s="49"/>
      <c r="F174" s="25"/>
      <c r="G174" s="25"/>
      <c r="H174" s="25"/>
      <c r="I174" s="25"/>
      <c r="J174" s="25"/>
      <c r="K174" s="25"/>
      <c r="L174" s="25"/>
      <c r="M174" s="25"/>
    </row>
    <row r="175" spans="1:13" s="19" customFormat="1" ht="24" customHeight="1">
      <c r="B175" s="298" t="s">
        <v>1037</v>
      </c>
      <c r="C175" s="298"/>
      <c r="D175" s="49"/>
      <c r="E175" s="49"/>
      <c r="F175" s="25"/>
      <c r="G175" s="25"/>
      <c r="H175" s="25"/>
      <c r="I175" s="25"/>
      <c r="J175" s="25"/>
      <c r="K175" s="25"/>
      <c r="L175" s="25"/>
      <c r="M175" s="25"/>
    </row>
    <row r="176" spans="1:13" ht="24" customHeight="1">
      <c r="A176" s="309" t="s">
        <v>645</v>
      </c>
      <c r="B176" s="309"/>
      <c r="C176" s="309"/>
      <c r="D176" s="309"/>
      <c r="E176" s="309"/>
      <c r="F176" s="309"/>
      <c r="G176" s="309"/>
      <c r="H176" s="309"/>
      <c r="I176" s="309"/>
      <c r="J176" s="309"/>
      <c r="K176" s="309"/>
      <c r="L176" s="309"/>
      <c r="M176" s="310"/>
    </row>
    <row r="178" spans="1:13" ht="24" customHeight="1">
      <c r="A178" s="2" t="s">
        <v>720</v>
      </c>
      <c r="B178" s="2"/>
      <c r="C178" s="2"/>
      <c r="D178" s="2"/>
    </row>
    <row r="179" spans="1:13" s="19" customFormat="1" ht="24" customHeight="1">
      <c r="B179" s="298" t="s">
        <v>1325</v>
      </c>
      <c r="C179" s="298"/>
      <c r="D179" s="49"/>
      <c r="E179" s="49"/>
      <c r="F179" s="25"/>
      <c r="G179" s="25"/>
      <c r="H179" s="25"/>
      <c r="I179" s="25"/>
      <c r="J179" s="25"/>
      <c r="K179" s="25"/>
      <c r="L179" s="25"/>
      <c r="M179" s="25"/>
    </row>
    <row r="180" spans="1:13" s="19" customFormat="1" ht="24" customHeight="1">
      <c r="B180" s="298"/>
      <c r="C180" s="298" t="s">
        <v>1324</v>
      </c>
      <c r="D180" s="49"/>
      <c r="E180" s="49"/>
      <c r="F180" s="25"/>
      <c r="G180" s="25"/>
      <c r="H180" s="25"/>
      <c r="I180" s="25"/>
      <c r="J180" s="25"/>
      <c r="K180" s="25"/>
      <c r="L180" s="25"/>
      <c r="M180" s="25"/>
    </row>
    <row r="181" spans="1:13" s="19" customFormat="1" ht="24" customHeight="1">
      <c r="B181" s="298"/>
      <c r="C181" s="298"/>
      <c r="D181" s="49" t="s">
        <v>786</v>
      </c>
      <c r="E181" s="49"/>
      <c r="F181" s="25"/>
      <c r="G181" s="25"/>
      <c r="H181" s="25"/>
      <c r="I181" s="25"/>
      <c r="J181" s="25"/>
      <c r="K181" s="25"/>
      <c r="L181" s="25"/>
      <c r="M181" s="25"/>
    </row>
    <row r="182" spans="1:13" s="19" customFormat="1" ht="24" customHeight="1">
      <c r="B182" s="298" t="s">
        <v>787</v>
      </c>
      <c r="C182" s="298"/>
      <c r="D182" s="49"/>
      <c r="E182" s="49"/>
      <c r="F182" s="25"/>
      <c r="G182" s="25"/>
      <c r="H182" s="25"/>
      <c r="I182" s="25"/>
      <c r="J182" s="25"/>
      <c r="K182" s="25"/>
      <c r="L182" s="25"/>
      <c r="M182" s="25"/>
    </row>
    <row r="183" spans="1:13" s="19" customFormat="1" ht="24" customHeight="1">
      <c r="B183" s="298" t="s">
        <v>788</v>
      </c>
      <c r="C183" s="298"/>
      <c r="D183" s="49"/>
      <c r="E183" s="49"/>
      <c r="F183" s="25"/>
      <c r="G183" s="25"/>
      <c r="H183" s="25"/>
      <c r="I183" s="25"/>
      <c r="J183" s="25"/>
      <c r="K183" s="25"/>
      <c r="L183" s="25"/>
      <c r="M183" s="25"/>
    </row>
    <row r="184" spans="1:13" s="19" customFormat="1" ht="24" customHeight="1">
      <c r="B184" s="298"/>
      <c r="C184" s="298" t="s">
        <v>789</v>
      </c>
      <c r="D184" s="49"/>
      <c r="E184" s="49"/>
      <c r="F184" s="25"/>
      <c r="G184" s="25"/>
      <c r="H184" s="25"/>
      <c r="I184" s="25"/>
      <c r="J184" s="25"/>
      <c r="K184" s="25"/>
      <c r="L184" s="25"/>
      <c r="M184" s="25"/>
    </row>
    <row r="185" spans="1:13" s="19" customFormat="1" ht="24" customHeight="1">
      <c r="B185" s="298"/>
      <c r="C185" s="682" t="s">
        <v>790</v>
      </c>
      <c r="D185" s="49"/>
      <c r="E185" s="49"/>
      <c r="F185" s="25"/>
      <c r="G185" s="25"/>
      <c r="H185" s="25"/>
      <c r="I185" s="25"/>
      <c r="J185" s="25"/>
      <c r="K185" s="25"/>
      <c r="L185" s="25"/>
      <c r="M185" s="25"/>
    </row>
    <row r="186" spans="1:13" s="19" customFormat="1" ht="24" customHeight="1">
      <c r="B186" s="298"/>
      <c r="C186" s="298" t="s">
        <v>1041</v>
      </c>
      <c r="D186" s="49"/>
      <c r="E186" s="49"/>
      <c r="F186" s="25"/>
      <c r="G186" s="25"/>
      <c r="H186" s="25"/>
      <c r="I186" s="25"/>
      <c r="J186" s="25"/>
      <c r="K186" s="25"/>
      <c r="L186" s="25"/>
      <c r="M186" s="25"/>
    </row>
    <row r="187" spans="1:13" s="19" customFormat="1" ht="24" customHeight="1">
      <c r="B187" s="298" t="s">
        <v>1040</v>
      </c>
      <c r="C187" s="298"/>
      <c r="D187" s="49"/>
      <c r="E187" s="49"/>
      <c r="F187" s="25"/>
      <c r="G187" s="25"/>
      <c r="H187" s="25"/>
      <c r="I187" s="25"/>
      <c r="J187" s="25"/>
      <c r="K187" s="25"/>
      <c r="L187" s="25"/>
      <c r="M187" s="25"/>
    </row>
    <row r="188" spans="1:13" s="19" customFormat="1" ht="24" customHeight="1">
      <c r="B188" s="298"/>
      <c r="C188" s="682" t="s">
        <v>791</v>
      </c>
      <c r="D188" s="49"/>
      <c r="E188" s="49"/>
      <c r="F188" s="25"/>
      <c r="G188" s="25"/>
      <c r="H188" s="25"/>
      <c r="I188" s="25"/>
      <c r="J188" s="25"/>
      <c r="K188" s="25"/>
      <c r="L188" s="25"/>
      <c r="M188" s="25"/>
    </row>
    <row r="189" spans="1:13" s="19" customFormat="1" ht="24" customHeight="1">
      <c r="B189" s="298"/>
      <c r="C189" s="298" t="s">
        <v>1043</v>
      </c>
      <c r="D189" s="49"/>
      <c r="E189" s="49"/>
      <c r="F189" s="25"/>
      <c r="G189" s="25"/>
      <c r="H189" s="25"/>
      <c r="I189" s="25"/>
      <c r="J189" s="25"/>
      <c r="K189" s="25"/>
      <c r="L189" s="25"/>
      <c r="M189" s="25"/>
    </row>
    <row r="190" spans="1:13" s="19" customFormat="1" ht="24" customHeight="1">
      <c r="B190" s="298" t="s">
        <v>1042</v>
      </c>
      <c r="C190" s="298"/>
      <c r="D190" s="49"/>
      <c r="E190" s="49"/>
      <c r="F190" s="25"/>
      <c r="G190" s="25"/>
      <c r="H190" s="25"/>
      <c r="I190" s="25"/>
      <c r="J190" s="25"/>
      <c r="K190" s="25"/>
      <c r="L190" s="25"/>
      <c r="M190" s="25"/>
    </row>
    <row r="191" spans="1:13" s="19" customFormat="1" ht="24" customHeight="1">
      <c r="B191" s="298"/>
      <c r="C191" s="298" t="s">
        <v>792</v>
      </c>
      <c r="D191" s="49"/>
      <c r="E191" s="49"/>
      <c r="F191" s="25"/>
      <c r="G191" s="25"/>
      <c r="H191" s="25"/>
      <c r="I191" s="25"/>
      <c r="J191" s="25"/>
      <c r="K191" s="25"/>
      <c r="L191" s="25"/>
      <c r="M191" s="25"/>
    </row>
    <row r="192" spans="1:13" s="19" customFormat="1" ht="24" customHeight="1">
      <c r="B192" s="298" t="s">
        <v>793</v>
      </c>
      <c r="C192" s="298"/>
      <c r="D192" s="49"/>
      <c r="E192" s="49"/>
      <c r="F192" s="25"/>
      <c r="G192" s="25"/>
      <c r="H192" s="25"/>
      <c r="I192" s="25"/>
      <c r="J192" s="25"/>
      <c r="K192" s="25"/>
      <c r="L192" s="25"/>
      <c r="M192" s="25"/>
    </row>
    <row r="193" spans="2:13" s="19" customFormat="1" ht="24" customHeight="1">
      <c r="B193" s="298" t="s">
        <v>794</v>
      </c>
      <c r="C193" s="298"/>
      <c r="D193" s="49"/>
      <c r="E193" s="49"/>
      <c r="F193" s="25"/>
      <c r="G193" s="25"/>
      <c r="H193" s="25"/>
      <c r="I193" s="25"/>
      <c r="J193" s="25"/>
      <c r="K193" s="25"/>
      <c r="L193" s="25"/>
      <c r="M193" s="25"/>
    </row>
    <row r="194" spans="2:13" s="19" customFormat="1" ht="24" customHeight="1">
      <c r="B194" s="298"/>
      <c r="C194" s="298" t="s">
        <v>795</v>
      </c>
      <c r="D194" s="49"/>
      <c r="E194" s="49"/>
      <c r="F194" s="25"/>
      <c r="G194" s="25"/>
      <c r="H194" s="25"/>
      <c r="I194" s="25"/>
      <c r="J194" s="25"/>
      <c r="K194" s="25"/>
      <c r="L194" s="25"/>
      <c r="M194" s="25"/>
    </row>
    <row r="195" spans="2:13" s="19" customFormat="1" ht="24" customHeight="1">
      <c r="B195" s="298" t="s">
        <v>796</v>
      </c>
      <c r="C195" s="298"/>
      <c r="D195" s="49"/>
      <c r="E195" s="49"/>
      <c r="F195" s="25"/>
      <c r="G195" s="25"/>
      <c r="H195" s="25"/>
      <c r="I195" s="25"/>
      <c r="J195" s="25"/>
      <c r="K195" s="25"/>
      <c r="L195" s="25"/>
      <c r="M195" s="25"/>
    </row>
    <row r="196" spans="2:13" s="19" customFormat="1" ht="24" customHeight="1">
      <c r="B196" s="298"/>
      <c r="C196" s="298" t="s">
        <v>797</v>
      </c>
      <c r="D196" s="49"/>
      <c r="E196" s="49"/>
      <c r="F196" s="25"/>
      <c r="G196" s="25"/>
      <c r="H196" s="25"/>
      <c r="I196" s="25"/>
      <c r="J196" s="25"/>
      <c r="K196" s="25"/>
      <c r="L196" s="25"/>
      <c r="M196" s="25"/>
    </row>
    <row r="197" spans="2:13" s="19" customFormat="1" ht="24" customHeight="1">
      <c r="B197" s="298" t="s">
        <v>798</v>
      </c>
      <c r="C197" s="298"/>
      <c r="D197" s="49"/>
      <c r="E197" s="49"/>
      <c r="F197" s="25"/>
      <c r="G197" s="25"/>
      <c r="H197" s="25"/>
      <c r="I197" s="25"/>
      <c r="J197" s="25"/>
      <c r="K197" s="25"/>
      <c r="L197" s="25"/>
      <c r="M197" s="25"/>
    </row>
    <row r="198" spans="2:13" s="19" customFormat="1" ht="24" customHeight="1">
      <c r="B198" s="298" t="s">
        <v>799</v>
      </c>
      <c r="C198" s="298"/>
      <c r="D198" s="49"/>
      <c r="E198" s="49"/>
      <c r="F198" s="25"/>
      <c r="G198" s="25"/>
      <c r="H198" s="25"/>
      <c r="I198" s="25"/>
      <c r="J198" s="25"/>
      <c r="K198" s="25"/>
      <c r="L198" s="25"/>
      <c r="M198" s="25"/>
    </row>
    <row r="199" spans="2:13" s="19" customFormat="1" ht="24" customHeight="1">
      <c r="B199" s="298"/>
      <c r="C199" s="298" t="s">
        <v>800</v>
      </c>
      <c r="D199" s="49"/>
      <c r="E199" s="49"/>
      <c r="F199" s="25"/>
      <c r="G199" s="25"/>
      <c r="H199" s="25"/>
      <c r="I199" s="25"/>
      <c r="J199" s="25"/>
      <c r="K199" s="25"/>
      <c r="L199" s="25"/>
      <c r="M199" s="25"/>
    </row>
    <row r="200" spans="2:13" s="19" customFormat="1" ht="24" customHeight="1">
      <c r="B200" s="298" t="s">
        <v>801</v>
      </c>
      <c r="C200" s="298"/>
      <c r="D200" s="49"/>
      <c r="E200" s="49"/>
      <c r="F200" s="25"/>
      <c r="G200" s="25"/>
      <c r="H200" s="25"/>
      <c r="I200" s="25"/>
      <c r="J200" s="25"/>
      <c r="K200" s="25"/>
      <c r="L200" s="25"/>
      <c r="M200" s="25"/>
    </row>
    <row r="201" spans="2:13" s="19" customFormat="1" ht="24" customHeight="1">
      <c r="B201" s="298" t="s">
        <v>802</v>
      </c>
      <c r="C201" s="298"/>
      <c r="D201" s="49"/>
      <c r="E201" s="49"/>
      <c r="F201" s="25"/>
      <c r="G201" s="25"/>
      <c r="H201" s="25"/>
      <c r="I201" s="25"/>
      <c r="J201" s="25"/>
      <c r="K201" s="25"/>
      <c r="L201" s="25"/>
      <c r="M201" s="25"/>
    </row>
    <row r="202" spans="2:13" s="19" customFormat="1" ht="24" customHeight="1">
      <c r="B202" s="298"/>
      <c r="C202" s="682" t="s">
        <v>803</v>
      </c>
      <c r="D202" s="49"/>
      <c r="E202" s="49"/>
      <c r="F202" s="25"/>
      <c r="G202" s="25"/>
      <c r="H202" s="25"/>
      <c r="I202" s="25"/>
      <c r="J202" s="25"/>
      <c r="K202" s="25"/>
      <c r="L202" s="25"/>
      <c r="M202" s="25"/>
    </row>
    <row r="203" spans="2:13" s="19" customFormat="1" ht="24" customHeight="1">
      <c r="B203" s="298"/>
      <c r="C203" s="298" t="s">
        <v>804</v>
      </c>
      <c r="D203" s="49"/>
      <c r="E203" s="49"/>
      <c r="F203" s="25"/>
      <c r="G203" s="25"/>
      <c r="H203" s="25"/>
      <c r="I203" s="25"/>
      <c r="J203" s="25"/>
      <c r="K203" s="25"/>
      <c r="L203" s="25"/>
      <c r="M203" s="25"/>
    </row>
    <row r="204" spans="2:13" s="19" customFormat="1" ht="24" customHeight="1">
      <c r="B204" s="298" t="s">
        <v>805</v>
      </c>
      <c r="C204" s="298"/>
      <c r="D204" s="49"/>
      <c r="E204" s="49"/>
      <c r="F204" s="25"/>
      <c r="G204" s="25"/>
      <c r="H204" s="25"/>
      <c r="I204" s="25"/>
      <c r="J204" s="25"/>
      <c r="K204" s="25"/>
      <c r="L204" s="25"/>
      <c r="M204" s="25"/>
    </row>
    <row r="205" spans="2:13" s="19" customFormat="1" ht="24" customHeight="1">
      <c r="B205" s="298" t="s">
        <v>1045</v>
      </c>
      <c r="C205" s="298"/>
      <c r="D205" s="49"/>
      <c r="E205" s="49"/>
      <c r="F205" s="25"/>
      <c r="G205" s="25"/>
      <c r="H205" s="25"/>
      <c r="I205" s="25"/>
      <c r="J205" s="25"/>
      <c r="K205" s="25"/>
      <c r="L205" s="25"/>
      <c r="M205" s="25"/>
    </row>
    <row r="206" spans="2:13" s="19" customFormat="1" ht="24" customHeight="1">
      <c r="B206" s="298" t="s">
        <v>1044</v>
      </c>
      <c r="C206" s="298"/>
      <c r="D206" s="49"/>
      <c r="E206" s="49"/>
      <c r="F206" s="25"/>
      <c r="G206" s="25"/>
      <c r="H206" s="25"/>
      <c r="I206" s="25"/>
      <c r="J206" s="25"/>
      <c r="K206" s="25"/>
      <c r="L206" s="25"/>
      <c r="M206" s="25"/>
    </row>
    <row r="207" spans="2:13" s="19" customFormat="1" ht="24" customHeight="1">
      <c r="B207" s="298"/>
      <c r="C207" s="682" t="s">
        <v>806</v>
      </c>
      <c r="D207" s="49"/>
      <c r="E207" s="49"/>
      <c r="F207" s="25"/>
      <c r="G207" s="25"/>
      <c r="H207" s="25"/>
      <c r="I207" s="25"/>
      <c r="J207" s="25"/>
      <c r="K207" s="25"/>
      <c r="L207" s="25"/>
      <c r="M207" s="25"/>
    </row>
    <row r="208" spans="2:13" s="19" customFormat="1" ht="24" customHeight="1">
      <c r="B208" s="298"/>
      <c r="C208" s="298" t="s">
        <v>807</v>
      </c>
      <c r="D208" s="49"/>
      <c r="E208" s="49"/>
      <c r="F208" s="25"/>
      <c r="G208" s="25"/>
      <c r="H208" s="25"/>
      <c r="I208" s="25"/>
      <c r="J208" s="25"/>
      <c r="K208" s="25"/>
      <c r="L208" s="25"/>
      <c r="M208" s="25"/>
    </row>
    <row r="209" spans="1:13" s="19" customFormat="1" ht="24" customHeight="1">
      <c r="B209" s="298" t="s">
        <v>808</v>
      </c>
      <c r="C209" s="298"/>
      <c r="D209" s="49"/>
      <c r="E209" s="49"/>
      <c r="F209" s="25"/>
      <c r="G209" s="25"/>
      <c r="H209" s="25"/>
      <c r="I209" s="25"/>
      <c r="J209" s="25"/>
      <c r="K209" s="25"/>
      <c r="L209" s="25"/>
      <c r="M209" s="25"/>
    </row>
    <row r="210" spans="1:13" s="19" customFormat="1" ht="24" customHeight="1">
      <c r="B210" s="298" t="s">
        <v>809</v>
      </c>
      <c r="C210" s="298"/>
      <c r="D210" s="49"/>
      <c r="E210" s="49"/>
      <c r="F210" s="25"/>
      <c r="G210" s="25"/>
      <c r="H210" s="25"/>
      <c r="I210" s="25"/>
      <c r="J210" s="25"/>
      <c r="K210" s="25"/>
      <c r="L210" s="25"/>
      <c r="M210" s="25"/>
    </row>
    <row r="211" spans="1:13" s="19" customFormat="1" ht="24" customHeight="1">
      <c r="B211" s="298"/>
      <c r="C211" s="298"/>
      <c r="D211" s="49"/>
      <c r="E211" s="49"/>
      <c r="F211" s="25"/>
      <c r="G211" s="25"/>
      <c r="H211" s="25"/>
      <c r="I211" s="25"/>
      <c r="J211" s="25"/>
      <c r="K211" s="25"/>
      <c r="L211" s="25"/>
      <c r="M211" s="25"/>
    </row>
    <row r="212" spans="1:13" ht="24" customHeight="1">
      <c r="A212" s="309" t="s">
        <v>646</v>
      </c>
      <c r="B212" s="309"/>
      <c r="C212" s="309"/>
      <c r="D212" s="309"/>
      <c r="E212" s="309"/>
      <c r="F212" s="309"/>
      <c r="G212" s="309"/>
      <c r="H212" s="309"/>
      <c r="I212" s="309"/>
      <c r="J212" s="309"/>
      <c r="K212" s="309"/>
      <c r="L212" s="309"/>
      <c r="M212" s="310"/>
    </row>
    <row r="214" spans="1:13" ht="25.05" customHeight="1">
      <c r="A214" s="2" t="s">
        <v>720</v>
      </c>
      <c r="B214" s="2"/>
      <c r="C214" s="2"/>
      <c r="D214" s="2"/>
    </row>
    <row r="215" spans="1:13" s="19" customFormat="1" ht="25.05" customHeight="1">
      <c r="B215" s="298" t="s">
        <v>875</v>
      </c>
      <c r="C215" s="298"/>
      <c r="D215" s="49"/>
      <c r="E215" s="49"/>
      <c r="F215" s="25"/>
      <c r="G215" s="25"/>
      <c r="H215" s="25"/>
      <c r="I215" s="25"/>
      <c r="J215" s="25"/>
      <c r="K215" s="25"/>
      <c r="L215" s="25"/>
      <c r="M215" s="25"/>
    </row>
    <row r="216" spans="1:13" s="19" customFormat="1" ht="25.05" customHeight="1">
      <c r="B216" s="298"/>
      <c r="C216" s="682" t="s">
        <v>1326</v>
      </c>
      <c r="D216" s="49"/>
      <c r="E216" s="49"/>
      <c r="F216" s="25"/>
      <c r="G216" s="25"/>
      <c r="H216" s="25"/>
      <c r="I216" s="25"/>
      <c r="J216" s="25"/>
      <c r="K216" s="25"/>
      <c r="L216" s="25"/>
      <c r="M216" s="25"/>
    </row>
    <row r="217" spans="1:13" s="19" customFormat="1" ht="25.05" customHeight="1">
      <c r="B217" s="298"/>
      <c r="C217" s="298" t="s">
        <v>810</v>
      </c>
      <c r="D217" s="49"/>
      <c r="E217" s="49"/>
      <c r="F217" s="25"/>
      <c r="G217" s="25"/>
      <c r="H217" s="25"/>
      <c r="I217" s="25"/>
      <c r="J217" s="25"/>
      <c r="K217" s="25"/>
      <c r="L217" s="25"/>
      <c r="M217" s="25"/>
    </row>
    <row r="218" spans="1:13" s="19" customFormat="1" ht="25.05" customHeight="1">
      <c r="B218" s="298" t="s">
        <v>811</v>
      </c>
      <c r="C218" s="298"/>
      <c r="D218" s="49"/>
      <c r="E218" s="49"/>
      <c r="F218" s="25"/>
      <c r="G218" s="25"/>
      <c r="H218" s="25"/>
      <c r="I218" s="25"/>
      <c r="J218" s="25"/>
      <c r="K218" s="25"/>
      <c r="L218" s="25"/>
      <c r="M218" s="25"/>
    </row>
    <row r="219" spans="1:13" s="19" customFormat="1" ht="25.05" customHeight="1">
      <c r="B219" s="298"/>
      <c r="C219" s="682" t="s">
        <v>812</v>
      </c>
      <c r="D219" s="49"/>
      <c r="E219" s="49"/>
      <c r="F219" s="25"/>
      <c r="G219" s="25"/>
      <c r="H219" s="25"/>
      <c r="I219" s="25"/>
      <c r="J219" s="25"/>
      <c r="K219" s="25"/>
      <c r="L219" s="25"/>
      <c r="M219" s="25"/>
    </row>
    <row r="220" spans="1:13" s="19" customFormat="1" ht="25.05" customHeight="1">
      <c r="B220" s="298"/>
      <c r="C220" s="298" t="s">
        <v>1046</v>
      </c>
      <c r="D220" s="49"/>
      <c r="E220" s="49"/>
      <c r="F220" s="25"/>
      <c r="G220" s="25"/>
      <c r="H220" s="25"/>
      <c r="I220" s="25"/>
      <c r="J220" s="25"/>
      <c r="K220" s="25"/>
      <c r="L220" s="25"/>
      <c r="M220" s="25"/>
    </row>
    <row r="221" spans="1:13" s="19" customFormat="1" ht="25.05" customHeight="1">
      <c r="B221" s="298" t="s">
        <v>1047</v>
      </c>
      <c r="C221" s="298"/>
      <c r="D221" s="49"/>
      <c r="E221" s="49"/>
      <c r="F221" s="25"/>
      <c r="G221" s="25"/>
      <c r="H221" s="25"/>
      <c r="I221" s="25"/>
      <c r="J221" s="25"/>
      <c r="K221" s="25"/>
      <c r="L221" s="25"/>
      <c r="M221" s="25"/>
    </row>
    <row r="222" spans="1:13" s="19" customFormat="1" ht="25.05" customHeight="1">
      <c r="B222" s="298" t="s">
        <v>1048</v>
      </c>
      <c r="C222" s="298"/>
      <c r="D222" s="49"/>
      <c r="E222" s="49"/>
      <c r="F222" s="25"/>
      <c r="G222" s="25"/>
      <c r="H222" s="25"/>
      <c r="I222" s="25"/>
      <c r="J222" s="25"/>
      <c r="K222" s="25"/>
      <c r="L222" s="25"/>
      <c r="M222" s="25"/>
    </row>
    <row r="223" spans="1:13" s="19" customFormat="1" ht="25.05" customHeight="1">
      <c r="B223" s="298"/>
      <c r="C223" s="298" t="s">
        <v>1049</v>
      </c>
      <c r="D223" s="49"/>
      <c r="E223" s="49"/>
      <c r="F223" s="25"/>
      <c r="G223" s="25"/>
      <c r="H223" s="25"/>
      <c r="I223" s="25"/>
      <c r="J223" s="25"/>
      <c r="K223" s="25"/>
      <c r="L223" s="25"/>
      <c r="M223" s="25"/>
    </row>
    <row r="224" spans="1:13" s="19" customFormat="1" ht="25.05" customHeight="1">
      <c r="B224" s="298" t="s">
        <v>1050</v>
      </c>
      <c r="C224" s="298"/>
      <c r="D224" s="49"/>
      <c r="E224" s="49"/>
      <c r="F224" s="25"/>
      <c r="G224" s="25"/>
      <c r="H224" s="25"/>
      <c r="I224" s="25"/>
      <c r="J224" s="25"/>
      <c r="K224" s="25"/>
      <c r="L224" s="25"/>
      <c r="M224" s="25"/>
    </row>
    <row r="225" spans="2:13" s="19" customFormat="1" ht="25.05" customHeight="1">
      <c r="B225" s="298" t="s">
        <v>1052</v>
      </c>
      <c r="C225" s="298"/>
      <c r="D225" s="49"/>
      <c r="E225" s="49"/>
      <c r="F225" s="25"/>
      <c r="G225" s="25"/>
      <c r="H225" s="25"/>
      <c r="I225" s="25"/>
      <c r="J225" s="25"/>
      <c r="K225" s="25"/>
      <c r="L225" s="25"/>
      <c r="M225" s="25"/>
    </row>
    <row r="226" spans="2:13" s="19" customFormat="1" ht="25.05" customHeight="1">
      <c r="B226" s="298" t="s">
        <v>1051</v>
      </c>
      <c r="C226" s="298"/>
      <c r="D226" s="49"/>
      <c r="E226" s="49"/>
      <c r="F226" s="25"/>
      <c r="G226" s="25"/>
      <c r="H226" s="25"/>
      <c r="I226" s="25"/>
      <c r="J226" s="25"/>
      <c r="K226" s="25"/>
      <c r="L226" s="25"/>
      <c r="M226" s="25"/>
    </row>
    <row r="227" spans="2:13" s="19" customFormat="1" ht="25.05" customHeight="1">
      <c r="B227" s="298"/>
      <c r="C227" s="682" t="s">
        <v>813</v>
      </c>
      <c r="D227" s="49"/>
      <c r="E227" s="49"/>
      <c r="F227" s="25"/>
      <c r="G227" s="25"/>
      <c r="H227" s="25"/>
      <c r="I227" s="25"/>
      <c r="J227" s="25"/>
      <c r="K227" s="25"/>
      <c r="L227" s="25"/>
      <c r="M227" s="25"/>
    </row>
    <row r="228" spans="2:13" s="19" customFormat="1" ht="25.05" customHeight="1">
      <c r="B228" s="298"/>
      <c r="C228" s="298" t="s">
        <v>1054</v>
      </c>
      <c r="D228" s="49"/>
      <c r="E228" s="49"/>
      <c r="F228" s="25"/>
      <c r="G228" s="25"/>
      <c r="H228" s="25"/>
      <c r="I228" s="25"/>
      <c r="J228" s="25"/>
      <c r="K228" s="25"/>
      <c r="L228" s="25"/>
      <c r="M228" s="25"/>
    </row>
    <row r="229" spans="2:13" s="19" customFormat="1" ht="25.05" customHeight="1">
      <c r="B229" s="298" t="s">
        <v>1053</v>
      </c>
      <c r="C229" s="298"/>
      <c r="D229" s="49"/>
      <c r="E229" s="49"/>
      <c r="F229" s="25"/>
      <c r="G229" s="25"/>
      <c r="H229" s="25"/>
      <c r="I229" s="25"/>
      <c r="J229" s="25"/>
      <c r="K229" s="25"/>
      <c r="L229" s="25"/>
      <c r="M229" s="25"/>
    </row>
    <row r="230" spans="2:13" s="19" customFormat="1" ht="25.05" customHeight="1">
      <c r="B230" s="298"/>
      <c r="C230" s="298" t="s">
        <v>814</v>
      </c>
      <c r="D230" s="49"/>
      <c r="E230" s="49"/>
      <c r="F230" s="25"/>
      <c r="G230" s="25"/>
      <c r="H230" s="25"/>
      <c r="I230" s="25"/>
      <c r="J230" s="25"/>
      <c r="K230" s="25"/>
      <c r="L230" s="25"/>
      <c r="M230" s="25"/>
    </row>
    <row r="231" spans="2:13" s="19" customFormat="1" ht="25.05" customHeight="1">
      <c r="B231" s="298"/>
      <c r="C231" s="298" t="s">
        <v>1056</v>
      </c>
      <c r="D231" s="49"/>
      <c r="E231" s="49"/>
      <c r="F231" s="25"/>
      <c r="G231" s="25"/>
      <c r="H231" s="25"/>
      <c r="I231" s="25"/>
      <c r="J231" s="25"/>
      <c r="K231" s="25"/>
      <c r="L231" s="25"/>
      <c r="M231" s="25"/>
    </row>
    <row r="232" spans="2:13" s="19" customFormat="1" ht="25.05" customHeight="1">
      <c r="B232" s="298" t="s">
        <v>1055</v>
      </c>
      <c r="C232" s="298"/>
      <c r="D232" s="49"/>
      <c r="E232" s="49"/>
      <c r="F232" s="25"/>
      <c r="G232" s="25"/>
      <c r="H232" s="25"/>
      <c r="I232" s="25"/>
      <c r="J232" s="25"/>
      <c r="K232" s="25"/>
      <c r="L232" s="25"/>
      <c r="M232" s="25"/>
    </row>
    <row r="233" spans="2:13" s="19" customFormat="1" ht="25.05" customHeight="1">
      <c r="B233" s="298"/>
      <c r="C233" s="298" t="s">
        <v>815</v>
      </c>
      <c r="D233" s="49"/>
      <c r="E233" s="49"/>
      <c r="F233" s="25"/>
      <c r="G233" s="25"/>
      <c r="H233" s="25"/>
      <c r="I233" s="25"/>
      <c r="J233" s="25"/>
      <c r="K233" s="25"/>
      <c r="L233" s="25"/>
      <c r="M233" s="25"/>
    </row>
    <row r="234" spans="2:13" s="19" customFormat="1" ht="25.05" customHeight="1">
      <c r="B234" s="298"/>
      <c r="C234" s="682" t="s">
        <v>816</v>
      </c>
      <c r="D234" s="49"/>
      <c r="E234" s="49"/>
      <c r="F234" s="25"/>
      <c r="G234" s="25"/>
      <c r="H234" s="25"/>
      <c r="I234" s="25"/>
      <c r="J234" s="25"/>
      <c r="K234" s="25"/>
      <c r="L234" s="25"/>
      <c r="M234" s="25"/>
    </row>
    <row r="235" spans="2:13" s="19" customFormat="1" ht="25.05" customHeight="1">
      <c r="B235" s="298"/>
      <c r="C235" s="298" t="s">
        <v>1058</v>
      </c>
      <c r="D235" s="49"/>
      <c r="E235" s="49"/>
      <c r="F235" s="25"/>
      <c r="G235" s="25"/>
      <c r="H235" s="25"/>
      <c r="I235" s="25"/>
      <c r="J235" s="25"/>
      <c r="K235" s="25"/>
      <c r="L235" s="25"/>
      <c r="M235" s="25"/>
    </row>
    <row r="236" spans="2:13" s="19" customFormat="1" ht="25.05" customHeight="1">
      <c r="B236" s="298" t="s">
        <v>1057</v>
      </c>
      <c r="C236" s="298"/>
      <c r="D236" s="49"/>
      <c r="E236" s="49"/>
      <c r="F236" s="25"/>
      <c r="G236" s="25"/>
      <c r="H236" s="25"/>
      <c r="I236" s="25"/>
      <c r="J236" s="25"/>
      <c r="K236" s="25"/>
      <c r="L236" s="25"/>
      <c r="M236" s="25"/>
    </row>
    <row r="237" spans="2:13" s="19" customFormat="1" ht="25.05" customHeight="1">
      <c r="B237" s="298"/>
      <c r="C237" s="298" t="s">
        <v>1059</v>
      </c>
      <c r="D237" s="49"/>
      <c r="E237" s="49"/>
      <c r="F237" s="25"/>
      <c r="G237" s="25"/>
      <c r="H237" s="25"/>
      <c r="I237" s="25"/>
      <c r="J237" s="25"/>
      <c r="K237" s="25"/>
      <c r="L237" s="25"/>
      <c r="M237" s="25"/>
    </row>
    <row r="238" spans="2:13" s="19" customFormat="1" ht="25.05" customHeight="1">
      <c r="B238" s="298" t="s">
        <v>1060</v>
      </c>
      <c r="C238" s="298"/>
      <c r="D238" s="49"/>
      <c r="E238" s="49"/>
      <c r="F238" s="25"/>
      <c r="G238" s="25"/>
      <c r="H238" s="25"/>
      <c r="I238" s="25"/>
      <c r="J238" s="25"/>
      <c r="K238" s="25"/>
      <c r="L238" s="25"/>
      <c r="M238" s="25"/>
    </row>
    <row r="239" spans="2:13" s="19" customFormat="1" ht="25.05" customHeight="1">
      <c r="B239" s="298"/>
      <c r="C239" s="298" t="s">
        <v>817</v>
      </c>
      <c r="D239" s="49"/>
      <c r="E239" s="49"/>
      <c r="F239" s="25"/>
      <c r="G239" s="25"/>
      <c r="H239" s="25"/>
      <c r="I239" s="25"/>
      <c r="J239" s="25"/>
      <c r="K239" s="25"/>
      <c r="L239" s="25"/>
      <c r="M239" s="25"/>
    </row>
    <row r="240" spans="2:13" s="19" customFormat="1" ht="25.05" customHeight="1">
      <c r="B240" s="298"/>
      <c r="C240" s="682" t="s">
        <v>818</v>
      </c>
      <c r="D240" s="49"/>
      <c r="E240" s="49"/>
      <c r="F240" s="25"/>
      <c r="G240" s="25"/>
      <c r="H240" s="25"/>
      <c r="I240" s="25"/>
      <c r="J240" s="25"/>
      <c r="K240" s="25"/>
      <c r="L240" s="25"/>
      <c r="M240" s="25"/>
    </row>
    <row r="241" spans="1:13" s="19" customFormat="1" ht="25.05" customHeight="1">
      <c r="B241" s="298"/>
      <c r="C241" s="298" t="s">
        <v>1061</v>
      </c>
      <c r="D241" s="49"/>
      <c r="E241" s="49"/>
      <c r="F241" s="25"/>
      <c r="G241" s="25"/>
      <c r="H241" s="25"/>
      <c r="I241" s="25"/>
      <c r="J241" s="25"/>
      <c r="K241" s="25"/>
      <c r="L241" s="25"/>
      <c r="M241" s="25"/>
    </row>
    <row r="242" spans="1:13" s="19" customFormat="1" ht="25.05" customHeight="1">
      <c r="B242" s="298" t="s">
        <v>1062</v>
      </c>
      <c r="C242" s="298"/>
      <c r="D242" s="49"/>
      <c r="E242" s="49"/>
      <c r="F242" s="25"/>
      <c r="G242" s="25"/>
      <c r="H242" s="25"/>
      <c r="I242" s="25"/>
      <c r="J242" s="25"/>
      <c r="K242" s="25"/>
      <c r="L242" s="25"/>
      <c r="M242" s="25"/>
    </row>
    <row r="243" spans="1:13" s="19" customFormat="1" ht="25.05" customHeight="1">
      <c r="B243" s="298" t="s">
        <v>1064</v>
      </c>
      <c r="C243" s="298"/>
      <c r="D243" s="49"/>
      <c r="E243" s="49"/>
      <c r="F243" s="25"/>
      <c r="G243" s="25"/>
      <c r="H243" s="25"/>
      <c r="I243" s="25"/>
      <c r="J243" s="25"/>
      <c r="K243" s="25"/>
      <c r="L243" s="25"/>
      <c r="M243" s="25"/>
    </row>
    <row r="244" spans="1:13" s="19" customFormat="1" ht="25.05" customHeight="1">
      <c r="B244" s="298" t="s">
        <v>1063</v>
      </c>
      <c r="C244" s="298"/>
      <c r="D244" s="49"/>
      <c r="E244" s="49"/>
      <c r="F244" s="25"/>
      <c r="G244" s="25"/>
      <c r="H244" s="25"/>
      <c r="I244" s="25"/>
      <c r="J244" s="25"/>
      <c r="K244" s="25"/>
      <c r="L244" s="25"/>
      <c r="M244" s="25"/>
    </row>
    <row r="245" spans="1:13" s="19" customFormat="1" ht="25.05" customHeight="1">
      <c r="B245" s="298"/>
      <c r="C245" s="298"/>
      <c r="D245" s="49"/>
      <c r="E245" s="49"/>
      <c r="F245" s="25"/>
      <c r="G245" s="25"/>
      <c r="H245" s="25"/>
      <c r="I245" s="25"/>
      <c r="J245" s="25"/>
      <c r="K245" s="25"/>
      <c r="L245" s="25"/>
      <c r="M245" s="25"/>
    </row>
    <row r="246" spans="1:13" s="19" customFormat="1" ht="25.05" customHeight="1">
      <c r="B246" s="298"/>
      <c r="C246" s="298"/>
      <c r="D246" s="49"/>
      <c r="E246" s="49"/>
      <c r="F246" s="25"/>
      <c r="G246" s="25"/>
      <c r="H246" s="25"/>
      <c r="I246" s="25"/>
      <c r="J246" s="25"/>
      <c r="K246" s="25"/>
      <c r="L246" s="25"/>
      <c r="M246" s="25"/>
    </row>
    <row r="247" spans="1:13" ht="24" customHeight="1">
      <c r="A247" s="309" t="s">
        <v>647</v>
      </c>
      <c r="B247" s="309"/>
      <c r="C247" s="309"/>
      <c r="D247" s="309"/>
      <c r="E247" s="309"/>
      <c r="F247" s="309"/>
      <c r="G247" s="309"/>
      <c r="H247" s="309"/>
      <c r="I247" s="309"/>
      <c r="J247" s="309"/>
      <c r="K247" s="309"/>
      <c r="L247" s="309"/>
      <c r="M247" s="310"/>
    </row>
    <row r="249" spans="1:13" ht="25.05" customHeight="1">
      <c r="A249" s="2" t="s">
        <v>720</v>
      </c>
      <c r="B249" s="2"/>
      <c r="C249" s="2"/>
      <c r="D249" s="2"/>
    </row>
    <row r="250" spans="1:13" s="19" customFormat="1" ht="25.05" customHeight="1">
      <c r="B250" s="298" t="s">
        <v>875</v>
      </c>
      <c r="C250" s="298"/>
      <c r="D250" s="49"/>
      <c r="E250" s="49"/>
      <c r="F250" s="25"/>
      <c r="G250" s="25"/>
      <c r="H250" s="25"/>
      <c r="I250" s="25"/>
      <c r="J250" s="25"/>
      <c r="K250" s="25"/>
      <c r="L250" s="25"/>
      <c r="M250" s="25"/>
    </row>
    <row r="251" spans="1:13" s="19" customFormat="1" ht="25.05" customHeight="1">
      <c r="B251" s="298"/>
      <c r="C251" s="682" t="s">
        <v>819</v>
      </c>
      <c r="D251" s="49"/>
      <c r="E251" s="49"/>
      <c r="F251" s="25"/>
      <c r="G251" s="25"/>
      <c r="H251" s="25"/>
      <c r="I251" s="25"/>
      <c r="J251" s="25"/>
      <c r="K251" s="25"/>
      <c r="L251" s="25"/>
      <c r="M251" s="25"/>
    </row>
    <row r="252" spans="1:13" s="19" customFormat="1" ht="25.05" customHeight="1">
      <c r="B252" s="298"/>
      <c r="C252" s="298" t="s">
        <v>820</v>
      </c>
      <c r="D252" s="49"/>
      <c r="E252" s="49"/>
      <c r="F252" s="25"/>
      <c r="G252" s="25"/>
      <c r="H252" s="25"/>
      <c r="I252" s="25"/>
      <c r="J252" s="25"/>
      <c r="K252" s="25"/>
      <c r="L252" s="25"/>
      <c r="M252" s="25"/>
    </row>
    <row r="253" spans="1:13" s="19" customFormat="1" ht="25.05" customHeight="1">
      <c r="B253" s="298" t="s">
        <v>821</v>
      </c>
      <c r="C253" s="298"/>
      <c r="D253" s="49"/>
      <c r="E253" s="49"/>
      <c r="F253" s="25"/>
      <c r="G253" s="25"/>
      <c r="H253" s="25"/>
      <c r="I253" s="25"/>
      <c r="J253" s="25"/>
      <c r="K253" s="25"/>
      <c r="L253" s="25"/>
      <c r="M253" s="25"/>
    </row>
    <row r="254" spans="1:13" s="19" customFormat="1" ht="25.05" customHeight="1">
      <c r="B254" s="298" t="s">
        <v>822</v>
      </c>
      <c r="C254" s="298"/>
      <c r="D254" s="49"/>
      <c r="E254" s="49"/>
      <c r="F254" s="25"/>
      <c r="G254" s="25"/>
      <c r="H254" s="25"/>
      <c r="I254" s="25"/>
      <c r="J254" s="25"/>
      <c r="K254" s="25"/>
      <c r="L254" s="25"/>
      <c r="M254" s="25"/>
    </row>
    <row r="255" spans="1:13" s="19" customFormat="1" ht="25.05" customHeight="1">
      <c r="B255" s="298"/>
      <c r="C255" s="298" t="s">
        <v>1065</v>
      </c>
      <c r="D255" s="49"/>
      <c r="E255" s="49"/>
      <c r="F255" s="25"/>
      <c r="G255" s="25"/>
      <c r="H255" s="25"/>
      <c r="I255" s="25"/>
      <c r="J255" s="25"/>
      <c r="K255" s="25"/>
      <c r="L255" s="25"/>
      <c r="M255" s="25"/>
    </row>
    <row r="256" spans="1:13" s="19" customFormat="1" ht="25.05" customHeight="1">
      <c r="B256" s="298" t="s">
        <v>1066</v>
      </c>
      <c r="C256" s="298"/>
      <c r="D256" s="49"/>
      <c r="E256" s="49"/>
      <c r="F256" s="25"/>
      <c r="G256" s="25"/>
      <c r="H256" s="25"/>
      <c r="I256" s="25"/>
      <c r="J256" s="25"/>
      <c r="K256" s="25"/>
      <c r="L256" s="25"/>
      <c r="M256" s="25"/>
    </row>
    <row r="257" spans="2:13" s="19" customFormat="1" ht="25.05" customHeight="1">
      <c r="B257" s="298" t="s">
        <v>1068</v>
      </c>
      <c r="C257" s="298"/>
      <c r="D257" s="49"/>
      <c r="E257" s="49"/>
      <c r="F257" s="25"/>
      <c r="G257" s="25"/>
      <c r="H257" s="25"/>
      <c r="I257" s="25"/>
      <c r="J257" s="25"/>
      <c r="K257" s="25"/>
      <c r="L257" s="25"/>
      <c r="M257" s="25"/>
    </row>
    <row r="258" spans="2:13" s="19" customFormat="1" ht="25.05" customHeight="1">
      <c r="B258" s="298" t="s">
        <v>1067</v>
      </c>
      <c r="C258" s="298"/>
      <c r="D258" s="49"/>
      <c r="E258" s="49"/>
      <c r="F258" s="25"/>
      <c r="G258" s="25"/>
      <c r="H258" s="25"/>
      <c r="I258" s="25"/>
      <c r="J258" s="25"/>
      <c r="K258" s="25"/>
      <c r="L258" s="25"/>
      <c r="M258" s="25"/>
    </row>
    <row r="259" spans="2:13" s="19" customFormat="1" ht="25.05" customHeight="1">
      <c r="B259" s="298"/>
      <c r="C259" s="682" t="s">
        <v>823</v>
      </c>
      <c r="D259" s="49"/>
      <c r="E259" s="49"/>
      <c r="F259" s="25"/>
      <c r="G259" s="25"/>
      <c r="H259" s="25"/>
      <c r="I259" s="25"/>
      <c r="J259" s="25"/>
      <c r="K259" s="25"/>
      <c r="L259" s="25"/>
      <c r="M259" s="25"/>
    </row>
    <row r="260" spans="2:13" s="19" customFormat="1" ht="25.05" customHeight="1">
      <c r="B260" s="298"/>
      <c r="C260" s="298" t="s">
        <v>824</v>
      </c>
      <c r="D260" s="49"/>
      <c r="E260" s="49"/>
      <c r="F260" s="25"/>
      <c r="G260" s="25"/>
      <c r="H260" s="25"/>
      <c r="I260" s="25"/>
      <c r="J260" s="25"/>
      <c r="K260" s="25"/>
      <c r="L260" s="25"/>
      <c r="M260" s="25"/>
    </row>
    <row r="261" spans="2:13" s="19" customFormat="1" ht="25.05" customHeight="1">
      <c r="B261" s="298" t="s">
        <v>825</v>
      </c>
      <c r="C261" s="298"/>
      <c r="D261" s="49"/>
      <c r="E261" s="49"/>
      <c r="F261" s="25"/>
      <c r="G261" s="25"/>
      <c r="H261" s="25"/>
      <c r="I261" s="25"/>
      <c r="J261" s="25"/>
      <c r="K261" s="25"/>
      <c r="L261" s="25"/>
      <c r="M261" s="25"/>
    </row>
    <row r="262" spans="2:13" s="19" customFormat="1" ht="25.05" customHeight="1">
      <c r="B262" s="298" t="s">
        <v>826</v>
      </c>
      <c r="C262" s="298"/>
      <c r="D262" s="49"/>
      <c r="E262" s="49"/>
      <c r="F262" s="25"/>
      <c r="G262" s="25"/>
      <c r="H262" s="25"/>
      <c r="I262" s="25"/>
      <c r="J262" s="25"/>
      <c r="K262" s="25"/>
      <c r="L262" s="25"/>
      <c r="M262" s="25"/>
    </row>
    <row r="263" spans="2:13" s="19" customFormat="1" ht="25.05" customHeight="1">
      <c r="B263" s="298"/>
      <c r="C263" s="298" t="s">
        <v>1069</v>
      </c>
      <c r="D263" s="49"/>
      <c r="E263" s="49"/>
      <c r="F263" s="25"/>
      <c r="G263" s="25"/>
      <c r="H263" s="25"/>
      <c r="I263" s="25"/>
      <c r="J263" s="25"/>
      <c r="K263" s="25"/>
      <c r="L263" s="25"/>
      <c r="M263" s="25"/>
    </row>
    <row r="264" spans="2:13" s="19" customFormat="1" ht="25.05" customHeight="1">
      <c r="B264" s="298" t="s">
        <v>1070</v>
      </c>
      <c r="C264" s="298"/>
      <c r="D264" s="49"/>
      <c r="E264" s="49"/>
      <c r="F264" s="25"/>
      <c r="G264" s="25"/>
      <c r="H264" s="25"/>
      <c r="I264" s="25"/>
      <c r="J264" s="25"/>
      <c r="K264" s="25"/>
      <c r="L264" s="25"/>
      <c r="M264" s="25"/>
    </row>
    <row r="265" spans="2:13" s="19" customFormat="1" ht="25.05" customHeight="1">
      <c r="B265" s="298" t="s">
        <v>1072</v>
      </c>
      <c r="C265" s="298"/>
      <c r="D265" s="49"/>
      <c r="E265" s="49"/>
      <c r="F265" s="25"/>
      <c r="G265" s="25"/>
      <c r="H265" s="25"/>
      <c r="I265" s="25"/>
      <c r="J265" s="25"/>
      <c r="K265" s="25"/>
      <c r="L265" s="25"/>
      <c r="M265" s="25"/>
    </row>
    <row r="266" spans="2:13" s="19" customFormat="1" ht="25.05" customHeight="1">
      <c r="B266" s="298" t="s">
        <v>1071</v>
      </c>
      <c r="C266" s="298"/>
      <c r="D266" s="49"/>
      <c r="E266" s="49"/>
      <c r="F266" s="25"/>
      <c r="G266" s="25"/>
      <c r="H266" s="25"/>
      <c r="I266" s="25"/>
      <c r="J266" s="25"/>
      <c r="K266" s="25"/>
      <c r="L266" s="25"/>
      <c r="M266" s="25"/>
    </row>
    <row r="267" spans="2:13" s="19" customFormat="1" ht="25.05" customHeight="1">
      <c r="B267" s="298"/>
      <c r="C267" s="298" t="s">
        <v>827</v>
      </c>
      <c r="D267" s="49"/>
      <c r="E267" s="49"/>
      <c r="F267" s="25"/>
      <c r="G267" s="25"/>
      <c r="H267" s="25"/>
      <c r="I267" s="25"/>
      <c r="J267" s="25"/>
      <c r="K267" s="25"/>
      <c r="L267" s="25"/>
      <c r="M267" s="25"/>
    </row>
    <row r="268" spans="2:13" s="19" customFormat="1" ht="25.05" customHeight="1">
      <c r="B268" s="298" t="s">
        <v>828</v>
      </c>
      <c r="C268" s="298"/>
      <c r="D268" s="49"/>
      <c r="E268" s="49"/>
      <c r="F268" s="25"/>
      <c r="G268" s="25"/>
      <c r="H268" s="25"/>
      <c r="I268" s="25"/>
      <c r="J268" s="25"/>
      <c r="K268" s="25"/>
      <c r="L268" s="25"/>
      <c r="M268" s="25"/>
    </row>
    <row r="269" spans="2:13" s="19" customFormat="1" ht="25.05" customHeight="1">
      <c r="B269" s="298" t="s">
        <v>1074</v>
      </c>
      <c r="C269" s="298"/>
      <c r="D269" s="49"/>
      <c r="E269" s="49"/>
      <c r="F269" s="25"/>
      <c r="G269" s="25"/>
      <c r="H269" s="25"/>
      <c r="I269" s="25"/>
      <c r="J269" s="25"/>
      <c r="K269" s="25"/>
      <c r="L269" s="25"/>
      <c r="M269" s="25"/>
    </row>
    <row r="270" spans="2:13" s="19" customFormat="1" ht="25.05" customHeight="1">
      <c r="B270" s="298" t="s">
        <v>1073</v>
      </c>
      <c r="C270" s="298"/>
      <c r="D270" s="49"/>
      <c r="E270" s="49"/>
      <c r="F270" s="25"/>
      <c r="G270" s="25"/>
      <c r="H270" s="25"/>
      <c r="I270" s="25"/>
      <c r="J270" s="25"/>
      <c r="K270" s="25"/>
      <c r="L270" s="25"/>
      <c r="M270" s="25"/>
    </row>
    <row r="271" spans="2:13" s="19" customFormat="1" ht="25.05" customHeight="1">
      <c r="B271" s="298"/>
      <c r="C271" s="298" t="s">
        <v>1075</v>
      </c>
      <c r="D271" s="49"/>
      <c r="E271" s="49"/>
      <c r="F271" s="25"/>
      <c r="G271" s="25"/>
      <c r="H271" s="25"/>
      <c r="I271" s="25"/>
      <c r="J271" s="25"/>
      <c r="K271" s="25"/>
      <c r="L271" s="25"/>
      <c r="M271" s="25"/>
    </row>
    <row r="272" spans="2:13" s="19" customFormat="1" ht="25.05" customHeight="1">
      <c r="B272" s="298" t="s">
        <v>1077</v>
      </c>
      <c r="C272" s="298"/>
      <c r="D272" s="49"/>
      <c r="E272" s="49"/>
      <c r="F272" s="25"/>
      <c r="G272" s="25"/>
      <c r="H272" s="25"/>
      <c r="I272" s="25"/>
      <c r="J272" s="25"/>
      <c r="K272" s="25"/>
      <c r="L272" s="25"/>
      <c r="M272" s="25"/>
    </row>
    <row r="273" spans="1:13" s="19" customFormat="1" ht="25.05" customHeight="1">
      <c r="B273" s="298" t="s">
        <v>1076</v>
      </c>
      <c r="C273" s="298"/>
      <c r="D273" s="49"/>
      <c r="E273" s="49"/>
      <c r="F273" s="25"/>
      <c r="G273" s="25"/>
      <c r="H273" s="25"/>
      <c r="I273" s="25"/>
      <c r="J273" s="25"/>
      <c r="K273" s="25"/>
      <c r="L273" s="25"/>
      <c r="M273" s="25"/>
    </row>
    <row r="274" spans="1:13" s="19" customFormat="1" ht="25.05" customHeight="1">
      <c r="B274" s="298"/>
      <c r="C274" s="298" t="s">
        <v>829</v>
      </c>
      <c r="D274" s="49"/>
      <c r="E274" s="49"/>
      <c r="F274" s="25"/>
      <c r="G274" s="25"/>
      <c r="H274" s="25"/>
      <c r="I274" s="25"/>
      <c r="J274" s="25"/>
      <c r="K274" s="25"/>
      <c r="L274" s="25"/>
      <c r="M274" s="25"/>
    </row>
    <row r="275" spans="1:13" s="19" customFormat="1" ht="25.05" customHeight="1">
      <c r="B275" s="298"/>
      <c r="C275" s="682" t="s">
        <v>830</v>
      </c>
      <c r="D275" s="49"/>
      <c r="E275" s="49"/>
      <c r="F275" s="25"/>
      <c r="G275" s="25"/>
      <c r="H275" s="25"/>
      <c r="I275" s="25"/>
      <c r="J275" s="25"/>
      <c r="K275" s="25"/>
      <c r="L275" s="25"/>
      <c r="M275" s="25"/>
    </row>
    <row r="276" spans="1:13" s="19" customFormat="1" ht="25.05" customHeight="1">
      <c r="B276" s="298"/>
      <c r="C276" s="298" t="s">
        <v>1078</v>
      </c>
      <c r="D276" s="49"/>
      <c r="E276" s="49"/>
      <c r="F276" s="25"/>
      <c r="G276" s="25"/>
      <c r="H276" s="25"/>
      <c r="I276" s="25"/>
      <c r="J276" s="25"/>
      <c r="K276" s="25"/>
      <c r="L276" s="25"/>
      <c r="M276" s="25"/>
    </row>
    <row r="277" spans="1:13" s="19" customFormat="1" ht="25.05" customHeight="1">
      <c r="B277" s="298" t="s">
        <v>1079</v>
      </c>
      <c r="C277" s="298"/>
      <c r="D277" s="49"/>
      <c r="E277" s="49"/>
      <c r="F277" s="25"/>
      <c r="G277" s="25"/>
      <c r="H277" s="25"/>
      <c r="I277" s="25"/>
      <c r="J277" s="25"/>
      <c r="K277" s="25"/>
      <c r="L277" s="25"/>
      <c r="M277" s="25"/>
    </row>
    <row r="278" spans="1:13" s="19" customFormat="1" ht="25.05" customHeight="1">
      <c r="B278" s="298" t="s">
        <v>1080</v>
      </c>
      <c r="C278" s="298"/>
      <c r="D278" s="49"/>
      <c r="E278" s="49"/>
      <c r="F278" s="25"/>
      <c r="G278" s="25"/>
      <c r="H278" s="25"/>
      <c r="I278" s="25"/>
      <c r="J278" s="25"/>
      <c r="K278" s="25"/>
      <c r="L278" s="25"/>
      <c r="M278" s="25"/>
    </row>
    <row r="279" spans="1:13" s="19" customFormat="1" ht="25.05" customHeight="1">
      <c r="B279" s="298" t="s">
        <v>831</v>
      </c>
      <c r="C279" s="298"/>
      <c r="D279" s="49"/>
      <c r="E279" s="49"/>
      <c r="F279" s="25"/>
      <c r="G279" s="25"/>
      <c r="H279" s="25"/>
      <c r="I279" s="25"/>
      <c r="J279" s="25"/>
      <c r="K279" s="25"/>
      <c r="L279" s="25"/>
      <c r="M279" s="25"/>
    </row>
    <row r="280" spans="1:13" s="19" customFormat="1" ht="25.05" customHeight="1">
      <c r="B280" s="298"/>
      <c r="C280" s="298" t="s">
        <v>832</v>
      </c>
      <c r="D280" s="49"/>
      <c r="E280" s="49"/>
      <c r="F280" s="25"/>
      <c r="G280" s="25"/>
      <c r="H280" s="25"/>
      <c r="I280" s="25"/>
      <c r="J280" s="25"/>
      <c r="K280" s="25"/>
      <c r="L280" s="25"/>
      <c r="M280" s="25"/>
    </row>
    <row r="281" spans="1:13" s="19" customFormat="1" ht="25.05" customHeight="1">
      <c r="B281" s="298" t="s">
        <v>833</v>
      </c>
      <c r="C281" s="298"/>
      <c r="D281" s="49"/>
      <c r="E281" s="49"/>
      <c r="F281" s="25"/>
      <c r="G281" s="25"/>
      <c r="H281" s="25"/>
      <c r="I281" s="25"/>
      <c r="J281" s="25"/>
      <c r="K281" s="25"/>
      <c r="L281" s="25"/>
      <c r="M281" s="25"/>
    </row>
    <row r="282" spans="1:13" ht="24" customHeight="1">
      <c r="A282" s="309" t="s">
        <v>648</v>
      </c>
      <c r="B282" s="309"/>
      <c r="C282" s="309"/>
      <c r="D282" s="309"/>
      <c r="E282" s="309"/>
      <c r="F282" s="309"/>
      <c r="G282" s="309"/>
      <c r="H282" s="309"/>
      <c r="I282" s="309"/>
      <c r="J282" s="309"/>
      <c r="K282" s="309"/>
      <c r="L282" s="309"/>
      <c r="M282" s="310"/>
    </row>
    <row r="283" spans="1:13" ht="25.05" customHeight="1"/>
    <row r="284" spans="1:13" ht="25.05" customHeight="1">
      <c r="A284" s="2" t="s">
        <v>720</v>
      </c>
      <c r="B284" s="2"/>
      <c r="C284" s="2"/>
      <c r="D284" s="2"/>
    </row>
    <row r="285" spans="1:13" s="19" customFormat="1" ht="25.05" customHeight="1">
      <c r="B285" s="298" t="s">
        <v>1327</v>
      </c>
      <c r="C285" s="298"/>
      <c r="D285" s="49"/>
      <c r="E285" s="49"/>
      <c r="F285" s="25"/>
      <c r="G285" s="25"/>
      <c r="H285" s="25"/>
      <c r="I285" s="25"/>
      <c r="J285" s="25"/>
      <c r="K285" s="25"/>
      <c r="L285" s="25"/>
      <c r="M285" s="25"/>
    </row>
    <row r="286" spans="1:13" s="19" customFormat="1" ht="25.05" customHeight="1">
      <c r="B286" s="298"/>
      <c r="C286" s="298" t="s">
        <v>834</v>
      </c>
      <c r="D286" s="49"/>
      <c r="E286" s="49"/>
      <c r="F286" s="25"/>
      <c r="G286" s="25"/>
      <c r="H286" s="25"/>
      <c r="I286" s="25"/>
      <c r="J286" s="25"/>
      <c r="K286" s="25"/>
      <c r="L286" s="25"/>
      <c r="M286" s="25"/>
    </row>
    <row r="287" spans="1:13" s="19" customFormat="1" ht="25.05" customHeight="1">
      <c r="B287" s="298" t="s">
        <v>835</v>
      </c>
      <c r="C287" s="298"/>
      <c r="D287" s="49"/>
      <c r="E287" s="49"/>
      <c r="F287" s="25"/>
      <c r="G287" s="25"/>
      <c r="H287" s="25"/>
      <c r="I287" s="25"/>
      <c r="J287" s="25"/>
      <c r="K287" s="25"/>
      <c r="L287" s="25"/>
      <c r="M287" s="25"/>
    </row>
    <row r="288" spans="1:13" s="19" customFormat="1" ht="25.05" customHeight="1">
      <c r="B288" s="298" t="s">
        <v>836</v>
      </c>
      <c r="C288" s="298"/>
      <c r="D288" s="49"/>
      <c r="E288" s="49"/>
      <c r="F288" s="25"/>
      <c r="G288" s="25"/>
      <c r="H288" s="25"/>
      <c r="I288" s="25"/>
      <c r="J288" s="25"/>
      <c r="K288" s="25"/>
      <c r="L288" s="25"/>
      <c r="M288" s="25"/>
    </row>
    <row r="289" spans="2:13" s="19" customFormat="1" ht="25.05" customHeight="1">
      <c r="B289" s="298"/>
      <c r="C289" s="298" t="s">
        <v>1081</v>
      </c>
      <c r="D289" s="49"/>
      <c r="E289" s="49"/>
      <c r="F289" s="25"/>
      <c r="G289" s="25"/>
      <c r="H289" s="25"/>
      <c r="I289" s="25"/>
      <c r="J289" s="25"/>
      <c r="K289" s="25"/>
      <c r="L289" s="25"/>
      <c r="M289" s="25"/>
    </row>
    <row r="290" spans="2:13" s="19" customFormat="1" ht="25.05" customHeight="1">
      <c r="B290" s="298" t="s">
        <v>1082</v>
      </c>
      <c r="C290" s="298"/>
      <c r="D290" s="49"/>
      <c r="E290" s="49"/>
      <c r="F290" s="25"/>
      <c r="G290" s="25"/>
      <c r="H290" s="25"/>
      <c r="I290" s="25"/>
      <c r="J290" s="25"/>
      <c r="K290" s="25"/>
      <c r="L290" s="25"/>
      <c r="M290" s="25"/>
    </row>
    <row r="291" spans="2:13" s="19" customFormat="1" ht="25.05" customHeight="1">
      <c r="B291" s="298" t="s">
        <v>1083</v>
      </c>
      <c r="C291" s="298"/>
      <c r="D291" s="49"/>
      <c r="E291" s="49"/>
      <c r="F291" s="25"/>
      <c r="G291" s="25"/>
      <c r="H291" s="25"/>
      <c r="I291" s="25"/>
      <c r="J291" s="25"/>
      <c r="K291" s="25"/>
      <c r="L291" s="25"/>
      <c r="M291" s="25"/>
    </row>
    <row r="292" spans="2:13" s="19" customFormat="1" ht="25.05" customHeight="1">
      <c r="B292" s="298" t="s">
        <v>1085</v>
      </c>
      <c r="C292" s="298"/>
      <c r="D292" s="49"/>
      <c r="E292" s="49"/>
      <c r="F292" s="25"/>
      <c r="G292" s="25"/>
      <c r="H292" s="25"/>
      <c r="I292" s="25"/>
      <c r="J292" s="25"/>
      <c r="K292" s="25"/>
      <c r="L292" s="25"/>
      <c r="M292" s="25"/>
    </row>
    <row r="293" spans="2:13" s="19" customFormat="1" ht="25.05" customHeight="1">
      <c r="B293" s="298" t="s">
        <v>1084</v>
      </c>
      <c r="C293" s="298"/>
      <c r="D293" s="49"/>
      <c r="E293" s="49"/>
      <c r="F293" s="25"/>
      <c r="G293" s="25"/>
      <c r="H293" s="25"/>
      <c r="I293" s="25"/>
      <c r="J293" s="25"/>
      <c r="K293" s="25"/>
      <c r="L293" s="25"/>
      <c r="M293" s="25"/>
    </row>
    <row r="294" spans="2:13" s="19" customFormat="1" ht="25.05" customHeight="1">
      <c r="B294" s="298" t="s">
        <v>837</v>
      </c>
      <c r="C294" s="298"/>
      <c r="D294" s="49"/>
      <c r="E294" s="49"/>
      <c r="F294" s="25"/>
      <c r="G294" s="25"/>
      <c r="H294" s="25"/>
      <c r="I294" s="25"/>
      <c r="J294" s="25"/>
      <c r="K294" s="25"/>
      <c r="L294" s="25"/>
      <c r="M294" s="25"/>
    </row>
    <row r="295" spans="2:13" s="19" customFormat="1" ht="25.05" customHeight="1">
      <c r="B295" s="298"/>
      <c r="C295" s="298" t="s">
        <v>838</v>
      </c>
      <c r="D295" s="49"/>
      <c r="E295" s="49"/>
      <c r="F295" s="25"/>
      <c r="G295" s="25"/>
      <c r="H295" s="25"/>
      <c r="I295" s="25"/>
      <c r="J295" s="25"/>
      <c r="K295" s="25"/>
      <c r="L295" s="25"/>
      <c r="M295" s="25"/>
    </row>
    <row r="296" spans="2:13" s="19" customFormat="1" ht="25.05" customHeight="1">
      <c r="B296" s="298" t="s">
        <v>839</v>
      </c>
      <c r="C296" s="298"/>
      <c r="D296" s="49"/>
      <c r="E296" s="49"/>
      <c r="F296" s="25"/>
      <c r="G296" s="25"/>
      <c r="H296" s="25"/>
      <c r="I296" s="25"/>
      <c r="J296" s="25"/>
      <c r="K296" s="25"/>
      <c r="L296" s="25"/>
      <c r="M296" s="25"/>
    </row>
    <row r="297" spans="2:13" s="19" customFormat="1" ht="25.05" customHeight="1">
      <c r="B297" s="298"/>
      <c r="C297" s="298" t="s">
        <v>1086</v>
      </c>
      <c r="D297" s="49"/>
      <c r="E297" s="49"/>
      <c r="F297" s="25"/>
      <c r="G297" s="25"/>
      <c r="H297" s="25"/>
      <c r="I297" s="25"/>
      <c r="J297" s="25"/>
      <c r="K297" s="25"/>
      <c r="L297" s="25"/>
      <c r="M297" s="25"/>
    </row>
    <row r="298" spans="2:13" s="19" customFormat="1" ht="25.05" customHeight="1">
      <c r="B298" s="298" t="s">
        <v>1088</v>
      </c>
      <c r="C298" s="298"/>
      <c r="D298" s="49"/>
      <c r="E298" s="49"/>
      <c r="F298" s="25"/>
      <c r="G298" s="25"/>
      <c r="H298" s="25"/>
      <c r="I298" s="25"/>
      <c r="J298" s="25"/>
      <c r="K298" s="25"/>
      <c r="L298" s="25"/>
      <c r="M298" s="25"/>
    </row>
    <row r="299" spans="2:13" s="19" customFormat="1" ht="25.05" customHeight="1">
      <c r="B299" s="298" t="s">
        <v>1087</v>
      </c>
      <c r="C299" s="298"/>
      <c r="D299" s="49"/>
      <c r="E299" s="49"/>
      <c r="F299" s="25"/>
      <c r="G299" s="25"/>
      <c r="H299" s="25"/>
      <c r="I299" s="25"/>
      <c r="J299" s="25"/>
      <c r="K299" s="25"/>
      <c r="L299" s="25"/>
      <c r="M299" s="25"/>
    </row>
    <row r="300" spans="2:13" s="19" customFormat="1" ht="25.05" customHeight="1">
      <c r="B300" s="298"/>
      <c r="C300" s="298" t="s">
        <v>1089</v>
      </c>
      <c r="D300" s="49"/>
      <c r="E300" s="49"/>
      <c r="F300" s="25"/>
      <c r="G300" s="25"/>
      <c r="H300" s="25"/>
      <c r="I300" s="25"/>
      <c r="J300" s="25"/>
      <c r="K300" s="25"/>
      <c r="L300" s="25"/>
      <c r="M300" s="25"/>
    </row>
    <row r="301" spans="2:13" s="19" customFormat="1" ht="25.05" customHeight="1">
      <c r="B301" s="298" t="s">
        <v>1090</v>
      </c>
      <c r="C301" s="298"/>
      <c r="D301" s="49"/>
      <c r="E301" s="49"/>
      <c r="F301" s="25"/>
      <c r="G301" s="25"/>
      <c r="H301" s="25"/>
      <c r="I301" s="25"/>
      <c r="J301" s="25"/>
      <c r="K301" s="25"/>
      <c r="L301" s="25"/>
      <c r="M301" s="25"/>
    </row>
    <row r="302" spans="2:13" s="19" customFormat="1" ht="25.05" customHeight="1">
      <c r="B302" s="298" t="s">
        <v>1092</v>
      </c>
      <c r="C302" s="298"/>
      <c r="D302" s="49"/>
      <c r="E302" s="49"/>
      <c r="F302" s="25"/>
      <c r="G302" s="25"/>
      <c r="H302" s="25"/>
      <c r="I302" s="25"/>
      <c r="J302" s="25"/>
      <c r="K302" s="25"/>
      <c r="L302" s="25"/>
      <c r="M302" s="25"/>
    </row>
    <row r="303" spans="2:13" s="19" customFormat="1" ht="25.05" customHeight="1">
      <c r="B303" s="298" t="s">
        <v>1091</v>
      </c>
      <c r="C303" s="298"/>
      <c r="D303" s="49"/>
      <c r="E303" s="49"/>
      <c r="F303" s="25"/>
      <c r="G303" s="25"/>
      <c r="H303" s="25"/>
      <c r="I303" s="25"/>
      <c r="J303" s="25"/>
      <c r="K303" s="25"/>
      <c r="L303" s="25"/>
      <c r="M303" s="25"/>
    </row>
    <row r="304" spans="2:13" s="19" customFormat="1" ht="25.05" customHeight="1">
      <c r="B304" s="298"/>
      <c r="C304" s="298" t="s">
        <v>1094</v>
      </c>
      <c r="D304" s="49"/>
      <c r="E304" s="49"/>
      <c r="F304" s="25"/>
      <c r="G304" s="25"/>
      <c r="H304" s="25"/>
      <c r="I304" s="25"/>
      <c r="J304" s="25"/>
      <c r="K304" s="25"/>
      <c r="L304" s="25"/>
      <c r="M304" s="25"/>
    </row>
    <row r="305" spans="1:13" s="19" customFormat="1" ht="25.05" customHeight="1">
      <c r="B305" s="298" t="s">
        <v>1093</v>
      </c>
      <c r="C305" s="298"/>
      <c r="D305" s="49"/>
      <c r="E305" s="49"/>
      <c r="F305" s="25"/>
      <c r="G305" s="25"/>
      <c r="H305" s="25"/>
      <c r="I305" s="25"/>
      <c r="J305" s="25"/>
      <c r="K305" s="25"/>
      <c r="L305" s="25"/>
      <c r="M305" s="25"/>
    </row>
    <row r="306" spans="1:13" s="19" customFormat="1" ht="25.05" customHeight="1">
      <c r="B306" s="298"/>
      <c r="C306" s="298"/>
      <c r="D306" s="49" t="s">
        <v>840</v>
      </c>
      <c r="E306" s="49"/>
      <c r="F306" s="25"/>
      <c r="G306" s="25"/>
      <c r="H306" s="25"/>
      <c r="I306" s="25"/>
      <c r="J306" s="25"/>
      <c r="K306" s="25"/>
      <c r="L306" s="25"/>
      <c r="M306" s="25"/>
    </row>
    <row r="307" spans="1:13" s="19" customFormat="1" ht="25.05" customHeight="1">
      <c r="B307" s="298"/>
      <c r="C307" s="298"/>
      <c r="D307" s="49" t="s">
        <v>841</v>
      </c>
      <c r="E307" s="49"/>
      <c r="F307" s="25"/>
      <c r="G307" s="25"/>
      <c r="H307" s="25"/>
      <c r="I307" s="25"/>
      <c r="J307" s="25"/>
      <c r="K307" s="25"/>
      <c r="L307" s="25"/>
      <c r="M307" s="25"/>
    </row>
    <row r="308" spans="1:13" s="19" customFormat="1" ht="25.05" customHeight="1">
      <c r="B308" s="298" t="s">
        <v>842</v>
      </c>
      <c r="C308" s="298"/>
      <c r="D308" s="49"/>
      <c r="E308" s="49"/>
      <c r="F308" s="25"/>
      <c r="G308" s="25"/>
      <c r="H308" s="25"/>
      <c r="I308" s="25"/>
      <c r="J308" s="25"/>
      <c r="K308" s="25"/>
      <c r="L308" s="25"/>
      <c r="M308" s="25"/>
    </row>
    <row r="309" spans="1:13" s="19" customFormat="1" ht="25.05" customHeight="1">
      <c r="B309" s="298"/>
      <c r="C309" s="298"/>
      <c r="D309" s="49" t="s">
        <v>843</v>
      </c>
      <c r="E309" s="49"/>
      <c r="F309" s="25"/>
      <c r="G309" s="25"/>
      <c r="H309" s="25"/>
      <c r="I309" s="25"/>
      <c r="J309" s="25"/>
      <c r="K309" s="25"/>
      <c r="L309" s="25"/>
      <c r="M309" s="25"/>
    </row>
    <row r="310" spans="1:13" s="19" customFormat="1" ht="25.05" customHeight="1">
      <c r="B310" s="298"/>
      <c r="C310" s="298" t="s">
        <v>844</v>
      </c>
      <c r="D310" s="49"/>
      <c r="E310" s="49"/>
      <c r="F310" s="25"/>
      <c r="G310" s="25"/>
      <c r="H310" s="25"/>
      <c r="I310" s="25"/>
      <c r="J310" s="25"/>
      <c r="K310" s="25"/>
      <c r="L310" s="25"/>
      <c r="M310" s="25"/>
    </row>
    <row r="311" spans="1:13" s="19" customFormat="1" ht="25.05" customHeight="1">
      <c r="B311" s="298" t="s">
        <v>845</v>
      </c>
      <c r="C311" s="298"/>
      <c r="D311" s="49"/>
      <c r="E311" s="49"/>
      <c r="F311" s="25"/>
      <c r="G311" s="25"/>
      <c r="H311" s="25"/>
      <c r="I311" s="25"/>
      <c r="J311" s="25"/>
      <c r="K311" s="25"/>
      <c r="L311" s="25"/>
      <c r="M311" s="25"/>
    </row>
    <row r="312" spans="1:13" s="19" customFormat="1" ht="25.05" customHeight="1">
      <c r="B312" s="298" t="s">
        <v>846</v>
      </c>
      <c r="C312" s="298"/>
      <c r="D312" s="49"/>
      <c r="E312" s="49"/>
      <c r="F312" s="25"/>
      <c r="G312" s="25"/>
      <c r="H312" s="25"/>
      <c r="I312" s="25"/>
      <c r="J312" s="25"/>
      <c r="K312" s="25"/>
      <c r="L312" s="25"/>
      <c r="M312" s="25"/>
    </row>
    <row r="313" spans="1:13" s="19" customFormat="1" ht="25.05" customHeight="1">
      <c r="B313" s="298"/>
      <c r="C313" s="298" t="s">
        <v>1096</v>
      </c>
      <c r="D313" s="49"/>
      <c r="E313" s="49"/>
      <c r="F313" s="25"/>
      <c r="G313" s="25"/>
      <c r="H313" s="25"/>
      <c r="I313" s="25"/>
      <c r="J313" s="25"/>
      <c r="K313" s="25"/>
      <c r="L313" s="25"/>
      <c r="M313" s="25"/>
    </row>
    <row r="314" spans="1:13" s="19" customFormat="1" ht="25.05" customHeight="1">
      <c r="B314" s="298" t="s">
        <v>1095</v>
      </c>
      <c r="C314" s="298"/>
      <c r="D314" s="49"/>
      <c r="E314" s="49"/>
      <c r="F314" s="25"/>
      <c r="G314" s="25"/>
      <c r="H314" s="25"/>
      <c r="I314" s="25"/>
      <c r="J314" s="25"/>
      <c r="K314" s="25"/>
      <c r="L314" s="25"/>
      <c r="M314" s="25"/>
    </row>
    <row r="315" spans="1:13" s="19" customFormat="1" ht="25.05" customHeight="1">
      <c r="B315" s="298"/>
      <c r="C315" s="298"/>
      <c r="D315" s="49"/>
      <c r="E315" s="49"/>
      <c r="F315" s="25"/>
      <c r="G315" s="25"/>
      <c r="H315" s="25"/>
      <c r="I315" s="25"/>
      <c r="J315" s="25"/>
      <c r="K315" s="25"/>
      <c r="L315" s="25"/>
      <c r="M315" s="25"/>
    </row>
    <row r="316" spans="1:13" s="19" customFormat="1" ht="25.05" customHeight="1">
      <c r="B316" s="298"/>
      <c r="C316" s="298"/>
      <c r="D316" s="49"/>
      <c r="E316" s="49"/>
      <c r="F316" s="25"/>
      <c r="G316" s="25"/>
      <c r="H316" s="25"/>
      <c r="I316" s="25"/>
      <c r="J316" s="25"/>
      <c r="K316" s="25"/>
      <c r="L316" s="25"/>
      <c r="M316" s="25"/>
    </row>
    <row r="317" spans="1:13" ht="24" customHeight="1">
      <c r="A317" s="309" t="s">
        <v>692</v>
      </c>
      <c r="B317" s="309"/>
      <c r="C317" s="309"/>
      <c r="D317" s="309"/>
      <c r="E317" s="309"/>
      <c r="F317" s="309"/>
      <c r="G317" s="309"/>
      <c r="H317" s="309"/>
      <c r="I317" s="309"/>
      <c r="J317" s="309"/>
      <c r="K317" s="309"/>
      <c r="L317" s="309"/>
      <c r="M317" s="310"/>
    </row>
    <row r="318" spans="1:13" ht="22.95" customHeight="1"/>
    <row r="319" spans="1:13" ht="22.95" customHeight="1">
      <c r="A319" s="2" t="s">
        <v>720</v>
      </c>
      <c r="B319" s="2"/>
      <c r="C319" s="2"/>
      <c r="D319" s="2"/>
    </row>
    <row r="320" spans="1:13" s="19" customFormat="1" ht="22.95" customHeight="1">
      <c r="B320" s="298" t="s">
        <v>847</v>
      </c>
      <c r="C320" s="298"/>
      <c r="D320" s="49"/>
      <c r="E320" s="49"/>
      <c r="F320" s="25"/>
      <c r="G320" s="25"/>
      <c r="H320" s="25"/>
      <c r="I320" s="25"/>
      <c r="J320" s="25"/>
      <c r="K320" s="25"/>
      <c r="L320" s="25"/>
      <c r="M320" s="25"/>
    </row>
    <row r="321" spans="2:13" s="19" customFormat="1" ht="22.95" customHeight="1">
      <c r="B321" s="298"/>
      <c r="C321" s="298" t="s">
        <v>1097</v>
      </c>
      <c r="D321" s="49"/>
      <c r="E321" s="49"/>
      <c r="F321" s="25"/>
      <c r="G321" s="25"/>
      <c r="H321" s="25"/>
      <c r="I321" s="25"/>
      <c r="J321" s="25"/>
      <c r="K321" s="25"/>
      <c r="L321" s="25"/>
      <c r="M321" s="25"/>
    </row>
    <row r="322" spans="2:13" s="19" customFormat="1" ht="22.95" customHeight="1">
      <c r="B322" s="298" t="s">
        <v>1098</v>
      </c>
      <c r="C322" s="298"/>
      <c r="D322" s="49"/>
      <c r="E322" s="49"/>
      <c r="F322" s="25"/>
      <c r="G322" s="25"/>
      <c r="H322" s="25"/>
      <c r="I322" s="25"/>
      <c r="J322" s="25"/>
      <c r="K322" s="25"/>
      <c r="L322" s="25"/>
      <c r="M322" s="25"/>
    </row>
    <row r="323" spans="2:13" s="19" customFormat="1" ht="22.95" customHeight="1">
      <c r="B323" s="298" t="s">
        <v>1099</v>
      </c>
      <c r="C323" s="298"/>
      <c r="D323" s="49"/>
      <c r="E323" s="49"/>
      <c r="F323" s="25"/>
      <c r="G323" s="25"/>
      <c r="H323" s="25"/>
      <c r="I323" s="25"/>
      <c r="J323" s="25"/>
      <c r="K323" s="25"/>
      <c r="L323" s="25"/>
      <c r="M323" s="25"/>
    </row>
    <row r="324" spans="2:13" s="19" customFormat="1" ht="22.95" customHeight="1">
      <c r="B324" s="298"/>
      <c r="C324" s="298" t="s">
        <v>848</v>
      </c>
      <c r="D324" s="49"/>
      <c r="E324" s="49"/>
      <c r="F324" s="25"/>
      <c r="G324" s="25"/>
      <c r="H324" s="25"/>
      <c r="I324" s="25"/>
      <c r="J324" s="25"/>
      <c r="K324" s="25"/>
      <c r="L324" s="25"/>
      <c r="M324" s="25"/>
    </row>
    <row r="325" spans="2:13" s="19" customFormat="1" ht="22.95" customHeight="1">
      <c r="B325" s="298"/>
      <c r="C325" s="298" t="s">
        <v>849</v>
      </c>
      <c r="D325" s="49"/>
      <c r="E325" s="49"/>
      <c r="F325" s="25"/>
      <c r="G325" s="25"/>
      <c r="H325" s="25"/>
      <c r="I325" s="25"/>
      <c r="J325" s="25"/>
      <c r="K325" s="25"/>
      <c r="L325" s="25"/>
      <c r="M325" s="25"/>
    </row>
    <row r="326" spans="2:13" s="19" customFormat="1" ht="22.95" customHeight="1">
      <c r="B326" s="298" t="s">
        <v>850</v>
      </c>
      <c r="C326" s="298"/>
      <c r="D326" s="49"/>
      <c r="E326" s="49"/>
      <c r="F326" s="25"/>
      <c r="G326" s="25"/>
      <c r="H326" s="25"/>
      <c r="I326" s="25"/>
      <c r="J326" s="25"/>
      <c r="K326" s="25"/>
      <c r="L326" s="25"/>
      <c r="M326" s="25"/>
    </row>
    <row r="327" spans="2:13" s="19" customFormat="1" ht="22.95" customHeight="1">
      <c r="B327" s="298" t="s">
        <v>851</v>
      </c>
      <c r="C327" s="298"/>
      <c r="D327" s="49"/>
      <c r="E327" s="49"/>
      <c r="F327" s="25"/>
      <c r="G327" s="25"/>
      <c r="H327" s="25"/>
      <c r="I327" s="25"/>
      <c r="J327" s="25"/>
      <c r="K327" s="25"/>
      <c r="L327" s="25"/>
      <c r="M327" s="25"/>
    </row>
    <row r="328" spans="2:13" s="19" customFormat="1" ht="22.95" customHeight="1">
      <c r="B328" s="298" t="s">
        <v>876</v>
      </c>
      <c r="C328" s="298"/>
      <c r="D328" s="49"/>
      <c r="E328" s="49"/>
      <c r="F328" s="25"/>
      <c r="G328" s="25"/>
      <c r="H328" s="25"/>
      <c r="I328" s="25"/>
      <c r="J328" s="25"/>
      <c r="K328" s="25"/>
      <c r="L328" s="25"/>
      <c r="M328" s="25"/>
    </row>
    <row r="329" spans="2:13" s="19" customFormat="1" ht="22.95" customHeight="1">
      <c r="B329" s="298"/>
      <c r="C329" s="298" t="s">
        <v>852</v>
      </c>
      <c r="D329" s="49"/>
      <c r="E329" s="49"/>
      <c r="F329" s="25"/>
      <c r="G329" s="25"/>
      <c r="H329" s="25"/>
      <c r="I329" s="25"/>
      <c r="J329" s="25"/>
      <c r="K329" s="25"/>
      <c r="L329" s="25"/>
      <c r="M329" s="25"/>
    </row>
    <row r="330" spans="2:13" s="19" customFormat="1" ht="22.95" customHeight="1">
      <c r="B330" s="298"/>
      <c r="C330" s="298" t="s">
        <v>853</v>
      </c>
      <c r="D330" s="49"/>
      <c r="E330" s="49"/>
      <c r="F330" s="25"/>
      <c r="G330" s="25"/>
      <c r="H330" s="25"/>
      <c r="I330" s="25"/>
      <c r="J330" s="25"/>
      <c r="K330" s="25"/>
      <c r="L330" s="25"/>
      <c r="M330" s="25"/>
    </row>
    <row r="331" spans="2:13" s="19" customFormat="1" ht="22.95" customHeight="1">
      <c r="B331" s="298" t="s">
        <v>854</v>
      </c>
      <c r="C331" s="298"/>
      <c r="D331" s="49"/>
      <c r="E331" s="49"/>
      <c r="F331" s="25"/>
      <c r="G331" s="25"/>
      <c r="H331" s="25"/>
      <c r="I331" s="25"/>
      <c r="J331" s="25"/>
      <c r="K331" s="25"/>
      <c r="L331" s="25"/>
      <c r="M331" s="25"/>
    </row>
    <row r="332" spans="2:13" s="19" customFormat="1" ht="22.95" customHeight="1">
      <c r="B332" s="298" t="s">
        <v>855</v>
      </c>
      <c r="C332" s="298"/>
      <c r="D332" s="49"/>
      <c r="E332" s="49"/>
      <c r="F332" s="25"/>
      <c r="G332" s="25"/>
      <c r="H332" s="25"/>
      <c r="I332" s="25"/>
      <c r="J332" s="25"/>
      <c r="K332" s="25"/>
      <c r="L332" s="25"/>
      <c r="M332" s="25"/>
    </row>
    <row r="333" spans="2:13" s="19" customFormat="1" ht="22.95" customHeight="1">
      <c r="B333" s="298" t="s">
        <v>856</v>
      </c>
      <c r="C333" s="298"/>
      <c r="D333" s="49"/>
      <c r="E333" s="49"/>
      <c r="F333" s="25"/>
      <c r="G333" s="25"/>
      <c r="H333" s="25"/>
      <c r="I333" s="25"/>
      <c r="J333" s="25"/>
      <c r="K333" s="25"/>
      <c r="L333" s="25"/>
      <c r="M333" s="25"/>
    </row>
    <row r="334" spans="2:13" s="19" customFormat="1" ht="22.95" customHeight="1">
      <c r="B334" s="298"/>
      <c r="C334" s="298" t="s">
        <v>857</v>
      </c>
      <c r="D334" s="49"/>
      <c r="E334" s="49"/>
      <c r="F334" s="25"/>
      <c r="G334" s="25"/>
      <c r="H334" s="25"/>
      <c r="I334" s="25"/>
      <c r="J334" s="25"/>
      <c r="K334" s="25"/>
      <c r="L334" s="25"/>
      <c r="M334" s="25"/>
    </row>
    <row r="335" spans="2:13" s="19" customFormat="1" ht="22.95" customHeight="1">
      <c r="B335" s="298"/>
      <c r="C335" s="298" t="s">
        <v>858</v>
      </c>
      <c r="D335" s="49"/>
      <c r="E335" s="49"/>
      <c r="F335" s="25"/>
      <c r="G335" s="25"/>
      <c r="H335" s="25"/>
      <c r="I335" s="25"/>
      <c r="J335" s="25"/>
      <c r="K335" s="25"/>
      <c r="L335" s="25"/>
      <c r="M335" s="25"/>
    </row>
    <row r="336" spans="2:13" s="19" customFormat="1" ht="22.95" customHeight="1">
      <c r="B336" s="298" t="s">
        <v>859</v>
      </c>
      <c r="C336" s="298"/>
      <c r="D336" s="49"/>
      <c r="E336" s="49"/>
      <c r="F336" s="25"/>
      <c r="G336" s="25"/>
      <c r="H336" s="25"/>
      <c r="I336" s="25"/>
      <c r="J336" s="25"/>
      <c r="K336" s="25"/>
      <c r="L336" s="25"/>
      <c r="M336" s="25"/>
    </row>
    <row r="337" spans="2:13" s="19" customFormat="1" ht="22.95" customHeight="1">
      <c r="B337" s="298" t="s">
        <v>860</v>
      </c>
      <c r="C337" s="298"/>
      <c r="D337" s="49"/>
      <c r="E337" s="49"/>
      <c r="F337" s="25"/>
      <c r="G337" s="25"/>
      <c r="H337" s="25"/>
      <c r="I337" s="25"/>
      <c r="J337" s="25"/>
      <c r="K337" s="25"/>
      <c r="L337" s="25"/>
      <c r="M337" s="25"/>
    </row>
    <row r="338" spans="2:13" s="19" customFormat="1" ht="22.95" customHeight="1">
      <c r="B338" s="298" t="s">
        <v>1101</v>
      </c>
      <c r="C338" s="298"/>
      <c r="D338" s="49"/>
      <c r="E338" s="49"/>
      <c r="F338" s="25"/>
      <c r="G338" s="25"/>
      <c r="H338" s="25"/>
      <c r="I338" s="25"/>
      <c r="J338" s="25"/>
      <c r="K338" s="25"/>
      <c r="L338" s="25"/>
      <c r="M338" s="25"/>
    </row>
    <row r="339" spans="2:13" s="19" customFormat="1" ht="22.95" customHeight="1">
      <c r="B339" s="298" t="s">
        <v>1100</v>
      </c>
      <c r="C339" s="298"/>
      <c r="D339" s="49"/>
      <c r="E339" s="49"/>
      <c r="F339" s="25"/>
      <c r="G339" s="25"/>
      <c r="H339" s="25"/>
      <c r="I339" s="25"/>
      <c r="J339" s="25"/>
      <c r="K339" s="25"/>
      <c r="L339" s="25"/>
      <c r="M339" s="25"/>
    </row>
    <row r="340" spans="2:13" s="19" customFormat="1" ht="22.95" customHeight="1">
      <c r="B340" s="298"/>
      <c r="C340" s="298" t="s">
        <v>861</v>
      </c>
      <c r="D340" s="49"/>
      <c r="E340" s="49"/>
      <c r="F340" s="25"/>
      <c r="G340" s="25"/>
      <c r="H340" s="25"/>
      <c r="I340" s="25"/>
      <c r="J340" s="25"/>
      <c r="K340" s="25"/>
      <c r="L340" s="25"/>
      <c r="M340" s="25"/>
    </row>
    <row r="341" spans="2:13" s="19" customFormat="1" ht="22.95" customHeight="1">
      <c r="B341" s="298"/>
      <c r="C341" s="298" t="s">
        <v>862</v>
      </c>
      <c r="D341" s="49"/>
      <c r="E341" s="49"/>
      <c r="F341" s="25"/>
      <c r="G341" s="25"/>
      <c r="H341" s="25"/>
      <c r="I341" s="25"/>
      <c r="J341" s="25"/>
      <c r="K341" s="25"/>
      <c r="L341" s="25"/>
      <c r="M341" s="25"/>
    </row>
    <row r="342" spans="2:13" s="19" customFormat="1" ht="22.95" customHeight="1">
      <c r="B342" s="298" t="s">
        <v>863</v>
      </c>
      <c r="C342" s="298"/>
      <c r="D342" s="49"/>
      <c r="E342" s="49"/>
      <c r="F342" s="25"/>
      <c r="G342" s="25"/>
      <c r="H342" s="25"/>
      <c r="I342" s="25"/>
      <c r="J342" s="25"/>
      <c r="K342" s="25"/>
      <c r="L342" s="25"/>
      <c r="M342" s="25"/>
    </row>
    <row r="343" spans="2:13" s="19" customFormat="1" ht="22.95" customHeight="1">
      <c r="B343" s="298"/>
      <c r="C343" s="298" t="s">
        <v>1102</v>
      </c>
      <c r="D343" s="49"/>
      <c r="E343" s="49"/>
      <c r="F343" s="25"/>
      <c r="G343" s="25"/>
      <c r="H343" s="25"/>
      <c r="I343" s="25"/>
      <c r="J343" s="25"/>
      <c r="K343" s="25"/>
      <c r="L343" s="25"/>
      <c r="M343" s="25"/>
    </row>
    <row r="344" spans="2:13" s="19" customFormat="1" ht="22.95" customHeight="1">
      <c r="B344" s="298" t="s">
        <v>1104</v>
      </c>
      <c r="C344" s="298"/>
      <c r="D344" s="49"/>
      <c r="E344" s="49"/>
      <c r="F344" s="25"/>
      <c r="G344" s="25"/>
      <c r="H344" s="25"/>
      <c r="I344" s="25"/>
      <c r="J344" s="25"/>
      <c r="K344" s="25"/>
      <c r="L344" s="25"/>
      <c r="M344" s="25"/>
    </row>
    <row r="345" spans="2:13" s="19" customFormat="1" ht="22.95" customHeight="1">
      <c r="B345" s="298" t="s">
        <v>1103</v>
      </c>
      <c r="C345" s="298"/>
      <c r="D345" s="49"/>
      <c r="E345" s="49"/>
      <c r="F345" s="25"/>
      <c r="G345" s="25"/>
      <c r="H345" s="25"/>
      <c r="I345" s="25"/>
      <c r="J345" s="25"/>
      <c r="K345" s="25"/>
      <c r="L345" s="25"/>
      <c r="M345" s="25"/>
    </row>
    <row r="346" spans="2:13" s="19" customFormat="1" ht="22.95" customHeight="1">
      <c r="B346" s="298"/>
      <c r="C346" s="298" t="s">
        <v>864</v>
      </c>
      <c r="D346" s="49"/>
      <c r="E346" s="49"/>
      <c r="F346" s="25"/>
      <c r="G346" s="25"/>
      <c r="H346" s="25"/>
      <c r="I346" s="25"/>
      <c r="J346" s="25"/>
      <c r="K346" s="25"/>
      <c r="L346" s="25"/>
      <c r="M346" s="25"/>
    </row>
    <row r="347" spans="2:13" s="19" customFormat="1" ht="22.95" customHeight="1">
      <c r="B347" s="298"/>
      <c r="C347" s="298" t="s">
        <v>865</v>
      </c>
      <c r="D347" s="49"/>
      <c r="E347" s="49"/>
      <c r="F347" s="25"/>
      <c r="G347" s="25"/>
      <c r="H347" s="25"/>
      <c r="I347" s="25"/>
      <c r="J347" s="25"/>
      <c r="K347" s="25"/>
      <c r="L347" s="25"/>
      <c r="M347" s="25"/>
    </row>
    <row r="348" spans="2:13" s="19" customFormat="1" ht="22.95" customHeight="1">
      <c r="B348" s="298" t="s">
        <v>866</v>
      </c>
      <c r="C348" s="298"/>
      <c r="D348" s="49"/>
      <c r="E348" s="49"/>
      <c r="F348" s="25"/>
      <c r="G348" s="25"/>
      <c r="H348" s="25"/>
      <c r="I348" s="25"/>
      <c r="J348" s="25"/>
      <c r="K348" s="25"/>
      <c r="L348" s="25"/>
      <c r="M348" s="25"/>
    </row>
    <row r="349" spans="2:13" s="19" customFormat="1" ht="22.95" customHeight="1">
      <c r="B349" s="298" t="s">
        <v>867</v>
      </c>
      <c r="C349" s="298"/>
      <c r="D349" s="49"/>
      <c r="E349" s="49"/>
      <c r="F349" s="25"/>
      <c r="G349" s="25"/>
      <c r="H349" s="25"/>
      <c r="I349" s="25"/>
      <c r="J349" s="25"/>
      <c r="K349" s="25"/>
      <c r="L349" s="25"/>
      <c r="M349" s="25"/>
    </row>
    <row r="350" spans="2:13" s="19" customFormat="1" ht="22.95" customHeight="1">
      <c r="B350" s="298" t="s">
        <v>868</v>
      </c>
      <c r="C350" s="298"/>
      <c r="D350" s="49"/>
      <c r="E350" s="49"/>
      <c r="F350" s="25"/>
      <c r="G350" s="25"/>
      <c r="H350" s="25"/>
      <c r="I350" s="25"/>
      <c r="J350" s="25"/>
      <c r="K350" s="25"/>
      <c r="L350" s="25"/>
      <c r="M350" s="25"/>
    </row>
    <row r="351" spans="2:13" s="19" customFormat="1" ht="22.95" customHeight="1">
      <c r="B351" s="298"/>
      <c r="C351" s="298" t="s">
        <v>869</v>
      </c>
      <c r="D351" s="49"/>
      <c r="E351" s="49"/>
      <c r="F351" s="25"/>
      <c r="G351" s="25"/>
      <c r="H351" s="25"/>
      <c r="I351" s="25"/>
      <c r="J351" s="25"/>
      <c r="K351" s="25"/>
      <c r="L351" s="25"/>
      <c r="M351" s="25"/>
    </row>
    <row r="352" spans="2:13" s="19" customFormat="1" ht="22.95" customHeight="1">
      <c r="B352" s="298"/>
      <c r="C352" s="298" t="s">
        <v>870</v>
      </c>
      <c r="D352" s="49"/>
      <c r="E352" s="49"/>
      <c r="F352" s="25"/>
      <c r="G352" s="25"/>
      <c r="H352" s="25"/>
      <c r="I352" s="25"/>
      <c r="J352" s="25"/>
      <c r="K352" s="25"/>
      <c r="L352" s="25"/>
      <c r="M352" s="25"/>
    </row>
    <row r="353" spans="2:13" s="19" customFormat="1" ht="22.95" customHeight="1">
      <c r="B353" s="298" t="s">
        <v>1106</v>
      </c>
      <c r="C353" s="298"/>
      <c r="D353" s="49"/>
      <c r="E353" s="49"/>
      <c r="F353" s="25"/>
      <c r="G353" s="25"/>
      <c r="H353" s="25"/>
      <c r="I353" s="25"/>
      <c r="J353" s="25"/>
      <c r="K353" s="25"/>
      <c r="L353" s="25"/>
      <c r="M353" s="25"/>
    </row>
    <row r="354" spans="2:13" s="19" customFormat="1" ht="22.95" customHeight="1">
      <c r="B354" s="298" t="s">
        <v>1105</v>
      </c>
      <c r="C354" s="298"/>
      <c r="D354" s="49"/>
      <c r="E354" s="49"/>
      <c r="F354" s="25"/>
      <c r="G354" s="25"/>
      <c r="H354" s="25"/>
      <c r="I354" s="25"/>
      <c r="J354" s="25"/>
      <c r="K354" s="25"/>
      <c r="L354" s="25"/>
      <c r="M354" s="25"/>
    </row>
    <row r="355" spans="2:13" ht="22.95" customHeight="1"/>
  </sheetData>
  <sheetProtection selectLockedCells="1" selectUnlockedCells="1"/>
  <printOptions horizontalCentered="1"/>
  <pageMargins left="0.59055118110236227" right="0.39370078740157483" top="0.59055118110236227" bottom="0.39370078740157483" header="0.27559055118110237" footer="0.31496062992125984"/>
  <pageSetup paperSize="9" scale="93" firstPageNumber="0" fitToHeight="0" orientation="portrait" r:id="rId1"/>
  <headerFooter alignWithMargins="0"/>
  <rowBreaks count="2" manualBreakCount="2">
    <brk id="35" max="13" man="1"/>
    <brk id="281"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view="pageBreakPreview" zoomScaleNormal="90" zoomScaleSheetLayoutView="100" workbookViewId="0"/>
  </sheetViews>
  <sheetFormatPr defaultColWidth="8.44140625" defaultRowHeight="24" customHeight="1"/>
  <cols>
    <col min="1" max="1" width="2.88671875" style="18" customWidth="1"/>
    <col min="2" max="4" width="3.44140625" style="18" customWidth="1"/>
    <col min="5" max="5" width="11.88671875" style="18" customWidth="1"/>
    <col min="6" max="6" width="10.88671875" style="18" customWidth="1"/>
    <col min="7" max="7" width="16.44140625" style="18" customWidth="1"/>
    <col min="8" max="8" width="1" style="18" customWidth="1"/>
    <col min="9" max="9" width="16.44140625" style="18" customWidth="1"/>
    <col min="10" max="10" width="1" style="18" customWidth="1"/>
    <col min="11" max="11" width="16.44140625" style="18" customWidth="1"/>
    <col min="12" max="12" width="1" style="18" customWidth="1"/>
    <col min="13" max="13" width="16.44140625" style="18" customWidth="1"/>
    <col min="14" max="14" width="0.88671875" style="18" customWidth="1"/>
    <col min="15" max="16384" width="8.44140625" style="18"/>
  </cols>
  <sheetData>
    <row r="1" spans="1:13" ht="24" customHeight="1">
      <c r="A1" s="309" t="s">
        <v>1107</v>
      </c>
      <c r="B1" s="309"/>
      <c r="C1" s="309"/>
      <c r="D1" s="309"/>
      <c r="E1" s="309"/>
      <c r="F1" s="309"/>
      <c r="G1" s="309"/>
      <c r="H1" s="309"/>
      <c r="I1" s="309"/>
      <c r="J1" s="309"/>
      <c r="K1" s="309"/>
      <c r="L1" s="309"/>
      <c r="M1" s="310"/>
    </row>
    <row r="2" spans="1:13" ht="21.6"/>
    <row r="3" spans="1:13" ht="24" customHeight="1">
      <c r="A3" s="2" t="s">
        <v>720</v>
      </c>
      <c r="B3" s="2"/>
      <c r="C3" s="2"/>
      <c r="D3" s="2"/>
    </row>
    <row r="4" spans="1:13" s="19" customFormat="1" ht="24" customHeight="1">
      <c r="B4" s="298" t="s">
        <v>877</v>
      </c>
      <c r="C4" s="298"/>
      <c r="D4" s="49"/>
      <c r="E4" s="49"/>
      <c r="F4" s="25"/>
      <c r="G4" s="25"/>
      <c r="H4" s="25"/>
      <c r="I4" s="25"/>
      <c r="J4" s="25"/>
      <c r="K4" s="25"/>
      <c r="L4" s="25"/>
      <c r="M4" s="25"/>
    </row>
    <row r="5" spans="1:13" s="19" customFormat="1" ht="24" customHeight="1">
      <c r="B5" s="298"/>
      <c r="C5" s="298" t="s">
        <v>871</v>
      </c>
      <c r="D5" s="49"/>
      <c r="E5" s="49"/>
      <c r="F5" s="25"/>
      <c r="G5" s="25"/>
      <c r="H5" s="25"/>
      <c r="I5" s="25"/>
      <c r="J5" s="25"/>
      <c r="K5" s="25"/>
      <c r="L5" s="25"/>
      <c r="M5" s="25"/>
    </row>
    <row r="6" spans="1:13" s="19" customFormat="1" ht="24" customHeight="1">
      <c r="B6" s="298"/>
      <c r="C6" s="298" t="s">
        <v>1328</v>
      </c>
      <c r="D6" s="49"/>
      <c r="E6" s="49"/>
      <c r="F6" s="25"/>
      <c r="G6" s="25"/>
      <c r="H6" s="25"/>
      <c r="I6" s="25"/>
      <c r="J6" s="25"/>
      <c r="K6" s="25"/>
      <c r="L6" s="25"/>
      <c r="M6" s="25"/>
    </row>
    <row r="7" spans="1:13" s="19" customFormat="1" ht="24" customHeight="1">
      <c r="B7" s="298" t="s">
        <v>1329</v>
      </c>
      <c r="C7" s="298"/>
      <c r="D7" s="49"/>
      <c r="E7" s="49"/>
      <c r="F7" s="25"/>
      <c r="G7" s="25"/>
      <c r="H7" s="25"/>
      <c r="I7" s="25"/>
      <c r="J7" s="25"/>
      <c r="K7" s="25"/>
      <c r="L7" s="25"/>
      <c r="M7" s="25"/>
    </row>
    <row r="8" spans="1:13" s="19" customFormat="1" ht="24" customHeight="1">
      <c r="B8" s="298" t="s">
        <v>1330</v>
      </c>
      <c r="C8" s="298"/>
      <c r="D8" s="49"/>
      <c r="E8" s="49"/>
      <c r="F8" s="25"/>
      <c r="G8" s="25"/>
      <c r="H8" s="25"/>
      <c r="I8" s="25"/>
      <c r="J8" s="25"/>
      <c r="K8" s="25"/>
      <c r="L8" s="25"/>
      <c r="M8" s="25"/>
    </row>
    <row r="9" spans="1:13" s="19" customFormat="1" ht="24" customHeight="1">
      <c r="B9" s="298" t="s">
        <v>1332</v>
      </c>
      <c r="C9" s="298"/>
      <c r="D9" s="49"/>
      <c r="E9" s="49"/>
      <c r="F9" s="25"/>
      <c r="G9" s="25"/>
      <c r="H9" s="25"/>
      <c r="I9" s="25"/>
      <c r="J9" s="25"/>
      <c r="K9" s="25"/>
      <c r="L9" s="25"/>
      <c r="M9" s="25"/>
    </row>
    <row r="10" spans="1:13" s="19" customFormat="1" ht="24" customHeight="1">
      <c r="B10" s="298" t="s">
        <v>1331</v>
      </c>
      <c r="C10" s="298"/>
      <c r="D10" s="49"/>
      <c r="E10" s="49"/>
      <c r="F10" s="25"/>
      <c r="G10" s="25"/>
      <c r="H10" s="25"/>
      <c r="I10" s="25"/>
      <c r="J10" s="25"/>
      <c r="K10" s="25"/>
      <c r="L10" s="25"/>
      <c r="M10" s="25"/>
    </row>
    <row r="11" spans="1:13" s="19" customFormat="1" ht="24" customHeight="1">
      <c r="B11" s="298"/>
      <c r="C11" s="298" t="s">
        <v>872</v>
      </c>
      <c r="D11" s="49"/>
      <c r="E11" s="49"/>
      <c r="F11" s="25"/>
      <c r="G11" s="25"/>
      <c r="H11" s="25"/>
      <c r="I11" s="25"/>
      <c r="J11" s="25"/>
      <c r="K11" s="25"/>
      <c r="L11" s="25"/>
      <c r="M11" s="25"/>
    </row>
    <row r="12" spans="1:13" s="19" customFormat="1" ht="24" customHeight="1">
      <c r="B12" s="298"/>
      <c r="C12" s="298" t="s">
        <v>873</v>
      </c>
      <c r="D12" s="49"/>
      <c r="E12" s="49"/>
      <c r="F12" s="25"/>
      <c r="G12" s="25"/>
      <c r="H12" s="25"/>
      <c r="I12" s="25"/>
      <c r="J12" s="25"/>
      <c r="K12" s="25"/>
      <c r="L12" s="25"/>
      <c r="M12" s="25"/>
    </row>
    <row r="13" spans="1:13" s="19" customFormat="1" ht="24" customHeight="1">
      <c r="B13" s="298"/>
      <c r="C13" s="298" t="s">
        <v>1333</v>
      </c>
      <c r="D13" s="49"/>
      <c r="E13" s="49"/>
      <c r="F13" s="25"/>
      <c r="G13" s="25"/>
      <c r="H13" s="25"/>
      <c r="I13" s="25"/>
      <c r="J13" s="25"/>
      <c r="K13" s="25"/>
      <c r="L13" s="25"/>
      <c r="M13" s="25"/>
    </row>
    <row r="14" spans="1:13" s="19" customFormat="1" ht="24" customHeight="1">
      <c r="B14" s="298" t="s">
        <v>1335</v>
      </c>
      <c r="C14" s="298"/>
      <c r="D14" s="49"/>
      <c r="E14" s="49"/>
      <c r="F14" s="25"/>
      <c r="G14" s="25"/>
      <c r="H14" s="25"/>
      <c r="I14" s="25"/>
      <c r="J14" s="25"/>
      <c r="K14" s="25"/>
      <c r="L14" s="25"/>
      <c r="M14" s="25"/>
    </row>
    <row r="15" spans="1:13" s="19" customFormat="1" ht="24" customHeight="1">
      <c r="B15" s="298" t="s">
        <v>1334</v>
      </c>
      <c r="C15" s="298"/>
      <c r="D15" s="49"/>
      <c r="E15" s="49"/>
      <c r="F15" s="25"/>
      <c r="G15" s="25"/>
      <c r="H15" s="25"/>
      <c r="I15" s="25"/>
      <c r="J15" s="25"/>
      <c r="K15" s="25"/>
      <c r="L15" s="25"/>
      <c r="M15" s="25"/>
    </row>
    <row r="16" spans="1:13" s="19" customFormat="1" ht="24" customHeight="1">
      <c r="B16" s="298"/>
      <c r="C16" s="298" t="s">
        <v>878</v>
      </c>
      <c r="D16" s="49"/>
      <c r="E16" s="49"/>
      <c r="F16" s="25"/>
      <c r="G16" s="25"/>
      <c r="H16" s="25"/>
      <c r="I16" s="25"/>
      <c r="J16" s="25"/>
      <c r="K16" s="25"/>
      <c r="L16" s="25"/>
      <c r="M16" s="25"/>
    </row>
    <row r="17" spans="1:13" s="19" customFormat="1" ht="24" customHeight="1">
      <c r="B17" s="298"/>
      <c r="C17" s="298" t="s">
        <v>1108</v>
      </c>
      <c r="D17" s="49"/>
      <c r="E17" s="49"/>
      <c r="F17" s="25"/>
      <c r="G17" s="25"/>
      <c r="H17" s="25"/>
      <c r="I17" s="25"/>
      <c r="J17" s="25"/>
      <c r="K17" s="25"/>
      <c r="L17" s="25"/>
      <c r="M17" s="25"/>
    </row>
    <row r="18" spans="1:13" s="19" customFormat="1" ht="24" customHeight="1">
      <c r="B18" s="298" t="s">
        <v>1109</v>
      </c>
      <c r="C18" s="298"/>
      <c r="D18" s="49"/>
      <c r="E18" s="49"/>
      <c r="F18" s="25"/>
      <c r="G18" s="25"/>
      <c r="H18" s="25"/>
      <c r="I18" s="25"/>
      <c r="J18" s="25"/>
      <c r="K18" s="25"/>
      <c r="L18" s="25"/>
      <c r="M18" s="25"/>
    </row>
    <row r="19" spans="1:13" s="19" customFormat="1" ht="24" customHeight="1">
      <c r="B19" s="298" t="s">
        <v>1111</v>
      </c>
      <c r="C19" s="298"/>
      <c r="D19" s="49"/>
      <c r="E19" s="49"/>
      <c r="F19" s="25"/>
      <c r="G19" s="25"/>
      <c r="H19" s="25"/>
      <c r="I19" s="25"/>
      <c r="J19" s="25"/>
      <c r="K19" s="25"/>
      <c r="L19" s="25"/>
      <c r="M19" s="25"/>
    </row>
    <row r="20" spans="1:13" s="19" customFormat="1" ht="24" customHeight="1">
      <c r="B20" s="298" t="s">
        <v>1110</v>
      </c>
      <c r="C20" s="298"/>
      <c r="D20" s="49"/>
      <c r="E20" s="49"/>
      <c r="F20" s="25"/>
      <c r="G20" s="25"/>
      <c r="H20" s="25"/>
      <c r="I20" s="25"/>
      <c r="J20" s="25"/>
      <c r="K20" s="25"/>
      <c r="L20" s="25"/>
      <c r="M20" s="25"/>
    </row>
    <row r="21" spans="1:13" s="19" customFormat="1" ht="24" customHeight="1">
      <c r="B21" s="298"/>
      <c r="C21" s="298" t="s">
        <v>879</v>
      </c>
      <c r="D21" s="49"/>
      <c r="E21" s="49"/>
      <c r="F21" s="25"/>
      <c r="G21" s="25"/>
      <c r="H21" s="25"/>
      <c r="I21" s="25"/>
      <c r="J21" s="25"/>
      <c r="K21" s="25"/>
      <c r="L21" s="25"/>
      <c r="M21" s="25"/>
    </row>
    <row r="22" spans="1:13" s="19" customFormat="1" ht="24" customHeight="1">
      <c r="B22" s="298"/>
      <c r="C22" s="298" t="s">
        <v>1112</v>
      </c>
      <c r="D22" s="49"/>
      <c r="E22" s="49"/>
      <c r="F22" s="25"/>
      <c r="G22" s="25"/>
      <c r="H22" s="25"/>
      <c r="I22" s="25"/>
      <c r="J22" s="25"/>
      <c r="K22" s="25"/>
      <c r="L22" s="25"/>
      <c r="M22" s="25"/>
    </row>
    <row r="23" spans="1:13" s="19" customFormat="1" ht="24" customHeight="1">
      <c r="B23" s="298" t="s">
        <v>1113</v>
      </c>
      <c r="C23" s="298"/>
      <c r="D23" s="49"/>
      <c r="E23" s="49"/>
      <c r="F23" s="25"/>
      <c r="G23" s="25"/>
      <c r="H23" s="25"/>
      <c r="I23" s="25"/>
      <c r="J23" s="25"/>
      <c r="K23" s="25"/>
      <c r="L23" s="25"/>
      <c r="M23" s="25"/>
    </row>
    <row r="24" spans="1:13" ht="21.6"/>
    <row r="25" spans="1:13" ht="24" customHeight="1">
      <c r="A25" s="2" t="s">
        <v>395</v>
      </c>
      <c r="B25" s="2"/>
      <c r="C25" s="2"/>
      <c r="D25" s="2"/>
      <c r="E25" s="2"/>
    </row>
    <row r="26" spans="1:13" ht="24" customHeight="1">
      <c r="B26" s="1"/>
      <c r="C26" s="1" t="s">
        <v>880</v>
      </c>
      <c r="D26" s="1"/>
      <c r="E26" s="1"/>
    </row>
    <row r="27" spans="1:13" ht="24" customHeight="1">
      <c r="M27" s="28" t="s">
        <v>23</v>
      </c>
    </row>
    <row r="28" spans="1:13" ht="24" customHeight="1">
      <c r="A28" s="1"/>
      <c r="B28" s="1"/>
      <c r="C28" s="1"/>
      <c r="D28" s="1"/>
      <c r="E28" s="1"/>
      <c r="G28" s="732" t="s">
        <v>3</v>
      </c>
      <c r="H28" s="732"/>
      <c r="I28" s="732"/>
      <c r="J28" s="703"/>
      <c r="K28" s="732" t="s">
        <v>4</v>
      </c>
      <c r="L28" s="732"/>
      <c r="M28" s="732"/>
    </row>
    <row r="29" spans="1:13" ht="24" customHeight="1">
      <c r="A29" s="1"/>
      <c r="B29" s="1"/>
      <c r="C29" s="1"/>
      <c r="D29" s="1"/>
      <c r="E29" s="1"/>
      <c r="G29" s="41" t="s">
        <v>627</v>
      </c>
      <c r="H29" s="41"/>
      <c r="I29" s="41" t="s">
        <v>423</v>
      </c>
      <c r="J29" s="41"/>
      <c r="K29" s="41" t="s">
        <v>627</v>
      </c>
      <c r="L29" s="41"/>
      <c r="M29" s="41" t="s">
        <v>423</v>
      </c>
    </row>
    <row r="30" spans="1:13" ht="24" customHeight="1">
      <c r="B30" s="1" t="s">
        <v>230</v>
      </c>
      <c r="C30" s="1"/>
      <c r="D30" s="1"/>
      <c r="E30" s="1"/>
      <c r="G30" s="18">
        <v>700852.01</v>
      </c>
      <c r="H30" s="47"/>
      <c r="I30" s="18">
        <v>876771.7</v>
      </c>
      <c r="J30" s="47"/>
      <c r="K30" s="18">
        <v>197168.95</v>
      </c>
      <c r="L30" s="48"/>
      <c r="M30" s="18">
        <v>395160.38</v>
      </c>
    </row>
    <row r="31" spans="1:13" ht="24" customHeight="1">
      <c r="B31" s="1" t="s">
        <v>231</v>
      </c>
      <c r="C31" s="1"/>
      <c r="D31" s="1"/>
      <c r="E31" s="1"/>
      <c r="G31" s="18">
        <v>318466706.55000007</v>
      </c>
      <c r="H31" s="47"/>
      <c r="I31" s="18">
        <v>193592808.67000002</v>
      </c>
      <c r="J31" s="47"/>
      <c r="K31" s="18">
        <v>316566116.08000004</v>
      </c>
      <c r="L31" s="48"/>
      <c r="M31" s="18">
        <v>191552025.78</v>
      </c>
    </row>
    <row r="32" spans="1:13" s="26" customFormat="1" ht="24" customHeight="1">
      <c r="B32" s="1" t="s">
        <v>232</v>
      </c>
      <c r="C32" s="1"/>
      <c r="D32" s="1"/>
      <c r="E32" s="1"/>
      <c r="F32" s="18"/>
      <c r="G32" s="26">
        <v>1485783931.0400002</v>
      </c>
      <c r="H32" s="48"/>
      <c r="I32" s="26">
        <v>1873912600.5099998</v>
      </c>
      <c r="J32" s="48"/>
      <c r="K32" s="26">
        <v>1252731114.1200001</v>
      </c>
      <c r="L32" s="48"/>
      <c r="M32" s="26">
        <v>1645627114.7099998</v>
      </c>
    </row>
    <row r="33" spans="1:13" s="26" customFormat="1" ht="24" customHeight="1">
      <c r="B33" s="1" t="s">
        <v>233</v>
      </c>
      <c r="C33" s="1"/>
      <c r="D33" s="1"/>
      <c r="E33" s="1"/>
      <c r="F33" s="18"/>
      <c r="G33" s="26">
        <v>34248.490000000005</v>
      </c>
      <c r="H33" s="48"/>
      <c r="I33" s="26">
        <v>52957.22</v>
      </c>
      <c r="J33" s="48"/>
      <c r="K33" s="26">
        <v>0</v>
      </c>
      <c r="L33" s="48"/>
      <c r="M33" s="26">
        <v>0</v>
      </c>
    </row>
    <row r="34" spans="1:13" s="26" customFormat="1" ht="24" customHeight="1">
      <c r="B34" s="1" t="s">
        <v>234</v>
      </c>
      <c r="C34" s="1"/>
      <c r="D34" s="1"/>
      <c r="E34" s="1"/>
      <c r="F34" s="18"/>
      <c r="H34" s="48"/>
      <c r="J34" s="48"/>
      <c r="L34" s="48"/>
    </row>
    <row r="35" spans="1:13" s="26" customFormat="1" ht="24" customHeight="1">
      <c r="A35" s="49"/>
      <c r="B35" s="49"/>
      <c r="C35" s="313" t="s">
        <v>24</v>
      </c>
      <c r="E35" s="49"/>
      <c r="F35" s="49"/>
      <c r="G35" s="26">
        <v>28895780.030000001</v>
      </c>
      <c r="H35" s="48"/>
      <c r="I35" s="26">
        <v>19553682.390000001</v>
      </c>
      <c r="J35" s="48"/>
      <c r="K35" s="26">
        <v>28895780.030000001</v>
      </c>
      <c r="L35" s="48"/>
      <c r="M35" s="26">
        <v>19553682.390000001</v>
      </c>
    </row>
    <row r="36" spans="1:13" s="26" customFormat="1" ht="24" customHeight="1">
      <c r="A36" s="49"/>
      <c r="B36" s="1" t="s">
        <v>235</v>
      </c>
      <c r="C36" s="313"/>
      <c r="E36" s="49"/>
      <c r="F36" s="49"/>
      <c r="H36" s="48"/>
      <c r="J36" s="48"/>
      <c r="L36" s="48"/>
    </row>
    <row r="37" spans="1:13" s="26" customFormat="1" ht="24" customHeight="1">
      <c r="C37" s="1" t="s">
        <v>236</v>
      </c>
      <c r="D37" s="313"/>
      <c r="E37" s="49"/>
      <c r="F37" s="49"/>
      <c r="G37" s="56">
        <v>0</v>
      </c>
      <c r="H37" s="48"/>
      <c r="I37" s="56">
        <v>-677082.26</v>
      </c>
      <c r="J37" s="48"/>
      <c r="K37" s="56">
        <v>0</v>
      </c>
      <c r="L37" s="48"/>
      <c r="M37" s="56">
        <v>-677082.26</v>
      </c>
    </row>
    <row r="38" spans="1:13" s="26" customFormat="1" ht="24" customHeight="1" thickBot="1">
      <c r="B38" s="1" t="s">
        <v>237</v>
      </c>
      <c r="D38" s="1"/>
      <c r="E38" s="49"/>
      <c r="F38" s="49"/>
      <c r="G38" s="50">
        <f>SUM(G30:G37)</f>
        <v>1833881518.1200004</v>
      </c>
      <c r="H38" s="51"/>
      <c r="I38" s="50">
        <f>SUM(I30:I37)</f>
        <v>2087311738.2299998</v>
      </c>
      <c r="J38" s="51"/>
      <c r="K38" s="50">
        <f>SUM(K30:K37)</f>
        <v>1598390179.1800001</v>
      </c>
      <c r="L38" s="51"/>
      <c r="M38" s="50">
        <f>SUM(M30:M37)</f>
        <v>1856450901</v>
      </c>
    </row>
    <row r="39" spans="1:13" ht="22.2" thickTop="1"/>
    <row r="40" spans="1:13" ht="24" customHeight="1">
      <c r="A40" s="313"/>
      <c r="B40" s="313"/>
      <c r="C40" s="313"/>
      <c r="D40" s="45"/>
      <c r="E40" s="45"/>
      <c r="F40" s="45"/>
      <c r="G40" s="54"/>
      <c r="H40" s="53"/>
      <c r="I40" s="54"/>
      <c r="J40" s="53"/>
      <c r="K40" s="54"/>
      <c r="L40" s="53"/>
      <c r="M40" s="54"/>
    </row>
  </sheetData>
  <sheetProtection selectLockedCells="1" selectUnlockedCells="1"/>
  <mergeCells count="2">
    <mergeCell ref="G28:I28"/>
    <mergeCell ref="K28:M28"/>
  </mergeCells>
  <printOptions horizontalCentered="1"/>
  <pageMargins left="0.59055118110236227" right="0.39370078740157483" top="0.59055118110236227" bottom="0.39370078740157483" header="0.27559055118110237" footer="0.31496062992125984"/>
  <pageSetup paperSize="9" scale="87" firstPageNumber="0"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view="pageBreakPreview" zoomScaleNormal="96" zoomScaleSheetLayoutView="100" workbookViewId="0"/>
  </sheetViews>
  <sheetFormatPr defaultColWidth="8.44140625" defaultRowHeight="24" customHeight="1"/>
  <cols>
    <col min="1" max="1" width="1.6640625" style="18" customWidth="1"/>
    <col min="2" max="4" width="2.6640625" style="18" customWidth="1"/>
    <col min="5" max="5" width="8.44140625" style="18"/>
    <col min="6" max="6" width="9.33203125" style="18" customWidth="1"/>
    <col min="7" max="7" width="5" style="18" customWidth="1"/>
    <col min="8" max="8" width="1" style="18" customWidth="1"/>
    <col min="9" max="9" width="16.33203125" style="18" customWidth="1"/>
    <col min="10" max="10" width="1" style="18" customWidth="1"/>
    <col min="11" max="11" width="16.33203125" style="18" customWidth="1"/>
    <col min="12" max="12" width="1" style="18" customWidth="1"/>
    <col min="13" max="13" width="16.33203125" style="18" customWidth="1"/>
    <col min="14" max="14" width="1" style="18" customWidth="1"/>
    <col min="15" max="15" width="16.33203125" style="18" customWidth="1"/>
    <col min="16" max="16" width="1.5546875" style="18" customWidth="1"/>
    <col min="17" max="16384" width="8.44140625" style="18"/>
  </cols>
  <sheetData>
    <row r="1" spans="1:15" s="26" customFormat="1" ht="23.1" customHeight="1">
      <c r="A1" s="601" t="s">
        <v>1114</v>
      </c>
      <c r="B1" s="601"/>
      <c r="C1" s="601"/>
      <c r="D1" s="601"/>
      <c r="E1" s="602"/>
      <c r="F1" s="602"/>
      <c r="G1" s="602"/>
      <c r="H1" s="602"/>
      <c r="I1" s="602"/>
      <c r="J1" s="602"/>
      <c r="K1" s="602"/>
      <c r="L1" s="602"/>
      <c r="M1" s="602"/>
      <c r="N1" s="602"/>
      <c r="O1" s="602"/>
    </row>
    <row r="2" spans="1:15" s="26" customFormat="1" ht="24.9" customHeight="1">
      <c r="A2" s="705"/>
      <c r="B2" s="705"/>
      <c r="C2" s="705"/>
      <c r="D2" s="705"/>
      <c r="E2" s="706"/>
      <c r="F2" s="706"/>
      <c r="G2" s="706"/>
      <c r="H2" s="706"/>
      <c r="I2" s="706"/>
      <c r="J2" s="706"/>
      <c r="K2" s="706"/>
      <c r="L2" s="706"/>
      <c r="M2" s="706"/>
      <c r="N2" s="706"/>
      <c r="O2" s="706"/>
    </row>
    <row r="3" spans="1:15" ht="24" customHeight="1">
      <c r="A3" s="2" t="s">
        <v>396</v>
      </c>
      <c r="B3" s="2"/>
      <c r="C3" s="2"/>
      <c r="D3" s="45"/>
      <c r="E3" s="45"/>
      <c r="F3" s="45"/>
      <c r="G3" s="45"/>
      <c r="H3" s="45"/>
      <c r="I3" s="45"/>
      <c r="J3" s="45"/>
      <c r="K3" s="45"/>
      <c r="L3" s="45"/>
      <c r="M3" s="45"/>
    </row>
    <row r="4" spans="1:15" ht="24" customHeight="1">
      <c r="B4" s="49"/>
      <c r="C4" s="52" t="s">
        <v>881</v>
      </c>
      <c r="D4" s="45"/>
      <c r="E4" s="45"/>
      <c r="F4" s="45"/>
      <c r="G4" s="54"/>
      <c r="H4" s="53"/>
      <c r="I4" s="54"/>
      <c r="J4" s="53"/>
      <c r="K4" s="54"/>
      <c r="L4" s="53"/>
      <c r="M4" s="54"/>
    </row>
    <row r="5" spans="1:15" ht="24" customHeight="1">
      <c r="B5" s="49"/>
      <c r="C5" s="49"/>
      <c r="D5" s="45"/>
      <c r="E5" s="45"/>
      <c r="F5" s="45"/>
      <c r="G5" s="54"/>
      <c r="H5" s="53"/>
      <c r="O5" s="28" t="s">
        <v>23</v>
      </c>
    </row>
    <row r="6" spans="1:15" ht="24" customHeight="1">
      <c r="B6" s="49"/>
      <c r="C6" s="49"/>
      <c r="D6" s="45"/>
      <c r="E6" s="45"/>
      <c r="F6" s="45"/>
      <c r="G6" s="54"/>
      <c r="H6" s="53"/>
      <c r="I6" s="584" t="s">
        <v>3</v>
      </c>
      <c r="J6" s="584"/>
      <c r="K6" s="584"/>
      <c r="L6" s="703"/>
      <c r="M6" s="584" t="s">
        <v>4</v>
      </c>
      <c r="N6" s="584"/>
      <c r="O6" s="584"/>
    </row>
    <row r="7" spans="1:15" ht="24" customHeight="1">
      <c r="B7" s="49"/>
      <c r="C7" s="49"/>
      <c r="D7" s="45"/>
      <c r="E7" s="45"/>
      <c r="F7" s="45"/>
      <c r="G7" s="54"/>
      <c r="H7" s="53"/>
      <c r="I7" s="41" t="s">
        <v>627</v>
      </c>
      <c r="J7" s="41"/>
      <c r="K7" s="41" t="s">
        <v>423</v>
      </c>
      <c r="L7" s="41"/>
      <c r="M7" s="41" t="s">
        <v>627</v>
      </c>
      <c r="N7" s="41"/>
      <c r="O7" s="41" t="s">
        <v>423</v>
      </c>
    </row>
    <row r="8" spans="1:15" ht="24" customHeight="1">
      <c r="B8" s="22" t="s">
        <v>238</v>
      </c>
      <c r="C8" s="49"/>
      <c r="D8" s="45"/>
      <c r="E8" s="45"/>
      <c r="F8" s="45"/>
      <c r="G8" s="54"/>
      <c r="H8" s="53"/>
      <c r="I8" s="54"/>
      <c r="J8" s="53"/>
      <c r="K8" s="54"/>
      <c r="L8" s="53"/>
      <c r="M8" s="54"/>
    </row>
    <row r="9" spans="1:15" ht="24" customHeight="1">
      <c r="B9" s="49"/>
      <c r="C9" s="313" t="s">
        <v>239</v>
      </c>
      <c r="D9" s="30"/>
      <c r="E9" s="45"/>
      <c r="F9" s="45"/>
      <c r="G9" s="54"/>
      <c r="H9" s="53"/>
      <c r="I9" s="423">
        <v>1704171959.04</v>
      </c>
      <c r="J9" s="53"/>
      <c r="K9" s="423">
        <v>1679186614.5</v>
      </c>
      <c r="L9" s="53"/>
      <c r="M9" s="423">
        <v>1062930341.0600001</v>
      </c>
      <c r="N9" s="423"/>
      <c r="O9" s="423">
        <v>1064796080.8499999</v>
      </c>
    </row>
    <row r="10" spans="1:15" ht="24" customHeight="1">
      <c r="B10" s="49"/>
      <c r="C10" s="313" t="s">
        <v>467</v>
      </c>
      <c r="D10" s="30"/>
      <c r="E10" s="45"/>
      <c r="F10" s="45"/>
      <c r="G10" s="54"/>
      <c r="H10" s="53"/>
      <c r="I10" s="423">
        <v>30000000</v>
      </c>
      <c r="J10" s="53"/>
      <c r="K10" s="423">
        <v>30000000</v>
      </c>
      <c r="L10" s="53"/>
      <c r="M10" s="423">
        <v>30000000</v>
      </c>
      <c r="N10" s="423"/>
      <c r="O10" s="423">
        <v>30000000</v>
      </c>
    </row>
    <row r="11" spans="1:15" ht="24" customHeight="1">
      <c r="B11" s="49"/>
      <c r="C11" s="1" t="s">
        <v>468</v>
      </c>
      <c r="D11" s="30"/>
      <c r="E11" s="45"/>
      <c r="F11" s="45"/>
      <c r="G11" s="54"/>
      <c r="H11" s="53"/>
      <c r="I11" s="423"/>
      <c r="J11" s="53"/>
      <c r="K11" s="423"/>
      <c r="L11" s="53"/>
      <c r="M11" s="423"/>
      <c r="N11" s="423"/>
      <c r="O11" s="423"/>
    </row>
    <row r="12" spans="1:15" ht="24" customHeight="1">
      <c r="B12" s="49"/>
      <c r="D12" s="313" t="s">
        <v>236</v>
      </c>
      <c r="E12" s="45"/>
      <c r="F12" s="45"/>
      <c r="G12" s="54"/>
      <c r="H12" s="53"/>
      <c r="I12" s="591">
        <v>-161636.26000000007</v>
      </c>
      <c r="J12" s="53"/>
      <c r="K12" s="591">
        <v>-534217.31000000006</v>
      </c>
      <c r="L12" s="53"/>
      <c r="M12" s="591">
        <v>-161636.26000000007</v>
      </c>
      <c r="N12" s="423"/>
      <c r="O12" s="591">
        <v>-534217.31000000006</v>
      </c>
    </row>
    <row r="13" spans="1:15" ht="24" customHeight="1" thickBot="1">
      <c r="B13" s="1" t="s">
        <v>209</v>
      </c>
      <c r="D13" s="313"/>
      <c r="E13" s="45"/>
      <c r="F13" s="45"/>
      <c r="G13" s="54"/>
      <c r="H13" s="53"/>
      <c r="I13" s="697">
        <f>SUM(I9:I12)</f>
        <v>1734010322.78</v>
      </c>
      <c r="J13" s="53"/>
      <c r="K13" s="697">
        <f>SUM(K9:K12)</f>
        <v>1708652397.1900001</v>
      </c>
      <c r="L13" s="53"/>
      <c r="M13" s="697">
        <f>SUM(M9:M12)</f>
        <v>1092768704.8</v>
      </c>
      <c r="O13" s="697">
        <f>SUM(O9:O12)</f>
        <v>1094261863.54</v>
      </c>
    </row>
    <row r="14" spans="1:15" ht="18.600000000000001" customHeight="1" thickTop="1">
      <c r="B14" s="49"/>
      <c r="C14" s="49"/>
      <c r="D14" s="45"/>
      <c r="E14" s="45"/>
      <c r="F14" s="45"/>
      <c r="G14" s="54"/>
      <c r="H14" s="53"/>
      <c r="I14" s="54"/>
      <c r="J14" s="53"/>
      <c r="K14" s="54"/>
      <c r="L14" s="53"/>
      <c r="M14" s="54"/>
    </row>
    <row r="15" spans="1:15" ht="24" customHeight="1">
      <c r="B15" s="49"/>
      <c r="C15" s="49" t="s">
        <v>1208</v>
      </c>
      <c r="D15" s="45"/>
      <c r="E15" s="45"/>
      <c r="F15" s="45"/>
      <c r="G15" s="54"/>
      <c r="H15" s="53"/>
      <c r="I15" s="54"/>
      <c r="J15" s="53"/>
      <c r="K15" s="54"/>
      <c r="L15" s="53"/>
      <c r="M15" s="54"/>
    </row>
    <row r="16" spans="1:15" ht="24" customHeight="1">
      <c r="B16" s="49" t="s">
        <v>1116</v>
      </c>
      <c r="C16" s="49"/>
      <c r="D16" s="45"/>
      <c r="E16" s="45"/>
      <c r="F16" s="45"/>
      <c r="G16" s="54"/>
      <c r="H16" s="53"/>
      <c r="I16" s="54"/>
      <c r="J16" s="53"/>
      <c r="K16" s="54"/>
      <c r="L16" s="53"/>
      <c r="M16" s="54"/>
    </row>
    <row r="17" spans="1:16" ht="24" customHeight="1">
      <c r="B17" s="49"/>
      <c r="C17" s="49" t="s">
        <v>1117</v>
      </c>
      <c r="D17" s="45"/>
      <c r="E17" s="45"/>
      <c r="F17" s="45"/>
      <c r="G17" s="54"/>
      <c r="H17" s="53"/>
      <c r="I17" s="54"/>
      <c r="J17" s="53"/>
      <c r="K17" s="54"/>
      <c r="L17" s="53"/>
      <c r="M17" s="54"/>
    </row>
    <row r="18" spans="1:16" ht="24" customHeight="1">
      <c r="B18" s="49" t="s">
        <v>1116</v>
      </c>
      <c r="C18" s="49"/>
      <c r="D18" s="45"/>
      <c r="E18" s="45"/>
      <c r="F18" s="45"/>
      <c r="G18" s="54"/>
      <c r="H18" s="53"/>
      <c r="I18" s="54"/>
      <c r="J18" s="53"/>
      <c r="K18" s="54"/>
      <c r="L18" s="53"/>
      <c r="M18" s="54"/>
    </row>
    <row r="19" spans="1:16" s="26" customFormat="1" ht="24" customHeight="1">
      <c r="A19" s="18"/>
      <c r="B19" s="18"/>
      <c r="C19" s="18"/>
      <c r="D19" s="313"/>
      <c r="E19" s="49"/>
      <c r="F19" s="49"/>
    </row>
    <row r="20" spans="1:16" ht="24.9" customHeight="1">
      <c r="A20" s="2" t="s">
        <v>397</v>
      </c>
      <c r="B20" s="2"/>
      <c r="C20" s="2"/>
      <c r="D20" s="2"/>
      <c r="E20" s="2"/>
    </row>
    <row r="21" spans="1:16" ht="24.9" customHeight="1">
      <c r="B21" s="1"/>
      <c r="C21" s="1" t="s">
        <v>882</v>
      </c>
      <c r="D21" s="1"/>
      <c r="E21" s="1"/>
    </row>
    <row r="22" spans="1:16" ht="24.9" customHeight="1">
      <c r="A22" s="1"/>
      <c r="B22" s="1"/>
      <c r="C22" s="1"/>
      <c r="D22" s="1"/>
      <c r="E22" s="1"/>
      <c r="O22" s="28" t="s">
        <v>23</v>
      </c>
    </row>
    <row r="23" spans="1:16" ht="24.9" customHeight="1">
      <c r="A23" s="1"/>
      <c r="B23" s="1"/>
      <c r="C23" s="1"/>
      <c r="D23" s="1"/>
      <c r="E23" s="1"/>
      <c r="I23" s="584" t="s">
        <v>3</v>
      </c>
      <c r="J23" s="584"/>
      <c r="K23" s="584"/>
      <c r="L23" s="703"/>
      <c r="M23" s="584" t="s">
        <v>4</v>
      </c>
      <c r="N23" s="584"/>
      <c r="O23" s="584"/>
    </row>
    <row r="24" spans="1:16" ht="24.9" customHeight="1">
      <c r="A24" s="1"/>
      <c r="B24" s="1"/>
      <c r="C24" s="1"/>
      <c r="D24" s="1"/>
      <c r="E24" s="1"/>
      <c r="I24" s="41" t="s">
        <v>627</v>
      </c>
      <c r="J24" s="41"/>
      <c r="K24" s="41" t="s">
        <v>423</v>
      </c>
      <c r="L24" s="41"/>
      <c r="M24" s="41" t="s">
        <v>627</v>
      </c>
      <c r="N24" s="41"/>
      <c r="O24" s="41" t="s">
        <v>423</v>
      </c>
    </row>
    <row r="25" spans="1:16" ht="24.9" customHeight="1">
      <c r="B25" s="1" t="s">
        <v>240</v>
      </c>
      <c r="C25" s="1"/>
      <c r="E25" s="1"/>
      <c r="I25" s="418">
        <v>4557027594.7099991</v>
      </c>
      <c r="J25" s="424"/>
      <c r="K25" s="418">
        <v>4414761066.5200768</v>
      </c>
      <c r="L25" s="424"/>
      <c r="M25" s="418">
        <v>4491728485.1599989</v>
      </c>
      <c r="N25" s="424"/>
      <c r="O25" s="418">
        <v>4384239802.6400776</v>
      </c>
    </row>
    <row r="26" spans="1:16" ht="24.9" customHeight="1">
      <c r="B26" s="1" t="s">
        <v>524</v>
      </c>
      <c r="C26" s="1"/>
      <c r="E26" s="1"/>
      <c r="I26" s="418"/>
      <c r="J26" s="424"/>
      <c r="K26" s="418"/>
      <c r="L26" s="424"/>
      <c r="M26" s="418"/>
      <c r="N26" s="424"/>
      <c r="O26" s="418"/>
    </row>
    <row r="27" spans="1:16" ht="24.9" customHeight="1">
      <c r="C27" s="18" t="s">
        <v>398</v>
      </c>
      <c r="E27" s="1"/>
      <c r="I27" s="453">
        <v>-67225438.391340002</v>
      </c>
      <c r="J27" s="418"/>
      <c r="K27" s="453">
        <v>-116191216.6108</v>
      </c>
      <c r="L27" s="424"/>
      <c r="M27" s="453">
        <v>-65812375.161340006</v>
      </c>
      <c r="N27" s="424"/>
      <c r="O27" s="453">
        <v>-116186923.6208</v>
      </c>
    </row>
    <row r="28" spans="1:16" s="22" customFormat="1" ht="24.9" customHeight="1">
      <c r="B28" s="1"/>
      <c r="C28" s="1" t="s">
        <v>242</v>
      </c>
      <c r="D28" s="33"/>
      <c r="F28" s="18"/>
      <c r="G28" s="18"/>
      <c r="H28" s="18"/>
      <c r="I28" s="428">
        <f>SUM(I25:I27)</f>
        <v>4489802156.3186588</v>
      </c>
      <c r="J28" s="424"/>
      <c r="K28" s="428">
        <f>SUM(K25:K27)</f>
        <v>4298569849.909277</v>
      </c>
      <c r="L28" s="424"/>
      <c r="M28" s="428">
        <f>SUM(M25:M27)</f>
        <v>4425916109.9986591</v>
      </c>
      <c r="N28" s="424"/>
      <c r="O28" s="428">
        <f>SUM(O25:O27)</f>
        <v>4268052879.0192776</v>
      </c>
      <c r="P28" s="57"/>
    </row>
    <row r="29" spans="1:16" ht="24.9" customHeight="1">
      <c r="B29" s="1" t="s">
        <v>243</v>
      </c>
      <c r="E29" s="1"/>
      <c r="I29" s="418">
        <v>69277592.370000005</v>
      </c>
      <c r="J29" s="424"/>
      <c r="K29" s="418">
        <v>103545855.25</v>
      </c>
      <c r="L29" s="424"/>
      <c r="M29" s="418">
        <v>65127579.450000003</v>
      </c>
      <c r="N29" s="424"/>
      <c r="O29" s="418">
        <v>106802321.06999999</v>
      </c>
    </row>
    <row r="30" spans="1:16" ht="24.9" customHeight="1">
      <c r="B30" s="1" t="s">
        <v>244</v>
      </c>
      <c r="E30" s="1"/>
      <c r="I30" s="418">
        <v>198080533.75999996</v>
      </c>
      <c r="J30" s="424"/>
      <c r="K30" s="418">
        <v>195272025.45999998</v>
      </c>
      <c r="L30" s="424"/>
      <c r="M30" s="418">
        <v>193279009.99999997</v>
      </c>
      <c r="N30" s="424"/>
      <c r="O30" s="418">
        <v>190811314.66999999</v>
      </c>
    </row>
    <row r="31" spans="1:16" ht="24.9" customHeight="1">
      <c r="B31" s="1" t="s">
        <v>245</v>
      </c>
      <c r="I31" s="418">
        <v>189915523.70999998</v>
      </c>
      <c r="J31" s="424"/>
      <c r="K31" s="418">
        <v>208264021.92000002</v>
      </c>
      <c r="L31" s="424"/>
      <c r="M31" s="418">
        <v>177374271.34</v>
      </c>
      <c r="N31" s="424"/>
      <c r="O31" s="418">
        <v>197950597.88999999</v>
      </c>
    </row>
    <row r="32" spans="1:16" ht="24.9" customHeight="1">
      <c r="B32" s="1" t="s">
        <v>389</v>
      </c>
      <c r="I32" s="418"/>
      <c r="J32" s="418"/>
      <c r="K32" s="418"/>
      <c r="L32" s="418"/>
      <c r="M32" s="418"/>
      <c r="N32" s="418"/>
      <c r="O32" s="418"/>
    </row>
    <row r="33" spans="1:15" ht="24.9" customHeight="1">
      <c r="C33" s="18" t="s">
        <v>399</v>
      </c>
      <c r="I33" s="418">
        <v>-12096805.110000001</v>
      </c>
      <c r="J33" s="424"/>
      <c r="K33" s="418">
        <v>-12437527.029999999</v>
      </c>
      <c r="L33" s="424"/>
      <c r="M33" s="418">
        <v>-12096805.110000001</v>
      </c>
      <c r="N33" s="424"/>
      <c r="O33" s="418">
        <v>-12437527.029999999</v>
      </c>
    </row>
    <row r="34" spans="1:15" ht="24.9" customHeight="1">
      <c r="B34" s="33"/>
      <c r="C34" s="33" t="s">
        <v>246</v>
      </c>
      <c r="D34" s="33"/>
      <c r="I34" s="429">
        <f>SUM(I29:I33)</f>
        <v>445176844.7299999</v>
      </c>
      <c r="J34" s="424"/>
      <c r="K34" s="429">
        <f>SUM(K29:K33)</f>
        <v>494644375.60000002</v>
      </c>
      <c r="L34" s="424"/>
      <c r="M34" s="429">
        <f>SUM(M29:M33)</f>
        <v>423684055.67999995</v>
      </c>
      <c r="N34" s="424"/>
      <c r="O34" s="429">
        <f>SUM(O29:O33)</f>
        <v>483126706.60000002</v>
      </c>
    </row>
    <row r="35" spans="1:15" s="22" customFormat="1" ht="24.9" customHeight="1" thickBot="1">
      <c r="B35" s="33" t="s">
        <v>247</v>
      </c>
      <c r="E35" s="18"/>
      <c r="F35" s="18"/>
      <c r="G35" s="18"/>
      <c r="H35" s="18"/>
      <c r="I35" s="430">
        <f>SUM(I28,I34)</f>
        <v>4934979001.0486584</v>
      </c>
      <c r="J35" s="418"/>
      <c r="K35" s="430">
        <f>SUM(K28,K34)</f>
        <v>4793214225.5092773</v>
      </c>
      <c r="L35" s="424"/>
      <c r="M35" s="430">
        <f>SUM(M28,M34)</f>
        <v>4849600165.6786594</v>
      </c>
      <c r="N35" s="418"/>
      <c r="O35" s="430">
        <f>SUM(O28,O34)</f>
        <v>4751179585.619278</v>
      </c>
    </row>
    <row r="36" spans="1:15" s="26" customFormat="1" ht="24.9" customHeight="1" thickTop="1">
      <c r="A36" s="2"/>
      <c r="B36" s="2"/>
      <c r="C36" s="2"/>
      <c r="D36" s="2"/>
      <c r="E36" s="21"/>
      <c r="F36" s="21"/>
      <c r="G36" s="21"/>
      <c r="H36" s="21"/>
      <c r="I36" s="21"/>
      <c r="J36" s="21"/>
      <c r="K36" s="21"/>
      <c r="L36" s="21"/>
      <c r="M36" s="21"/>
      <c r="N36" s="21"/>
      <c r="O36" s="21"/>
    </row>
    <row r="37" spans="1:15" s="26" customFormat="1" ht="23.1" customHeight="1">
      <c r="A37" s="601" t="s">
        <v>1115</v>
      </c>
      <c r="B37" s="601"/>
      <c r="C37" s="601"/>
      <c r="D37" s="601"/>
      <c r="E37" s="602"/>
      <c r="F37" s="602"/>
      <c r="G37" s="602"/>
      <c r="H37" s="602"/>
      <c r="I37" s="602"/>
      <c r="J37" s="602"/>
      <c r="K37" s="602"/>
      <c r="L37" s="602"/>
      <c r="M37" s="602"/>
      <c r="N37" s="602"/>
      <c r="O37" s="602"/>
    </row>
    <row r="38" spans="1:15" s="26" customFormat="1" ht="24.9" customHeight="1">
      <c r="A38" s="705"/>
      <c r="B38" s="705"/>
      <c r="C38" s="705"/>
      <c r="D38" s="705"/>
      <c r="E38" s="706"/>
      <c r="F38" s="706"/>
      <c r="G38" s="706"/>
      <c r="H38" s="706"/>
      <c r="I38" s="706"/>
      <c r="J38" s="706"/>
      <c r="K38" s="706"/>
      <c r="L38" s="706"/>
      <c r="M38" s="706"/>
      <c r="N38" s="706"/>
      <c r="O38" s="706"/>
    </row>
    <row r="39" spans="1:15" ht="24.9" customHeight="1">
      <c r="A39" s="2" t="s">
        <v>1336</v>
      </c>
      <c r="B39" s="2"/>
      <c r="C39" s="2"/>
      <c r="D39" s="2"/>
      <c r="E39" s="2"/>
    </row>
    <row r="40" spans="1:15" s="26" customFormat="1" ht="24.9" customHeight="1">
      <c r="A40" s="18"/>
      <c r="B40" s="1"/>
      <c r="C40" s="1" t="s">
        <v>883</v>
      </c>
      <c r="D40" s="1"/>
      <c r="E40" s="21"/>
      <c r="F40" s="21"/>
      <c r="G40" s="21"/>
      <c r="H40" s="21"/>
      <c r="I40" s="21"/>
      <c r="J40" s="21"/>
      <c r="K40" s="21"/>
      <c r="L40" s="21"/>
      <c r="M40" s="21"/>
      <c r="N40" s="21"/>
      <c r="O40" s="21"/>
    </row>
    <row r="41" spans="1:15" s="26" customFormat="1" ht="24.9" customHeight="1">
      <c r="A41" s="1"/>
      <c r="B41" s="1"/>
      <c r="C41" s="1"/>
      <c r="D41" s="1"/>
      <c r="E41" s="21"/>
      <c r="F41" s="21"/>
      <c r="G41" s="21"/>
      <c r="H41" s="21"/>
      <c r="I41" s="418"/>
      <c r="J41" s="418"/>
      <c r="K41" s="418"/>
      <c r="L41" s="418"/>
      <c r="M41" s="418"/>
      <c r="N41" s="418"/>
      <c r="O41" s="448" t="s">
        <v>23</v>
      </c>
    </row>
    <row r="42" spans="1:15" s="26" customFormat="1" ht="24.9" customHeight="1">
      <c r="A42" s="1"/>
      <c r="B42" s="1"/>
      <c r="C42" s="1"/>
      <c r="D42" s="1"/>
      <c r="E42" s="21"/>
      <c r="F42" s="21"/>
      <c r="G42" s="21"/>
      <c r="H42" s="21"/>
      <c r="I42" s="585" t="s">
        <v>3</v>
      </c>
      <c r="J42" s="585"/>
      <c r="K42" s="585"/>
      <c r="L42" s="704"/>
      <c r="M42" s="585" t="s">
        <v>4</v>
      </c>
      <c r="N42" s="585"/>
      <c r="O42" s="585"/>
    </row>
    <row r="43" spans="1:15" s="26" customFormat="1" ht="24.9" customHeight="1">
      <c r="A43" s="1"/>
      <c r="B43" s="1"/>
      <c r="C43" s="1"/>
      <c r="D43" s="1"/>
      <c r="E43" s="21"/>
      <c r="F43" s="21"/>
      <c r="G43" s="21"/>
      <c r="H43" s="21"/>
      <c r="I43" s="41" t="s">
        <v>627</v>
      </c>
      <c r="J43" s="41"/>
      <c r="K43" s="41" t="s">
        <v>423</v>
      </c>
      <c r="L43" s="41"/>
      <c r="M43" s="41" t="s">
        <v>627</v>
      </c>
      <c r="N43" s="41"/>
      <c r="O43" s="41" t="s">
        <v>423</v>
      </c>
    </row>
    <row r="44" spans="1:15" s="26" customFormat="1" ht="24.9" customHeight="1">
      <c r="A44" s="18"/>
      <c r="B44" s="1" t="s">
        <v>248</v>
      </c>
      <c r="C44" s="1"/>
      <c r="D44" s="1"/>
      <c r="E44" s="706"/>
      <c r="F44" s="21"/>
      <c r="G44" s="21"/>
      <c r="H44" s="21"/>
      <c r="I44" s="418">
        <v>3956246551.2900162</v>
      </c>
      <c r="J44" s="424"/>
      <c r="K44" s="418">
        <v>3763424166.200078</v>
      </c>
      <c r="L44" s="424"/>
      <c r="M44" s="418">
        <v>3895633080.5500159</v>
      </c>
      <c r="N44" s="424"/>
      <c r="O44" s="418">
        <v>3736478910.8100781</v>
      </c>
    </row>
    <row r="45" spans="1:15" s="26" customFormat="1" ht="24.9" customHeight="1">
      <c r="A45" s="18"/>
      <c r="B45" s="1" t="s">
        <v>249</v>
      </c>
      <c r="C45" s="1"/>
      <c r="D45" s="1"/>
      <c r="E45" s="21"/>
      <c r="F45" s="21"/>
      <c r="G45" s="21"/>
      <c r="H45" s="21"/>
      <c r="I45" s="418"/>
      <c r="J45" s="424"/>
      <c r="K45" s="418"/>
      <c r="L45" s="424"/>
      <c r="M45" s="418"/>
      <c r="N45" s="424"/>
      <c r="O45" s="418"/>
    </row>
    <row r="46" spans="1:15" s="26" customFormat="1" ht="24.9" customHeight="1">
      <c r="A46" s="18"/>
      <c r="B46" s="38" t="s">
        <v>612</v>
      </c>
      <c r="C46" s="1"/>
      <c r="D46" s="1"/>
      <c r="E46" s="21"/>
      <c r="F46" s="21"/>
      <c r="G46" s="21"/>
      <c r="H46" s="21"/>
      <c r="I46" s="418">
        <v>538572743.32999921</v>
      </c>
      <c r="J46" s="424"/>
      <c r="K46" s="418">
        <v>577676896.78999972</v>
      </c>
      <c r="L46" s="424"/>
      <c r="M46" s="418">
        <v>535160180.74999923</v>
      </c>
      <c r="N46" s="424"/>
      <c r="O46" s="418">
        <v>574467447.46999967</v>
      </c>
    </row>
    <row r="47" spans="1:15" s="26" customFormat="1" ht="24.9" customHeight="1">
      <c r="A47" s="18"/>
      <c r="B47" s="38" t="s">
        <v>250</v>
      </c>
      <c r="C47" s="1"/>
      <c r="D47" s="1"/>
      <c r="E47" s="21"/>
      <c r="F47" s="21"/>
      <c r="G47" s="21"/>
      <c r="H47" s="21"/>
      <c r="I47" s="418">
        <v>8605901.9000000022</v>
      </c>
      <c r="J47" s="424"/>
      <c r="K47" s="418">
        <v>11344264.139999997</v>
      </c>
      <c r="L47" s="424"/>
      <c r="M47" s="418">
        <v>8337167.9800000014</v>
      </c>
      <c r="N47" s="424"/>
      <c r="O47" s="418">
        <v>11166797.989999996</v>
      </c>
    </row>
    <row r="48" spans="1:15" s="26" customFormat="1" ht="24.9" customHeight="1">
      <c r="A48" s="18"/>
      <c r="B48" s="38" t="s">
        <v>251</v>
      </c>
      <c r="C48" s="1"/>
      <c r="D48" s="1"/>
      <c r="E48" s="21"/>
      <c r="F48" s="21"/>
      <c r="G48" s="21"/>
      <c r="H48" s="21"/>
      <c r="I48" s="418">
        <v>53602398.190000005</v>
      </c>
      <c r="J48" s="424"/>
      <c r="K48" s="418">
        <v>62315739.389999978</v>
      </c>
      <c r="L48" s="424"/>
      <c r="M48" s="418">
        <v>52598055.879999995</v>
      </c>
      <c r="N48" s="424"/>
      <c r="O48" s="418">
        <v>62126646.36999999</v>
      </c>
    </row>
    <row r="49" spans="1:15" s="26" customFormat="1" ht="24.9" customHeight="1" thickBot="1">
      <c r="A49" s="18"/>
      <c r="C49" s="1" t="s">
        <v>5</v>
      </c>
      <c r="D49" s="1"/>
      <c r="E49" s="21"/>
      <c r="F49" s="21"/>
      <c r="G49" s="21"/>
      <c r="H49" s="21"/>
      <c r="I49" s="586">
        <f>SUM(I44:I48)</f>
        <v>4557027594.7100143</v>
      </c>
      <c r="J49" s="424"/>
      <c r="K49" s="586">
        <f>SUM(K44:K48)</f>
        <v>4414761066.5200787</v>
      </c>
      <c r="L49" s="424"/>
      <c r="M49" s="586">
        <f>SUM(M44:M48)</f>
        <v>4491728485.1600151</v>
      </c>
      <c r="N49" s="424"/>
      <c r="O49" s="586">
        <f>SUM(O44:O48)</f>
        <v>4384239802.6400776</v>
      </c>
    </row>
    <row r="50" spans="1:15" s="26" customFormat="1" ht="24.9" customHeight="1" thickTop="1">
      <c r="A50" s="18"/>
      <c r="B50" s="1"/>
      <c r="C50" s="18"/>
      <c r="D50" s="1"/>
      <c r="E50" s="21"/>
      <c r="F50" s="21"/>
      <c r="G50" s="21"/>
      <c r="H50" s="21"/>
      <c r="I50" s="21"/>
      <c r="J50" s="21"/>
      <c r="K50" s="21"/>
      <c r="L50" s="21"/>
      <c r="M50" s="21"/>
      <c r="N50" s="21"/>
      <c r="O50" s="21"/>
    </row>
    <row r="51" spans="1:15" s="26" customFormat="1" ht="24.9" customHeight="1">
      <c r="A51" s="22" t="s">
        <v>400</v>
      </c>
      <c r="B51" s="22"/>
      <c r="C51" s="22"/>
      <c r="D51" s="22"/>
      <c r="E51" s="18"/>
      <c r="F51" s="21"/>
      <c r="G51" s="21"/>
      <c r="H51" s="21"/>
      <c r="I51" s="21"/>
      <c r="J51" s="21"/>
      <c r="K51" s="21"/>
      <c r="L51" s="21"/>
      <c r="M51" s="21"/>
      <c r="N51" s="21"/>
      <c r="O51" s="21"/>
    </row>
    <row r="52" spans="1:15" s="26" customFormat="1" ht="24.9" customHeight="1">
      <c r="B52" s="58"/>
      <c r="C52" s="71" t="s">
        <v>884</v>
      </c>
      <c r="D52" s="58"/>
      <c r="E52" s="1"/>
      <c r="F52" s="21"/>
      <c r="G52" s="21"/>
      <c r="H52" s="21"/>
      <c r="I52" s="21"/>
      <c r="J52" s="21"/>
      <c r="K52" s="21"/>
      <c r="L52" s="21"/>
      <c r="M52" s="21"/>
      <c r="N52" s="21"/>
      <c r="O52" s="21"/>
    </row>
    <row r="53" spans="1:15" s="26" customFormat="1" ht="24.9" customHeight="1">
      <c r="A53" s="1"/>
      <c r="B53" s="1"/>
      <c r="C53" s="1"/>
      <c r="D53" s="1"/>
      <c r="E53" s="1"/>
      <c r="F53" s="21"/>
      <c r="G53" s="21"/>
      <c r="H53" s="21"/>
      <c r="I53" s="18"/>
      <c r="J53" s="18"/>
      <c r="K53" s="18"/>
      <c r="L53" s="18"/>
      <c r="M53" s="18"/>
      <c r="N53" s="18"/>
      <c r="O53" s="28" t="s">
        <v>23</v>
      </c>
    </row>
    <row r="54" spans="1:15" s="26" customFormat="1" ht="24.9" customHeight="1">
      <c r="A54" s="1"/>
      <c r="B54" s="1"/>
      <c r="C54" s="1"/>
      <c r="D54" s="1"/>
      <c r="E54" s="1"/>
      <c r="F54" s="21"/>
      <c r="G54" s="21"/>
      <c r="H54" s="21"/>
      <c r="I54" s="733" t="s">
        <v>3</v>
      </c>
      <c r="J54" s="733"/>
      <c r="K54" s="733"/>
      <c r="L54" s="703"/>
      <c r="M54" s="733" t="s">
        <v>4</v>
      </c>
      <c r="N54" s="733"/>
      <c r="O54" s="733"/>
    </row>
    <row r="55" spans="1:15" s="26" customFormat="1" ht="24.9" customHeight="1">
      <c r="A55" s="1"/>
      <c r="B55" s="1"/>
      <c r="C55" s="1"/>
      <c r="D55" s="1"/>
      <c r="E55" s="1"/>
      <c r="F55" s="21"/>
      <c r="G55" s="21"/>
      <c r="H55" s="21"/>
      <c r="I55" s="41" t="s">
        <v>627</v>
      </c>
      <c r="J55" s="41"/>
      <c r="K55" s="41" t="s">
        <v>423</v>
      </c>
      <c r="L55" s="41"/>
      <c r="M55" s="41" t="s">
        <v>627</v>
      </c>
      <c r="N55" s="41"/>
      <c r="O55" s="41" t="s">
        <v>423</v>
      </c>
    </row>
    <row r="56" spans="1:15" s="26" customFormat="1" ht="24.9" customHeight="1">
      <c r="B56" s="1" t="s">
        <v>252</v>
      </c>
      <c r="C56" s="1"/>
      <c r="D56" s="1"/>
      <c r="E56" s="18"/>
      <c r="F56" s="21"/>
      <c r="G56" s="21"/>
      <c r="H56" s="21"/>
      <c r="I56" s="18"/>
      <c r="J56" s="18"/>
      <c r="K56" s="18"/>
      <c r="L56" s="18"/>
      <c r="M56" s="18"/>
      <c r="N56" s="18"/>
      <c r="O56" s="18"/>
    </row>
    <row r="57" spans="1:15" s="26" customFormat="1" ht="24.9" customHeight="1">
      <c r="B57" s="18" t="s">
        <v>253</v>
      </c>
      <c r="C57" s="18"/>
      <c r="D57" s="18"/>
      <c r="E57" s="18"/>
      <c r="F57" s="21"/>
      <c r="G57" s="21"/>
      <c r="H57" s="21"/>
      <c r="I57" s="431">
        <v>374545640.70000005</v>
      </c>
      <c r="J57" s="432"/>
      <c r="K57" s="431">
        <v>516320024.36999971</v>
      </c>
      <c r="L57" s="432"/>
      <c r="M57" s="431">
        <v>374513754.70000005</v>
      </c>
      <c r="N57" s="434"/>
      <c r="O57" s="431">
        <v>516320024.36999971</v>
      </c>
    </row>
    <row r="58" spans="1:15" s="26" customFormat="1" ht="24.9" customHeight="1">
      <c r="B58" s="38" t="s">
        <v>601</v>
      </c>
      <c r="C58" s="18"/>
      <c r="D58" s="18"/>
      <c r="E58" s="18"/>
      <c r="F58" s="21"/>
      <c r="G58" s="21"/>
      <c r="H58" s="21"/>
      <c r="I58" s="431">
        <v>0</v>
      </c>
      <c r="J58" s="432"/>
      <c r="K58" s="431">
        <v>35663.08</v>
      </c>
      <c r="L58" s="432"/>
      <c r="M58" s="431">
        <v>0</v>
      </c>
      <c r="N58" s="434"/>
      <c r="O58" s="431">
        <v>35663.08</v>
      </c>
    </row>
    <row r="59" spans="1:15" s="26" customFormat="1" ht="24.9" customHeight="1">
      <c r="B59" s="1" t="s">
        <v>389</v>
      </c>
      <c r="C59" s="1"/>
      <c r="D59" s="18"/>
      <c r="E59" s="18"/>
      <c r="F59" s="21"/>
      <c r="G59" s="21"/>
      <c r="H59" s="21"/>
      <c r="I59" s="431"/>
      <c r="J59" s="432"/>
      <c r="K59" s="431"/>
      <c r="L59" s="432"/>
      <c r="M59" s="431"/>
      <c r="N59" s="434"/>
      <c r="O59" s="431"/>
    </row>
    <row r="60" spans="1:15" s="26" customFormat="1" ht="24.9" customHeight="1">
      <c r="B60" s="18"/>
      <c r="C60" s="18" t="s">
        <v>401</v>
      </c>
      <c r="E60" s="18"/>
      <c r="F60" s="21"/>
      <c r="G60" s="21"/>
      <c r="H60" s="21"/>
      <c r="I60" s="433">
        <v>-3156795.5700000003</v>
      </c>
      <c r="J60" s="435"/>
      <c r="K60" s="433">
        <v>-2826692.24</v>
      </c>
      <c r="L60" s="435"/>
      <c r="M60" s="433">
        <v>-3156795.5700000003</v>
      </c>
      <c r="N60" s="435"/>
      <c r="O60" s="433">
        <v>-2826692.24</v>
      </c>
    </row>
    <row r="61" spans="1:15" s="26" customFormat="1" ht="24.9" customHeight="1" thickBot="1">
      <c r="B61" s="18" t="s">
        <v>663</v>
      </c>
      <c r="C61" s="18"/>
      <c r="D61" s="18"/>
      <c r="E61" s="18"/>
      <c r="F61" s="21"/>
      <c r="H61" s="21"/>
      <c r="I61" s="436">
        <f>SUM(I57:I60)</f>
        <v>371388845.13000005</v>
      </c>
      <c r="J61" s="434"/>
      <c r="K61" s="436">
        <f>SUM(K57:K60)</f>
        <v>513528995.20999968</v>
      </c>
      <c r="L61" s="434"/>
      <c r="M61" s="436">
        <f>SUM(M57:M60)</f>
        <v>371356959.13000005</v>
      </c>
      <c r="N61" s="434"/>
      <c r="O61" s="436">
        <f>SUM(O57:O60)</f>
        <v>513528995.20999968</v>
      </c>
    </row>
    <row r="62" spans="1:15" s="26" customFormat="1" ht="24.9" customHeight="1" thickTop="1">
      <c r="A62" s="18"/>
      <c r="B62" s="18"/>
      <c r="C62" s="18"/>
      <c r="D62" s="18"/>
      <c r="E62" s="18"/>
      <c r="F62" s="21"/>
      <c r="G62" s="21"/>
      <c r="H62" s="21"/>
      <c r="I62" s="437"/>
      <c r="J62" s="437"/>
      <c r="K62" s="437"/>
      <c r="L62" s="437"/>
      <c r="M62" s="437"/>
      <c r="N62" s="437"/>
      <c r="O62" s="437"/>
    </row>
    <row r="63" spans="1:15" ht="24" customHeight="1">
      <c r="A63" s="69" t="s">
        <v>1209</v>
      </c>
      <c r="B63" s="69"/>
      <c r="C63" s="69"/>
      <c r="D63" s="69"/>
      <c r="E63" s="1"/>
      <c r="F63" s="1"/>
      <c r="I63" s="20"/>
      <c r="K63" s="20"/>
      <c r="M63" s="20"/>
      <c r="O63" s="20"/>
    </row>
    <row r="64" spans="1:15" s="26" customFormat="1" ht="24" customHeight="1">
      <c r="B64" s="58"/>
      <c r="C64" s="71" t="s">
        <v>1210</v>
      </c>
      <c r="D64" s="58"/>
      <c r="G64" s="18"/>
      <c r="H64" s="18"/>
      <c r="I64" s="51"/>
      <c r="J64" s="51"/>
      <c r="K64" s="51"/>
      <c r="L64" s="51"/>
      <c r="M64" s="51"/>
      <c r="N64" s="51"/>
      <c r="O64" s="51"/>
    </row>
    <row r="65" spans="1:15" s="26" customFormat="1" ht="24.9" customHeight="1">
      <c r="A65" s="1"/>
      <c r="B65" s="1"/>
      <c r="C65" s="1"/>
      <c r="D65" s="1"/>
      <c r="E65" s="1"/>
      <c r="F65" s="21"/>
      <c r="G65" s="21"/>
      <c r="H65" s="21"/>
      <c r="I65" s="18"/>
      <c r="J65" s="18"/>
      <c r="K65" s="18"/>
      <c r="L65" s="18"/>
      <c r="M65" s="18"/>
      <c r="N65" s="18"/>
      <c r="O65" s="28" t="s">
        <v>23</v>
      </c>
    </row>
    <row r="66" spans="1:15" s="26" customFormat="1" ht="24.9" customHeight="1">
      <c r="A66" s="1"/>
      <c r="B66" s="1"/>
      <c r="C66" s="1"/>
      <c r="D66" s="1"/>
      <c r="E66" s="1"/>
      <c r="F66" s="21"/>
      <c r="G66" s="21"/>
      <c r="H66" s="21"/>
      <c r="I66" s="733" t="s">
        <v>3</v>
      </c>
      <c r="J66" s="733"/>
      <c r="K66" s="733"/>
      <c r="L66" s="703"/>
      <c r="M66" s="733" t="s">
        <v>4</v>
      </c>
      <c r="N66" s="733"/>
      <c r="O66" s="733"/>
    </row>
    <row r="67" spans="1:15" s="26" customFormat="1" ht="24.9" customHeight="1">
      <c r="A67" s="1"/>
      <c r="B67" s="1"/>
      <c r="C67" s="1"/>
      <c r="D67" s="1"/>
      <c r="E67" s="1"/>
      <c r="F67" s="21"/>
      <c r="G67" s="21"/>
      <c r="H67" s="21"/>
      <c r="I67" s="41" t="s">
        <v>627</v>
      </c>
      <c r="J67" s="41"/>
      <c r="K67" s="41" t="s">
        <v>423</v>
      </c>
      <c r="L67" s="41"/>
      <c r="M67" s="41" t="s">
        <v>627</v>
      </c>
      <c r="N67" s="41"/>
      <c r="O67" s="41" t="s">
        <v>423</v>
      </c>
    </row>
    <row r="68" spans="1:15" s="26" customFormat="1" ht="24.9" customHeight="1">
      <c r="A68" s="1"/>
      <c r="B68" s="18" t="s">
        <v>584</v>
      </c>
      <c r="C68" s="1"/>
      <c r="D68" s="1"/>
      <c r="E68" s="1"/>
      <c r="F68" s="21"/>
      <c r="G68" s="21"/>
      <c r="H68" s="21"/>
      <c r="I68" s="431">
        <v>751000000</v>
      </c>
      <c r="J68" s="431"/>
      <c r="K68" s="431">
        <v>6550000</v>
      </c>
      <c r="L68" s="431"/>
      <c r="M68" s="431">
        <v>745000000</v>
      </c>
      <c r="N68" s="431"/>
      <c r="O68" s="431">
        <v>3550000</v>
      </c>
    </row>
    <row r="69" spans="1:15" s="26" customFormat="1" ht="24.9" customHeight="1" thickBot="1">
      <c r="A69" s="1"/>
      <c r="B69" s="18" t="s">
        <v>5</v>
      </c>
      <c r="C69" s="1"/>
      <c r="D69" s="1"/>
      <c r="E69" s="1"/>
      <c r="F69" s="21"/>
      <c r="G69" s="21"/>
      <c r="H69" s="21"/>
      <c r="I69" s="436">
        <f>SUM(I68)</f>
        <v>751000000</v>
      </c>
      <c r="J69" s="41"/>
      <c r="K69" s="436">
        <f>SUM(K68)</f>
        <v>6550000</v>
      </c>
      <c r="L69" s="41"/>
      <c r="M69" s="436">
        <f>SUM(M68)</f>
        <v>745000000</v>
      </c>
      <c r="N69" s="41"/>
      <c r="O69" s="436">
        <f>SUM(O68)</f>
        <v>3550000</v>
      </c>
    </row>
    <row r="70" spans="1:15" s="26" customFormat="1" ht="24.9" customHeight="1" thickTop="1">
      <c r="A70" s="1"/>
      <c r="B70" s="1"/>
      <c r="C70" s="1"/>
      <c r="D70" s="1"/>
      <c r="E70" s="1"/>
      <c r="F70" s="21"/>
      <c r="G70" s="21"/>
      <c r="H70" s="21"/>
      <c r="I70" s="41"/>
      <c r="J70" s="41"/>
      <c r="K70" s="41"/>
      <c r="L70" s="41"/>
      <c r="M70" s="41"/>
      <c r="N70" s="41"/>
      <c r="O70" s="41"/>
    </row>
    <row r="71" spans="1:15" s="26" customFormat="1" ht="24.9" customHeight="1">
      <c r="A71" s="1"/>
      <c r="B71" s="1"/>
      <c r="C71" s="1"/>
      <c r="D71" s="1"/>
      <c r="E71" s="1"/>
      <c r="F71" s="21"/>
      <c r="G71" s="21"/>
      <c r="H71" s="21"/>
      <c r="I71" s="41"/>
      <c r="J71" s="41"/>
      <c r="K71" s="41"/>
      <c r="L71" s="41"/>
      <c r="M71" s="41"/>
      <c r="N71" s="41"/>
      <c r="O71" s="41"/>
    </row>
    <row r="72" spans="1:15" s="26" customFormat="1" ht="24.9" customHeight="1">
      <c r="A72" s="1"/>
      <c r="B72" s="1"/>
      <c r="C72" s="1"/>
      <c r="D72" s="1"/>
      <c r="E72" s="1"/>
      <c r="F72" s="21"/>
      <c r="G72" s="21"/>
      <c r="H72" s="21"/>
      <c r="I72" s="41"/>
      <c r="J72" s="41"/>
      <c r="K72" s="41"/>
      <c r="L72" s="41"/>
      <c r="M72" s="41"/>
      <c r="N72" s="41"/>
      <c r="O72" s="41"/>
    </row>
    <row r="73" spans="1:15" s="26" customFormat="1" ht="23.1" customHeight="1">
      <c r="A73" s="601" t="s">
        <v>435</v>
      </c>
      <c r="B73" s="601"/>
      <c r="C73" s="601"/>
      <c r="D73" s="601"/>
      <c r="E73" s="602"/>
      <c r="F73" s="602"/>
      <c r="G73" s="602"/>
      <c r="H73" s="602"/>
      <c r="I73" s="602"/>
      <c r="J73" s="602"/>
      <c r="K73" s="602"/>
      <c r="L73" s="602"/>
      <c r="M73" s="602"/>
      <c r="N73" s="602"/>
      <c r="O73" s="602"/>
    </row>
    <row r="74" spans="1:15" s="26" customFormat="1" ht="24.9" customHeight="1">
      <c r="A74" s="705"/>
      <c r="B74" s="705"/>
      <c r="C74" s="705"/>
      <c r="D74" s="705"/>
      <c r="E74" s="706"/>
      <c r="F74" s="706"/>
      <c r="G74" s="706"/>
      <c r="H74" s="706"/>
      <c r="I74" s="706"/>
      <c r="J74" s="706"/>
      <c r="K74" s="706"/>
      <c r="L74" s="706"/>
      <c r="M74" s="706"/>
      <c r="N74" s="706"/>
      <c r="O74" s="706"/>
    </row>
    <row r="75" spans="1:15" ht="24" customHeight="1">
      <c r="A75" s="69" t="s">
        <v>1337</v>
      </c>
      <c r="B75" s="69"/>
      <c r="C75" s="69"/>
      <c r="D75" s="69"/>
      <c r="E75" s="1"/>
      <c r="F75" s="1"/>
      <c r="I75" s="20"/>
      <c r="K75" s="20"/>
      <c r="M75" s="20"/>
      <c r="O75" s="20"/>
    </row>
    <row r="76" spans="1:15" s="26" customFormat="1" ht="24.9" customHeight="1">
      <c r="A76" s="1"/>
      <c r="B76" s="1"/>
      <c r="C76" s="1" t="s">
        <v>1362</v>
      </c>
      <c r="D76" s="1"/>
      <c r="E76" s="1"/>
      <c r="F76" s="21"/>
      <c r="G76" s="21"/>
      <c r="H76" s="21"/>
      <c r="I76" s="41"/>
      <c r="J76" s="41"/>
      <c r="K76" s="41"/>
      <c r="L76" s="41"/>
      <c r="M76" s="41"/>
      <c r="N76" s="41"/>
      <c r="O76" s="41"/>
    </row>
    <row r="77" spans="1:15" s="26" customFormat="1" ht="24.9" customHeight="1">
      <c r="A77" s="1"/>
      <c r="B77" s="1" t="s">
        <v>1363</v>
      </c>
      <c r="C77" s="1"/>
      <c r="D77" s="1"/>
      <c r="E77" s="1"/>
      <c r="F77" s="21"/>
      <c r="G77" s="21"/>
      <c r="H77" s="21"/>
      <c r="I77" s="41"/>
      <c r="J77" s="41"/>
      <c r="K77" s="41"/>
      <c r="L77" s="41"/>
      <c r="M77" s="41"/>
      <c r="N77" s="41"/>
      <c r="O77" s="41"/>
    </row>
    <row r="78" spans="1:15" s="26" customFormat="1" ht="24.9" customHeight="1">
      <c r="A78" s="1"/>
      <c r="B78" s="1" t="s">
        <v>1364</v>
      </c>
      <c r="C78" s="1"/>
      <c r="D78" s="1"/>
      <c r="E78" s="1"/>
      <c r="F78" s="21"/>
      <c r="G78" s="21"/>
      <c r="H78" s="21"/>
      <c r="I78" s="41"/>
      <c r="J78" s="41"/>
      <c r="K78" s="41"/>
      <c r="L78" s="41"/>
      <c r="M78" s="41"/>
      <c r="N78" s="41"/>
      <c r="O78" s="41"/>
    </row>
    <row r="79" spans="1:15" s="26" customFormat="1" ht="24.9" customHeight="1">
      <c r="A79" s="1"/>
      <c r="B79" s="1"/>
      <c r="C79" s="1" t="s">
        <v>1365</v>
      </c>
      <c r="D79" s="1"/>
      <c r="E79" s="1"/>
      <c r="F79" s="21"/>
      <c r="G79" s="21"/>
      <c r="H79" s="21"/>
      <c r="I79" s="41"/>
      <c r="J79" s="41"/>
      <c r="K79" s="41"/>
      <c r="L79" s="41"/>
      <c r="M79" s="41"/>
      <c r="N79" s="41"/>
      <c r="O79" s="41"/>
    </row>
    <row r="80" spans="1:15" s="26" customFormat="1" ht="24.9" customHeight="1">
      <c r="A80" s="1"/>
      <c r="B80" s="1" t="s">
        <v>1366</v>
      </c>
      <c r="C80" s="1"/>
      <c r="D80" s="1"/>
      <c r="E80" s="1"/>
      <c r="F80" s="21"/>
      <c r="G80" s="21"/>
      <c r="H80" s="21"/>
      <c r="I80" s="41"/>
      <c r="J80" s="41"/>
      <c r="K80" s="41"/>
      <c r="L80" s="41"/>
      <c r="M80" s="41"/>
      <c r="N80" s="41"/>
      <c r="O80" s="41"/>
    </row>
    <row r="81" spans="1:15" s="26" customFormat="1" ht="24.9" customHeight="1">
      <c r="A81" s="1"/>
      <c r="B81" s="1"/>
      <c r="C81" s="1"/>
      <c r="D81" s="1"/>
      <c r="E81" s="1"/>
      <c r="F81" s="21"/>
      <c r="G81" s="21"/>
      <c r="H81" s="21"/>
      <c r="I81" s="41"/>
      <c r="J81" s="41"/>
      <c r="K81" s="41"/>
      <c r="L81" s="41"/>
      <c r="M81" s="41"/>
      <c r="N81" s="41"/>
      <c r="O81" s="41"/>
    </row>
    <row r="82" spans="1:15" ht="24.9" customHeight="1">
      <c r="A82" s="2" t="s">
        <v>1211</v>
      </c>
      <c r="B82" s="2"/>
      <c r="C82" s="2"/>
      <c r="D82" s="2"/>
      <c r="E82" s="2"/>
      <c r="F82" s="2"/>
      <c r="I82" s="434"/>
      <c r="J82" s="434"/>
      <c r="K82" s="434"/>
      <c r="L82" s="434"/>
      <c r="M82" s="434"/>
      <c r="N82" s="434"/>
      <c r="O82" s="434"/>
    </row>
    <row r="83" spans="1:15" ht="24.9" customHeight="1">
      <c r="B83" s="58"/>
      <c r="C83" s="71" t="s">
        <v>885</v>
      </c>
      <c r="D83" s="58"/>
      <c r="E83" s="1"/>
      <c r="F83" s="1"/>
      <c r="I83" s="434"/>
      <c r="J83" s="434"/>
      <c r="K83" s="434"/>
      <c r="L83" s="434"/>
      <c r="M83" s="434"/>
      <c r="N83" s="434"/>
      <c r="O83" s="434"/>
    </row>
    <row r="84" spans="1:15" ht="24.9" customHeight="1">
      <c r="A84" s="2"/>
      <c r="B84" s="2"/>
      <c r="C84" s="2"/>
      <c r="D84" s="2"/>
      <c r="E84" s="2"/>
      <c r="F84" s="2"/>
      <c r="I84" s="434"/>
      <c r="J84" s="434"/>
      <c r="K84" s="434"/>
      <c r="L84" s="434"/>
      <c r="M84" s="434"/>
      <c r="N84" s="434"/>
      <c r="O84" s="438" t="s">
        <v>23</v>
      </c>
    </row>
    <row r="85" spans="1:15" ht="24.9" customHeight="1">
      <c r="I85" s="734" t="s">
        <v>3</v>
      </c>
      <c r="J85" s="734"/>
      <c r="K85" s="734"/>
      <c r="L85" s="439"/>
      <c r="M85" s="734" t="s">
        <v>4</v>
      </c>
      <c r="N85" s="734"/>
      <c r="O85" s="734"/>
    </row>
    <row r="86" spans="1:15" s="22" customFormat="1" ht="24.9" customHeight="1">
      <c r="A86" s="2"/>
      <c r="B86" s="2"/>
      <c r="C86" s="2"/>
      <c r="D86" s="2"/>
      <c r="E86" s="2"/>
      <c r="F86" s="2"/>
      <c r="I86" s="41" t="s">
        <v>627</v>
      </c>
      <c r="J86" s="41"/>
      <c r="K86" s="41" t="s">
        <v>423</v>
      </c>
      <c r="L86" s="41"/>
      <c r="M86" s="41" t="s">
        <v>627</v>
      </c>
      <c r="N86" s="41"/>
      <c r="O86" s="41" t="s">
        <v>423</v>
      </c>
    </row>
    <row r="87" spans="1:15" ht="24.9" customHeight="1">
      <c r="B87" s="1" t="s">
        <v>26</v>
      </c>
      <c r="I87" s="434">
        <v>69047491.210000008</v>
      </c>
      <c r="J87" s="435"/>
      <c r="K87" s="435">
        <v>65344798.640000001</v>
      </c>
      <c r="L87" s="435"/>
      <c r="M87" s="440">
        <v>0</v>
      </c>
      <c r="N87" s="441"/>
      <c r="O87" s="440">
        <v>0</v>
      </c>
    </row>
    <row r="88" spans="1:15" ht="24.9" customHeight="1">
      <c r="B88" s="1" t="s">
        <v>27</v>
      </c>
      <c r="F88" s="1"/>
      <c r="I88" s="434">
        <f>969369557.53+701869.16</f>
        <v>970071426.68999994</v>
      </c>
      <c r="J88" s="435"/>
      <c r="K88" s="435">
        <v>1004764358.72</v>
      </c>
      <c r="L88" s="435"/>
      <c r="M88" s="434">
        <v>942202394.59000003</v>
      </c>
      <c r="N88" s="441"/>
      <c r="O88" s="434">
        <v>984538843.21000004</v>
      </c>
    </row>
    <row r="89" spans="1:15" ht="24.9" customHeight="1">
      <c r="B89" s="1" t="s">
        <v>28</v>
      </c>
      <c r="F89" s="1"/>
      <c r="I89" s="434">
        <v>7728998.8499999996</v>
      </c>
      <c r="J89" s="435"/>
      <c r="K89" s="435">
        <v>2473106.2800000003</v>
      </c>
      <c r="L89" s="435"/>
      <c r="M89" s="440">
        <v>0</v>
      </c>
      <c r="N89" s="441"/>
      <c r="O89" s="440">
        <v>0</v>
      </c>
    </row>
    <row r="90" spans="1:15" ht="24.9" customHeight="1">
      <c r="B90" s="1" t="s">
        <v>186</v>
      </c>
      <c r="F90" s="1"/>
      <c r="I90" s="434">
        <v>10421006.48</v>
      </c>
      <c r="J90" s="435"/>
      <c r="K90" s="441">
        <v>11632920.370000001</v>
      </c>
      <c r="L90" s="435"/>
      <c r="M90" s="442">
        <v>0</v>
      </c>
      <c r="N90" s="441"/>
      <c r="O90" s="442">
        <v>0</v>
      </c>
    </row>
    <row r="91" spans="1:15" ht="24.9" customHeight="1">
      <c r="B91" s="18" t="s">
        <v>29</v>
      </c>
      <c r="F91" s="1"/>
      <c r="I91" s="434">
        <v>1272727.32</v>
      </c>
      <c r="J91" s="441"/>
      <c r="K91" s="442">
        <v>1548802.96</v>
      </c>
      <c r="L91" s="441"/>
      <c r="M91" s="442">
        <v>0</v>
      </c>
      <c r="N91" s="441"/>
      <c r="O91" s="442">
        <v>0</v>
      </c>
    </row>
    <row r="92" spans="1:15" ht="24.9" customHeight="1">
      <c r="A92" s="2"/>
      <c r="C92" s="1" t="s">
        <v>5</v>
      </c>
      <c r="D92" s="2"/>
      <c r="F92" s="1"/>
      <c r="I92" s="698">
        <f>SUM(I87:I91)</f>
        <v>1058541650.5500001</v>
      </c>
      <c r="J92" s="435"/>
      <c r="K92" s="698">
        <f>SUM(K87:K91)</f>
        <v>1085763986.97</v>
      </c>
      <c r="L92" s="441"/>
      <c r="M92" s="698">
        <f>SUM(M87:M91)</f>
        <v>942202394.59000003</v>
      </c>
      <c r="N92" s="435"/>
      <c r="O92" s="698">
        <f>SUM(O87:O91)</f>
        <v>984538843.21000004</v>
      </c>
    </row>
    <row r="93" spans="1:15" ht="24.9" customHeight="1">
      <c r="B93" s="1" t="s">
        <v>30</v>
      </c>
      <c r="F93" s="1"/>
      <c r="I93" s="433">
        <v>-17483025.210000001</v>
      </c>
      <c r="J93" s="435"/>
      <c r="K93" s="433">
        <v>-9083025.2100000009</v>
      </c>
      <c r="L93" s="435"/>
      <c r="M93" s="433">
        <v>-16400000</v>
      </c>
      <c r="N93" s="441"/>
      <c r="O93" s="433">
        <v>-8000000</v>
      </c>
    </row>
    <row r="94" spans="1:15" ht="24.9" customHeight="1">
      <c r="A94" s="2"/>
      <c r="C94" s="1" t="s">
        <v>5</v>
      </c>
      <c r="D94" s="2"/>
      <c r="F94" s="1"/>
      <c r="I94" s="609">
        <f>SUM(I92:I93)</f>
        <v>1041058625.34</v>
      </c>
      <c r="J94" s="435"/>
      <c r="K94" s="609">
        <f>SUM(K92:K93)</f>
        <v>1076680961.76</v>
      </c>
      <c r="L94" s="441"/>
      <c r="M94" s="609">
        <f>SUM(M92:M93)</f>
        <v>925802394.59000003</v>
      </c>
      <c r="N94" s="435"/>
      <c r="O94" s="609">
        <f>SUM(O92:O93)</f>
        <v>976538843.21000004</v>
      </c>
    </row>
    <row r="95" spans="1:15" s="26" customFormat="1" ht="24" customHeight="1">
      <c r="A95" s="705"/>
      <c r="B95" s="1" t="s">
        <v>31</v>
      </c>
      <c r="C95" s="18"/>
      <c r="D95" s="18"/>
      <c r="E95" s="706"/>
      <c r="F95" s="706"/>
      <c r="G95" s="706"/>
      <c r="H95" s="706"/>
    </row>
    <row r="96" spans="1:15" s="26" customFormat="1" ht="24" customHeight="1">
      <c r="A96" s="705"/>
      <c r="B96" s="18"/>
      <c r="C96" s="1" t="s">
        <v>32</v>
      </c>
      <c r="D96" s="18"/>
      <c r="E96" s="706"/>
      <c r="F96" s="706"/>
      <c r="G96" s="706"/>
      <c r="H96" s="706"/>
      <c r="I96" s="418">
        <v>25173246.300000001</v>
      </c>
      <c r="J96" s="444"/>
      <c r="K96" s="418">
        <v>25173246.300000001</v>
      </c>
      <c r="L96" s="445"/>
      <c r="M96" s="418">
        <v>25173246.300000001</v>
      </c>
      <c r="N96" s="444"/>
      <c r="O96" s="418">
        <v>25173246.300000001</v>
      </c>
    </row>
    <row r="97" spans="1:15" s="26" customFormat="1" ht="24" customHeight="1">
      <c r="A97" s="705"/>
      <c r="B97" s="18"/>
      <c r="C97" s="18" t="s">
        <v>256</v>
      </c>
      <c r="D97" s="18"/>
      <c r="E97" s="706"/>
      <c r="F97" s="706"/>
      <c r="G97" s="706"/>
      <c r="H97" s="706"/>
      <c r="I97" s="418">
        <v>17599728.780000001</v>
      </c>
      <c r="J97" s="444"/>
      <c r="K97" s="418">
        <v>17599728.780000001</v>
      </c>
      <c r="L97" s="445"/>
      <c r="M97" s="418">
        <v>17599728.780000001</v>
      </c>
      <c r="N97" s="444"/>
      <c r="O97" s="418">
        <v>17599728.780000001</v>
      </c>
    </row>
    <row r="98" spans="1:15" s="26" customFormat="1" ht="24" customHeight="1">
      <c r="A98" s="705"/>
      <c r="B98" s="18"/>
      <c r="C98" s="1" t="s">
        <v>5</v>
      </c>
      <c r="D98" s="18"/>
      <c r="E98" s="706"/>
      <c r="F98" s="706"/>
      <c r="G98" s="706"/>
      <c r="H98" s="706"/>
      <c r="I98" s="608">
        <f>SUM(I96:I97)</f>
        <v>42772975.079999998</v>
      </c>
      <c r="J98" s="444"/>
      <c r="K98" s="608">
        <f>SUM(K96:K97)</f>
        <v>42772975.079999998</v>
      </c>
      <c r="L98" s="445"/>
      <c r="M98" s="608">
        <f>SUM(M96:M97)</f>
        <v>42772975.079999998</v>
      </c>
      <c r="N98" s="444"/>
      <c r="O98" s="608">
        <f>SUM(O96:O97)</f>
        <v>42772975.079999998</v>
      </c>
    </row>
    <row r="99" spans="1:15" s="26" customFormat="1" ht="24" customHeight="1" thickBot="1">
      <c r="A99" s="705"/>
      <c r="B99" s="18" t="s">
        <v>664</v>
      </c>
      <c r="C99" s="22"/>
      <c r="D99" s="22"/>
      <c r="E99" s="706"/>
      <c r="F99" s="706"/>
      <c r="G99" s="706"/>
      <c r="H99" s="706"/>
      <c r="I99" s="443">
        <f>SUM(I94,I98)</f>
        <v>1083831600.4200001</v>
      </c>
      <c r="J99" s="435"/>
      <c r="K99" s="443">
        <f>SUM(K94,K98)</f>
        <v>1119453936.8399999</v>
      </c>
      <c r="L99" s="441"/>
      <c r="M99" s="443">
        <f>SUM(M94,M98)</f>
        <v>968575369.67000008</v>
      </c>
      <c r="N99" s="435"/>
      <c r="O99" s="443">
        <f>SUM(O94,O98)</f>
        <v>1019311818.2900001</v>
      </c>
    </row>
    <row r="100" spans="1:15" ht="24" customHeight="1" thickTop="1"/>
    <row r="101" spans="1:15" ht="24" customHeight="1">
      <c r="A101" s="2"/>
    </row>
  </sheetData>
  <sheetProtection selectLockedCells="1" selectUnlockedCells="1"/>
  <mergeCells count="6">
    <mergeCell ref="I54:K54"/>
    <mergeCell ref="M54:O54"/>
    <mergeCell ref="I85:K85"/>
    <mergeCell ref="M85:O85"/>
    <mergeCell ref="I66:K66"/>
    <mergeCell ref="M66:O66"/>
  </mergeCells>
  <pageMargins left="0.59055118110236227" right="0.39370078740157483" top="0.59055118110236227" bottom="0.39370078740157483" header="0.51181102362204722" footer="0.31496062992125984"/>
  <pageSetup paperSize="9" scale="92" firstPageNumber="0"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view="pageBreakPreview" zoomScaleNormal="100" zoomScaleSheetLayoutView="100" workbookViewId="0"/>
  </sheetViews>
  <sheetFormatPr defaultColWidth="8.44140625" defaultRowHeight="24" customHeight="1"/>
  <cols>
    <col min="1" max="1" width="1.6640625" style="18" customWidth="1"/>
    <col min="2" max="2" width="2.6640625" style="18" customWidth="1"/>
    <col min="3" max="4" width="3" style="18" customWidth="1"/>
    <col min="5" max="5" width="9.6640625" style="18" customWidth="1"/>
    <col min="6" max="6" width="6.33203125" style="18" customWidth="1"/>
    <col min="7" max="7" width="5.5546875" style="18" customWidth="1"/>
    <col min="8" max="8" width="1" style="18" customWidth="1"/>
    <col min="9" max="9" width="15.6640625" style="18" customWidth="1"/>
    <col min="10" max="10" width="1" style="18" customWidth="1"/>
    <col min="11" max="11" width="15.6640625" style="18" customWidth="1"/>
    <col min="12" max="12" width="1" style="18" customWidth="1"/>
    <col min="13" max="13" width="15.6640625" style="18" customWidth="1"/>
    <col min="14" max="14" width="1" style="18" customWidth="1"/>
    <col min="15" max="15" width="15.6640625" style="18" customWidth="1"/>
    <col min="16" max="16" width="1.5546875" style="18" customWidth="1"/>
    <col min="17" max="16384" width="8.44140625" style="18"/>
  </cols>
  <sheetData>
    <row r="1" spans="1:16" s="26" customFormat="1" ht="24" customHeight="1">
      <c r="A1" s="601" t="s">
        <v>436</v>
      </c>
      <c r="B1" s="601"/>
      <c r="C1" s="601"/>
      <c r="D1" s="601"/>
      <c r="E1" s="602"/>
      <c r="F1" s="602"/>
      <c r="G1" s="602"/>
      <c r="H1" s="602"/>
      <c r="I1" s="602"/>
      <c r="J1" s="602"/>
      <c r="K1" s="602"/>
      <c r="L1" s="602"/>
      <c r="M1" s="602"/>
      <c r="N1" s="602"/>
      <c r="O1" s="602"/>
    </row>
    <row r="2" spans="1:16" s="26" customFormat="1" ht="24" customHeight="1">
      <c r="A2" s="705"/>
      <c r="B2" s="705"/>
      <c r="C2" s="705"/>
      <c r="D2" s="705"/>
      <c r="E2" s="706"/>
      <c r="F2" s="706"/>
      <c r="G2" s="706"/>
      <c r="H2" s="706"/>
      <c r="I2" s="706"/>
      <c r="J2" s="706"/>
      <c r="K2" s="706"/>
      <c r="L2" s="706"/>
      <c r="M2" s="706"/>
      <c r="N2" s="706"/>
      <c r="O2" s="706"/>
    </row>
    <row r="3" spans="1:16" s="35" customFormat="1" ht="24" customHeight="1">
      <c r="A3" s="59" t="s">
        <v>1212</v>
      </c>
      <c r="B3" s="59"/>
      <c r="C3" s="59"/>
      <c r="D3" s="59"/>
      <c r="E3" s="33"/>
      <c r="F3" s="33"/>
      <c r="G3" s="34"/>
      <c r="H3" s="34"/>
      <c r="I3" s="60"/>
      <c r="J3" s="60"/>
      <c r="L3" s="60"/>
      <c r="N3" s="61"/>
      <c r="O3" s="61"/>
      <c r="P3" s="61"/>
    </row>
    <row r="4" spans="1:16" s="36" customFormat="1" ht="24" customHeight="1">
      <c r="B4" s="58"/>
      <c r="C4" s="71" t="s">
        <v>469</v>
      </c>
      <c r="D4" s="58"/>
      <c r="E4" s="34"/>
      <c r="F4" s="34"/>
      <c r="G4" s="34"/>
      <c r="H4" s="34"/>
      <c r="I4" s="34"/>
      <c r="J4" s="34"/>
      <c r="K4" s="34"/>
      <c r="L4" s="34"/>
      <c r="M4" s="35"/>
    </row>
    <row r="5" spans="1:16" s="36" customFormat="1" ht="24" customHeight="1">
      <c r="B5" s="37" t="s">
        <v>470</v>
      </c>
      <c r="C5" s="37"/>
      <c r="D5" s="37"/>
      <c r="F5" s="34"/>
      <c r="G5" s="34"/>
      <c r="H5" s="34"/>
      <c r="I5" s="34"/>
      <c r="J5" s="34"/>
      <c r="K5" s="34"/>
      <c r="L5" s="34"/>
      <c r="M5" s="35"/>
    </row>
    <row r="6" spans="1:16" s="36" customFormat="1" ht="24" customHeight="1">
      <c r="B6" s="58"/>
      <c r="C6" s="71" t="s">
        <v>886</v>
      </c>
      <c r="D6" s="58"/>
      <c r="F6" s="34"/>
      <c r="G6" s="34"/>
      <c r="H6" s="34"/>
      <c r="I6" s="34"/>
      <c r="J6" s="34"/>
      <c r="K6" s="34"/>
      <c r="L6" s="34"/>
      <c r="M6" s="35"/>
    </row>
    <row r="7" spans="1:16" s="35" customFormat="1" ht="24" customHeight="1">
      <c r="A7" s="33"/>
      <c r="B7" s="33"/>
      <c r="C7" s="33"/>
      <c r="D7" s="33"/>
      <c r="E7" s="33"/>
      <c r="F7" s="34"/>
      <c r="G7" s="34"/>
      <c r="H7" s="60"/>
      <c r="I7" s="18"/>
      <c r="J7" s="18"/>
      <c r="K7" s="18"/>
      <c r="L7" s="18"/>
      <c r="M7" s="18"/>
      <c r="N7" s="18"/>
      <c r="O7" s="28" t="s">
        <v>23</v>
      </c>
    </row>
    <row r="8" spans="1:16" s="35" customFormat="1" ht="24" customHeight="1">
      <c r="A8" s="33"/>
      <c r="B8" s="33"/>
      <c r="C8" s="33"/>
      <c r="D8" s="33"/>
      <c r="E8" s="33"/>
      <c r="F8" s="34"/>
      <c r="G8" s="34"/>
      <c r="H8" s="60"/>
      <c r="I8" s="18"/>
      <c r="J8" s="18"/>
      <c r="K8" s="18"/>
      <c r="L8" s="18"/>
      <c r="M8" s="732" t="s">
        <v>3</v>
      </c>
      <c r="N8" s="732"/>
      <c r="O8" s="732"/>
    </row>
    <row r="9" spans="1:16" s="35" customFormat="1" ht="24" customHeight="1">
      <c r="A9" s="33"/>
      <c r="B9" s="33"/>
      <c r="C9" s="33"/>
      <c r="D9" s="33"/>
      <c r="E9" s="33"/>
      <c r="F9" s="34"/>
      <c r="G9" s="34"/>
      <c r="H9" s="60"/>
      <c r="L9" s="703"/>
      <c r="M9" s="41" t="s">
        <v>627</v>
      </c>
      <c r="N9" s="41"/>
      <c r="O9" s="41" t="s">
        <v>423</v>
      </c>
    </row>
    <row r="10" spans="1:16" s="35" customFormat="1" ht="24" customHeight="1">
      <c r="A10" s="33"/>
      <c r="B10" s="35" t="s">
        <v>581</v>
      </c>
      <c r="C10" s="34"/>
      <c r="G10" s="34"/>
      <c r="H10" s="60"/>
      <c r="J10" s="61"/>
      <c r="K10" s="61"/>
      <c r="L10" s="64"/>
      <c r="M10" s="65">
        <v>35085.879999999997</v>
      </c>
      <c r="N10" s="37"/>
      <c r="O10" s="65">
        <v>35085.879999999997</v>
      </c>
    </row>
    <row r="11" spans="1:16" s="35" customFormat="1" ht="24" customHeight="1">
      <c r="A11" s="33"/>
      <c r="B11" s="33" t="s">
        <v>589</v>
      </c>
      <c r="C11" s="34"/>
      <c r="G11" s="34"/>
      <c r="H11" s="60"/>
      <c r="J11" s="61"/>
      <c r="K11" s="61"/>
      <c r="L11" s="64"/>
      <c r="M11" s="65">
        <v>113794.09</v>
      </c>
      <c r="N11" s="37"/>
      <c r="O11" s="65">
        <v>113794.09</v>
      </c>
    </row>
    <row r="12" spans="1:16" s="35" customFormat="1" ht="24" customHeight="1" thickBot="1">
      <c r="A12" s="33"/>
      <c r="B12" s="33"/>
      <c r="C12" s="34" t="s">
        <v>5</v>
      </c>
      <c r="G12" s="34"/>
      <c r="H12" s="60"/>
      <c r="J12" s="61"/>
      <c r="K12" s="61"/>
      <c r="L12" s="64"/>
      <c r="M12" s="66">
        <f>SUM(M10:M11)</f>
        <v>148879.97</v>
      </c>
      <c r="N12" s="64"/>
      <c r="O12" s="66">
        <f>SUM(O10:O11)</f>
        <v>148879.97</v>
      </c>
    </row>
    <row r="13" spans="1:16" s="35" customFormat="1" ht="24" customHeight="1" thickTop="1">
      <c r="A13" s="33"/>
      <c r="B13" s="33"/>
      <c r="E13" s="33"/>
      <c r="F13" s="34"/>
      <c r="G13" s="34"/>
      <c r="H13" s="60"/>
      <c r="J13" s="61"/>
      <c r="K13" s="61"/>
      <c r="L13" s="64"/>
      <c r="M13" s="61"/>
      <c r="N13" s="64"/>
      <c r="O13" s="61"/>
    </row>
    <row r="14" spans="1:16" ht="24" customHeight="1">
      <c r="A14" s="69" t="s">
        <v>1213</v>
      </c>
      <c r="B14" s="69"/>
      <c r="C14" s="69"/>
      <c r="D14" s="69"/>
      <c r="E14" s="1"/>
      <c r="F14" s="1"/>
      <c r="I14" s="20"/>
      <c r="K14" s="20"/>
      <c r="M14" s="20"/>
      <c r="O14" s="20"/>
    </row>
    <row r="15" spans="1:16" s="26" customFormat="1" ht="24" customHeight="1">
      <c r="B15" s="58"/>
      <c r="C15" s="71" t="s">
        <v>887</v>
      </c>
      <c r="D15" s="58"/>
      <c r="G15" s="18"/>
      <c r="H15" s="18"/>
      <c r="I15" s="51"/>
      <c r="J15" s="51"/>
      <c r="K15" s="51"/>
      <c r="L15" s="51"/>
      <c r="M15" s="51"/>
      <c r="N15" s="51"/>
      <c r="O15" s="51"/>
    </row>
    <row r="16" spans="1:16" s="26" customFormat="1" ht="24" customHeight="1">
      <c r="G16" s="18"/>
      <c r="H16" s="18"/>
      <c r="I16" s="18"/>
      <c r="J16" s="18"/>
      <c r="K16" s="18"/>
      <c r="L16" s="18"/>
      <c r="M16" s="18"/>
      <c r="N16" s="18"/>
      <c r="O16" s="28" t="s">
        <v>23</v>
      </c>
    </row>
    <row r="17" spans="1:15" ht="24" customHeight="1">
      <c r="I17" s="736"/>
      <c r="J17" s="736"/>
      <c r="K17" s="736"/>
      <c r="L17" s="703"/>
      <c r="M17" s="732" t="s">
        <v>3</v>
      </c>
      <c r="N17" s="732"/>
      <c r="O17" s="732"/>
    </row>
    <row r="18" spans="1:15" ht="24" customHeight="1">
      <c r="I18" s="41"/>
      <c r="J18" s="41"/>
      <c r="K18" s="41"/>
      <c r="L18" s="41"/>
      <c r="M18" s="41" t="s">
        <v>627</v>
      </c>
      <c r="N18" s="41"/>
      <c r="O18" s="41" t="s">
        <v>423</v>
      </c>
    </row>
    <row r="19" spans="1:15" ht="24" customHeight="1">
      <c r="B19" s="18" t="s">
        <v>187</v>
      </c>
      <c r="I19" s="458"/>
      <c r="J19" s="444"/>
      <c r="K19" s="458"/>
      <c r="L19" s="445"/>
      <c r="M19" s="418">
        <v>5375702.9799999967</v>
      </c>
      <c r="N19" s="444"/>
      <c r="O19" s="418">
        <v>4227113.5000000149</v>
      </c>
    </row>
    <row r="20" spans="1:15" ht="24" customHeight="1">
      <c r="B20" s="18" t="s">
        <v>182</v>
      </c>
      <c r="I20" s="426"/>
      <c r="J20" s="444"/>
      <c r="K20" s="426"/>
      <c r="L20" s="445"/>
      <c r="M20" s="427">
        <v>-741617.37999999896</v>
      </c>
      <c r="N20" s="444"/>
      <c r="O20" s="427">
        <v>-661869.8900000006</v>
      </c>
    </row>
    <row r="21" spans="1:15" ht="24" customHeight="1" thickBot="1">
      <c r="B21" s="18" t="s">
        <v>181</v>
      </c>
      <c r="I21" s="444"/>
      <c r="J21" s="444"/>
      <c r="K21" s="444"/>
      <c r="L21" s="445"/>
      <c r="M21" s="447">
        <f>SUM(M19:M20)</f>
        <v>4634085.5999999978</v>
      </c>
      <c r="N21" s="444"/>
      <c r="O21" s="447">
        <f>SUM(O19:O20)</f>
        <v>3565243.6100000143</v>
      </c>
    </row>
    <row r="22" spans="1:15" ht="24" customHeight="1" thickTop="1">
      <c r="I22" s="444"/>
      <c r="J22" s="444"/>
      <c r="K22" s="444"/>
      <c r="L22" s="445"/>
      <c r="M22" s="444"/>
      <c r="N22" s="444"/>
      <c r="O22" s="444"/>
    </row>
    <row r="23" spans="1:15" ht="24" customHeight="1">
      <c r="A23" s="26"/>
      <c r="B23" s="26"/>
      <c r="D23" s="26"/>
      <c r="F23" s="26"/>
      <c r="I23" s="418"/>
      <c r="J23" s="418"/>
      <c r="K23" s="418"/>
      <c r="L23" s="418"/>
      <c r="M23" s="418"/>
      <c r="N23" s="418"/>
      <c r="O23" s="448" t="s">
        <v>23</v>
      </c>
    </row>
    <row r="24" spans="1:15" ht="24" customHeight="1">
      <c r="A24" s="26"/>
      <c r="B24" s="26"/>
      <c r="D24" s="26"/>
      <c r="F24" s="26"/>
      <c r="I24" s="737" t="s">
        <v>3</v>
      </c>
      <c r="J24" s="737"/>
      <c r="K24" s="737"/>
      <c r="L24" s="737"/>
      <c r="M24" s="737"/>
      <c r="N24" s="737"/>
      <c r="O24" s="737"/>
    </row>
    <row r="25" spans="1:15" ht="24" customHeight="1">
      <c r="I25" s="738" t="s">
        <v>622</v>
      </c>
      <c r="J25" s="738"/>
      <c r="K25" s="738"/>
      <c r="L25" s="704"/>
      <c r="M25" s="738" t="s">
        <v>34</v>
      </c>
      <c r="N25" s="738"/>
      <c r="O25" s="738"/>
    </row>
    <row r="26" spans="1:15" ht="24" customHeight="1">
      <c r="I26" s="702"/>
      <c r="J26" s="702"/>
      <c r="K26" s="702"/>
      <c r="L26" s="704"/>
      <c r="M26" s="735" t="s">
        <v>623</v>
      </c>
      <c r="N26" s="735"/>
      <c r="O26" s="735"/>
    </row>
    <row r="27" spans="1:15" ht="24" customHeight="1">
      <c r="I27" s="41" t="s">
        <v>627</v>
      </c>
      <c r="J27" s="41"/>
      <c r="K27" s="41" t="s">
        <v>423</v>
      </c>
      <c r="L27" s="41"/>
      <c r="M27" s="41" t="s">
        <v>627</v>
      </c>
      <c r="N27" s="41"/>
      <c r="O27" s="41" t="s">
        <v>423</v>
      </c>
    </row>
    <row r="28" spans="1:15" ht="24" customHeight="1">
      <c r="B28" s="18" t="s">
        <v>35</v>
      </c>
      <c r="I28" s="418">
        <v>996068</v>
      </c>
      <c r="J28" s="444"/>
      <c r="K28" s="418">
        <v>892204</v>
      </c>
      <c r="L28" s="444"/>
      <c r="M28" s="418">
        <v>741617.37999999896</v>
      </c>
      <c r="N28" s="445"/>
      <c r="O28" s="418">
        <v>661869.8900000006</v>
      </c>
    </row>
    <row r="29" spans="1:15" ht="24" customHeight="1">
      <c r="B29" s="18" t="s">
        <v>36</v>
      </c>
      <c r="I29" s="418">
        <v>5272000.0099999905</v>
      </c>
      <c r="J29" s="444"/>
      <c r="K29" s="418">
        <v>3896068.0000000149</v>
      </c>
      <c r="L29" s="444"/>
      <c r="M29" s="418">
        <v>4634085.599999994</v>
      </c>
      <c r="N29" s="445"/>
      <c r="O29" s="418">
        <v>3565243.6100000143</v>
      </c>
    </row>
    <row r="30" spans="1:15" ht="24" customHeight="1">
      <c r="B30" s="18" t="s">
        <v>5</v>
      </c>
      <c r="I30" s="449">
        <f>SUM(I28:I29)</f>
        <v>6268068.0099999905</v>
      </c>
      <c r="J30" s="444"/>
      <c r="K30" s="449">
        <f>SUM(K28:K29)</f>
        <v>4788272.0000000149</v>
      </c>
      <c r="L30" s="445"/>
      <c r="M30" s="449">
        <f>SUM(M28:M29)</f>
        <v>5375702.979999993</v>
      </c>
      <c r="N30" s="446"/>
      <c r="O30" s="449">
        <f>SUM(O28:O29)</f>
        <v>4227113.5000000149</v>
      </c>
    </row>
    <row r="31" spans="1:15" ht="24" customHeight="1">
      <c r="B31" s="18" t="s">
        <v>624</v>
      </c>
      <c r="I31" s="444"/>
      <c r="J31" s="444"/>
      <c r="K31" s="444"/>
      <c r="L31" s="445"/>
      <c r="M31" s="444"/>
      <c r="N31" s="446"/>
      <c r="O31" s="444"/>
    </row>
    <row r="32" spans="1:15" ht="24" customHeight="1">
      <c r="C32" s="18" t="s">
        <v>254</v>
      </c>
      <c r="I32" s="427">
        <v>-892365.03000000119</v>
      </c>
      <c r="J32" s="444"/>
      <c r="K32" s="427">
        <v>-561158.5</v>
      </c>
      <c r="L32" s="444"/>
      <c r="M32" s="450">
        <v>0</v>
      </c>
      <c r="N32" s="445"/>
      <c r="O32" s="450">
        <v>0</v>
      </c>
    </row>
    <row r="33" spans="1:15" ht="24" customHeight="1">
      <c r="B33" s="18" t="s">
        <v>255</v>
      </c>
      <c r="I33" s="426"/>
      <c r="J33" s="444"/>
      <c r="K33" s="426"/>
      <c r="L33" s="444"/>
      <c r="M33" s="445"/>
      <c r="N33" s="445"/>
      <c r="O33" s="445"/>
    </row>
    <row r="34" spans="1:15" ht="24" customHeight="1" thickBot="1">
      <c r="C34" s="18" t="s">
        <v>254</v>
      </c>
      <c r="I34" s="451">
        <f>SUM(I30:I32)</f>
        <v>5375702.9799999893</v>
      </c>
      <c r="J34" s="444"/>
      <c r="K34" s="451">
        <f>SUM(K30:K32)</f>
        <v>4227113.5000000149</v>
      </c>
      <c r="L34" s="445"/>
      <c r="M34" s="451">
        <f>SUM(M30:M32)</f>
        <v>5375702.979999993</v>
      </c>
      <c r="N34" s="446"/>
      <c r="O34" s="451">
        <f>SUM(O30:O32)</f>
        <v>4227113.5000000149</v>
      </c>
    </row>
    <row r="35" spans="1:15" ht="24" customHeight="1" thickTop="1"/>
    <row r="36" spans="1:15" s="26" customFormat="1" ht="24" customHeight="1">
      <c r="A36" s="601" t="s">
        <v>437</v>
      </c>
      <c r="B36" s="601"/>
      <c r="C36" s="601"/>
      <c r="D36" s="601"/>
      <c r="E36" s="602"/>
      <c r="F36" s="602"/>
      <c r="G36" s="602"/>
      <c r="H36" s="602"/>
      <c r="I36" s="602"/>
      <c r="J36" s="602"/>
      <c r="K36" s="602"/>
      <c r="L36" s="602"/>
      <c r="M36" s="602"/>
      <c r="N36" s="602"/>
      <c r="O36" s="602"/>
    </row>
    <row r="37" spans="1:15" s="26" customFormat="1" ht="24" customHeight="1">
      <c r="A37" s="705"/>
      <c r="B37" s="705"/>
      <c r="C37" s="705"/>
      <c r="D37" s="705"/>
      <c r="E37" s="706"/>
      <c r="F37" s="706"/>
      <c r="G37" s="706"/>
      <c r="H37" s="706"/>
      <c r="I37" s="706"/>
      <c r="J37" s="706"/>
      <c r="K37" s="706"/>
      <c r="L37" s="706"/>
      <c r="M37" s="706"/>
      <c r="N37" s="706"/>
      <c r="O37" s="706"/>
    </row>
    <row r="38" spans="1:15" ht="24" customHeight="1">
      <c r="A38" s="69" t="s">
        <v>1214</v>
      </c>
      <c r="B38" s="69"/>
      <c r="C38" s="69"/>
      <c r="D38" s="69"/>
      <c r="E38" s="1"/>
      <c r="F38" s="1"/>
      <c r="I38" s="20"/>
      <c r="K38" s="20"/>
      <c r="M38" s="20"/>
      <c r="O38" s="20"/>
    </row>
    <row r="39" spans="1:15" s="26" customFormat="1" ht="24" customHeight="1">
      <c r="B39" s="58"/>
      <c r="C39" s="71" t="s">
        <v>888</v>
      </c>
      <c r="D39" s="58"/>
      <c r="G39" s="18"/>
      <c r="H39" s="18"/>
      <c r="I39" s="51"/>
      <c r="J39" s="51"/>
      <c r="K39" s="51"/>
      <c r="L39" s="51"/>
      <c r="M39" s="51"/>
      <c r="N39" s="51"/>
      <c r="O39" s="51"/>
    </row>
    <row r="40" spans="1:15" s="26" customFormat="1" ht="24" customHeight="1">
      <c r="G40" s="18"/>
      <c r="H40" s="18"/>
      <c r="I40" s="18"/>
      <c r="J40" s="18"/>
      <c r="K40" s="18"/>
      <c r="L40" s="18"/>
      <c r="M40" s="18"/>
      <c r="N40" s="18"/>
      <c r="O40" s="28" t="s">
        <v>23</v>
      </c>
    </row>
    <row r="41" spans="1:15" ht="24" customHeight="1">
      <c r="I41" s="732" t="s">
        <v>3</v>
      </c>
      <c r="J41" s="732"/>
      <c r="K41" s="732"/>
      <c r="L41" s="703"/>
      <c r="M41" s="732" t="s">
        <v>4</v>
      </c>
      <c r="N41" s="732"/>
      <c r="O41" s="732"/>
    </row>
    <row r="42" spans="1:15" ht="24" customHeight="1">
      <c r="I42" s="41" t="s">
        <v>627</v>
      </c>
      <c r="J42" s="41"/>
      <c r="K42" s="41" t="s">
        <v>423</v>
      </c>
      <c r="L42" s="41"/>
      <c r="M42" s="41" t="s">
        <v>627</v>
      </c>
      <c r="N42" s="41"/>
      <c r="O42" s="41" t="s">
        <v>423</v>
      </c>
    </row>
    <row r="43" spans="1:15" ht="24" customHeight="1">
      <c r="B43" s="18" t="s">
        <v>523</v>
      </c>
      <c r="I43" s="622">
        <v>681050000</v>
      </c>
      <c r="J43" s="623"/>
      <c r="K43" s="622">
        <v>515000000</v>
      </c>
      <c r="L43" s="623"/>
      <c r="M43" s="622">
        <v>681050000</v>
      </c>
      <c r="N43" s="623"/>
      <c r="O43" s="622">
        <v>500000000</v>
      </c>
    </row>
    <row r="44" spans="1:15" ht="24" customHeight="1" thickBot="1">
      <c r="B44" s="18" t="s">
        <v>5</v>
      </c>
      <c r="I44" s="451">
        <f>SUM(I43:I43)</f>
        <v>681050000</v>
      </c>
      <c r="J44" s="444"/>
      <c r="K44" s="451">
        <f>SUM(K43:K43)</f>
        <v>515000000</v>
      </c>
      <c r="L44" s="445"/>
      <c r="M44" s="451">
        <f>SUM(M43:M43)</f>
        <v>681050000</v>
      </c>
      <c r="N44" s="446"/>
      <c r="O44" s="451">
        <f>SUM(O43:O43)</f>
        <v>500000000</v>
      </c>
    </row>
    <row r="45" spans="1:15" ht="24" customHeight="1" thickTop="1"/>
    <row r="46" spans="1:15" ht="24" customHeight="1">
      <c r="C46" s="18" t="s">
        <v>1367</v>
      </c>
    </row>
    <row r="47" spans="1:15" ht="24" customHeight="1">
      <c r="B47" s="18" t="s">
        <v>1368</v>
      </c>
    </row>
    <row r="48" spans="1:15" ht="24" customHeight="1">
      <c r="B48" s="18" t="s">
        <v>1369</v>
      </c>
    </row>
    <row r="49" spans="2:3" s="239" customFormat="1" ht="23.4" customHeight="1">
      <c r="C49" s="18" t="s">
        <v>1370</v>
      </c>
    </row>
    <row r="50" spans="2:3" s="239" customFormat="1" ht="23.4" customHeight="1">
      <c r="B50" s="18" t="s">
        <v>1371</v>
      </c>
    </row>
    <row r="51" spans="2:3" s="239" customFormat="1" ht="23.4" customHeight="1">
      <c r="B51" s="18" t="s">
        <v>1372</v>
      </c>
    </row>
    <row r="52" spans="2:3" ht="23.4" customHeight="1">
      <c r="C52" s="18" t="s">
        <v>1377</v>
      </c>
    </row>
    <row r="53" spans="2:3" ht="23.4" customHeight="1">
      <c r="B53" s="18" t="s">
        <v>1373</v>
      </c>
    </row>
    <row r="54" spans="2:3" ht="23.4" customHeight="1">
      <c r="C54" s="18" t="s">
        <v>1374</v>
      </c>
    </row>
    <row r="55" spans="2:3" ht="23.4" customHeight="1">
      <c r="B55" s="18" t="s">
        <v>1375</v>
      </c>
    </row>
    <row r="56" spans="2:3" ht="23.4" customHeight="1">
      <c r="B56" s="18" t="s">
        <v>1376</v>
      </c>
    </row>
    <row r="57" spans="2:3" ht="23.4" customHeight="1"/>
  </sheetData>
  <sheetProtection selectLockedCells="1" selectUnlockedCells="1"/>
  <mergeCells count="9">
    <mergeCell ref="M8:O8"/>
    <mergeCell ref="I41:K41"/>
    <mergeCell ref="M41:O41"/>
    <mergeCell ref="M26:O26"/>
    <mergeCell ref="I17:K17"/>
    <mergeCell ref="M17:O17"/>
    <mergeCell ref="I24:O24"/>
    <mergeCell ref="I25:K25"/>
    <mergeCell ref="M25:O25"/>
  </mergeCells>
  <pageMargins left="0.59055118110236227" right="0.39370078740157483" top="0.59055118110236227" bottom="0.39370078740157483" header="0.51181102362204722" footer="0.31496062992125984"/>
  <pageSetup paperSize="9" scale="95" firstPageNumber="0" fitToHeight="0" orientation="portrait" r:id="rId1"/>
  <headerFooter alignWithMargins="0"/>
  <rowBreaks count="1" manualBreakCount="1">
    <brk id="35" max="1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view="pageBreakPreview" zoomScale="90" zoomScaleNormal="90" zoomScaleSheetLayoutView="90" workbookViewId="0">
      <selection sqref="A1:M1"/>
    </sheetView>
  </sheetViews>
  <sheetFormatPr defaultColWidth="8.44140625" defaultRowHeight="24" customHeight="1"/>
  <cols>
    <col min="1" max="2" width="3" style="18" customWidth="1"/>
    <col min="3" max="3" width="2.88671875" style="18" customWidth="1"/>
    <col min="4" max="4" width="10.5546875" style="18" customWidth="1"/>
    <col min="5" max="5" width="20.109375" style="18" customWidth="1"/>
    <col min="6" max="6" width="0.6640625" style="18" customWidth="1"/>
    <col min="7" max="7" width="16.33203125" style="18" customWidth="1"/>
    <col min="8" max="8" width="1.44140625" style="18" customWidth="1"/>
    <col min="9" max="9" width="16.33203125" style="18" customWidth="1"/>
    <col min="10" max="10" width="0.6640625" style="18" customWidth="1"/>
    <col min="11" max="11" width="16.33203125" style="18" customWidth="1"/>
    <col min="12" max="12" width="1.44140625" style="18" customWidth="1"/>
    <col min="13" max="13" width="16.33203125" style="18" customWidth="1"/>
    <col min="14" max="14" width="1.5546875" style="18" customWidth="1"/>
    <col min="15" max="16384" width="8.44140625" style="18"/>
  </cols>
  <sheetData>
    <row r="1" spans="1:13" s="26" customFormat="1" ht="24" customHeight="1">
      <c r="A1" s="739" t="s">
        <v>438</v>
      </c>
      <c r="B1" s="739"/>
      <c r="C1" s="740"/>
      <c r="D1" s="740"/>
      <c r="E1" s="740"/>
      <c r="F1" s="740"/>
      <c r="G1" s="740"/>
      <c r="H1" s="740"/>
      <c r="I1" s="740"/>
      <c r="J1" s="740"/>
      <c r="K1" s="740"/>
      <c r="L1" s="740"/>
      <c r="M1" s="740"/>
    </row>
    <row r="2" spans="1:13" s="26" customFormat="1" ht="24" customHeight="1">
      <c r="A2" s="21"/>
      <c r="B2" s="21"/>
      <c r="C2" s="21"/>
      <c r="D2" s="21"/>
      <c r="E2" s="21"/>
      <c r="F2" s="21"/>
      <c r="G2" s="21"/>
      <c r="H2" s="21"/>
      <c r="I2" s="21"/>
      <c r="J2" s="21"/>
      <c r="K2" s="21"/>
      <c r="L2" s="21"/>
      <c r="M2" s="21"/>
    </row>
    <row r="3" spans="1:13" s="26" customFormat="1" ht="24" customHeight="1">
      <c r="A3" s="22" t="s">
        <v>1215</v>
      </c>
      <c r="B3" s="22"/>
      <c r="C3" s="18"/>
      <c r="D3" s="21"/>
      <c r="E3" s="21"/>
      <c r="F3" s="21"/>
      <c r="G3" s="21"/>
      <c r="H3" s="21"/>
      <c r="I3" s="21"/>
      <c r="J3" s="21"/>
      <c r="K3" s="21"/>
      <c r="L3" s="21"/>
      <c r="M3" s="21"/>
    </row>
    <row r="4" spans="1:13" s="26" customFormat="1" ht="24" customHeight="1">
      <c r="B4" s="226"/>
      <c r="C4" s="18" t="s">
        <v>889</v>
      </c>
      <c r="D4" s="21"/>
      <c r="E4" s="21"/>
      <c r="F4" s="21"/>
      <c r="G4" s="21"/>
      <c r="H4" s="21"/>
      <c r="I4" s="21"/>
      <c r="J4" s="21"/>
      <c r="K4" s="21"/>
      <c r="L4" s="21"/>
      <c r="M4" s="21"/>
    </row>
    <row r="5" spans="1:13" s="26" customFormat="1" ht="24" customHeight="1">
      <c r="A5" s="1"/>
      <c r="B5" s="1"/>
      <c r="C5" s="1"/>
      <c r="D5" s="21"/>
      <c r="E5" s="21"/>
      <c r="F5" s="21"/>
      <c r="G5" s="18"/>
      <c r="H5" s="18"/>
      <c r="I5" s="18"/>
      <c r="J5" s="18"/>
      <c r="K5" s="18"/>
      <c r="L5" s="18"/>
      <c r="M5" s="28" t="s">
        <v>23</v>
      </c>
    </row>
    <row r="6" spans="1:13" s="26" customFormat="1" ht="24" customHeight="1">
      <c r="A6" s="1"/>
      <c r="B6" s="1"/>
      <c r="C6" s="1"/>
      <c r="D6" s="21"/>
      <c r="E6" s="21"/>
      <c r="F6" s="21"/>
      <c r="G6" s="732" t="s">
        <v>3</v>
      </c>
      <c r="H6" s="732"/>
      <c r="I6" s="732"/>
      <c r="J6" s="703"/>
      <c r="K6" s="732" t="s">
        <v>4</v>
      </c>
      <c r="L6" s="732"/>
      <c r="M6" s="732"/>
    </row>
    <row r="7" spans="1:13" s="26" customFormat="1" ht="24" customHeight="1">
      <c r="A7" s="1"/>
      <c r="B7" s="1"/>
      <c r="C7" s="1"/>
      <c r="D7" s="21"/>
      <c r="E7" s="21"/>
      <c r="F7" s="21"/>
      <c r="G7" s="41" t="s">
        <v>627</v>
      </c>
      <c r="H7" s="41"/>
      <c r="I7" s="41" t="s">
        <v>423</v>
      </c>
      <c r="J7" s="41"/>
      <c r="K7" s="41" t="s">
        <v>627</v>
      </c>
      <c r="L7" s="41"/>
      <c r="M7" s="41" t="s">
        <v>423</v>
      </c>
    </row>
    <row r="8" spans="1:13" s="26" customFormat="1" ht="24" customHeight="1">
      <c r="B8" s="2" t="s">
        <v>238</v>
      </c>
      <c r="C8" s="18"/>
      <c r="D8" s="21"/>
      <c r="E8" s="21"/>
      <c r="F8" s="21"/>
      <c r="G8" s="18"/>
      <c r="H8" s="18"/>
      <c r="I8" s="18"/>
      <c r="J8" s="18"/>
      <c r="K8" s="18"/>
      <c r="L8" s="18"/>
      <c r="M8" s="18"/>
    </row>
    <row r="9" spans="1:13" s="26" customFormat="1" ht="24" customHeight="1">
      <c r="C9" s="18" t="s">
        <v>1216</v>
      </c>
      <c r="D9" s="21"/>
      <c r="E9" s="21"/>
      <c r="F9" s="21"/>
      <c r="G9" s="322">
        <v>502600</v>
      </c>
      <c r="H9" s="416"/>
      <c r="I9" s="322">
        <v>0</v>
      </c>
      <c r="J9" s="416"/>
      <c r="K9" s="322">
        <v>0</v>
      </c>
      <c r="L9" s="418"/>
      <c r="M9" s="426">
        <v>0</v>
      </c>
    </row>
    <row r="10" spans="1:13" s="26" customFormat="1" ht="24" customHeight="1">
      <c r="B10" s="2" t="s">
        <v>257</v>
      </c>
      <c r="C10" s="18"/>
      <c r="D10" s="21"/>
      <c r="E10" s="21"/>
      <c r="F10" s="21"/>
      <c r="G10" s="322"/>
      <c r="H10" s="416"/>
      <c r="I10" s="426"/>
      <c r="J10" s="416"/>
      <c r="K10" s="322"/>
      <c r="L10" s="418"/>
      <c r="M10" s="426"/>
    </row>
    <row r="11" spans="1:13" s="26" customFormat="1" ht="24" customHeight="1">
      <c r="A11" s="1"/>
      <c r="B11" s="1"/>
      <c r="C11" s="22" t="s">
        <v>258</v>
      </c>
      <c r="D11" s="21"/>
      <c r="E11" s="21"/>
      <c r="F11" s="21"/>
      <c r="G11" s="322"/>
      <c r="H11" s="416"/>
      <c r="I11" s="426"/>
      <c r="J11" s="416"/>
      <c r="K11" s="322"/>
      <c r="L11" s="418"/>
      <c r="M11" s="426"/>
    </row>
    <row r="12" spans="1:13" s="26" customFormat="1" ht="24" customHeight="1">
      <c r="A12" s="1"/>
      <c r="B12" s="1"/>
      <c r="C12" s="22"/>
      <c r="D12" s="314" t="s">
        <v>221</v>
      </c>
      <c r="E12" s="21"/>
      <c r="F12" s="21"/>
      <c r="G12" s="322"/>
      <c r="H12" s="416"/>
      <c r="I12" s="426"/>
      <c r="J12" s="416"/>
      <c r="K12" s="322"/>
      <c r="L12" s="418"/>
      <c r="M12" s="426"/>
    </row>
    <row r="13" spans="1:13" s="26" customFormat="1" ht="24" customHeight="1">
      <c r="A13" s="1"/>
      <c r="B13" s="1"/>
      <c r="D13" s="18" t="s">
        <v>259</v>
      </c>
      <c r="E13" s="21"/>
      <c r="F13" s="21"/>
      <c r="G13" s="322">
        <v>105396052.41</v>
      </c>
      <c r="H13" s="416"/>
      <c r="I13" s="322">
        <v>133892275.72</v>
      </c>
      <c r="J13" s="416"/>
      <c r="K13" s="322">
        <v>105396052.41</v>
      </c>
      <c r="L13" s="418"/>
      <c r="M13" s="322">
        <v>133892275.72</v>
      </c>
    </row>
    <row r="14" spans="1:13" s="26" customFormat="1" ht="24" customHeight="1">
      <c r="A14" s="1"/>
      <c r="B14" s="1"/>
      <c r="D14" s="18" t="s">
        <v>260</v>
      </c>
      <c r="E14" s="21"/>
      <c r="F14" s="21"/>
      <c r="G14" s="322">
        <v>321158424.13999999</v>
      </c>
      <c r="H14" s="416"/>
      <c r="I14" s="322">
        <v>493256569.40999997</v>
      </c>
      <c r="J14" s="416"/>
      <c r="K14" s="322">
        <v>321158424.13999999</v>
      </c>
      <c r="L14" s="418"/>
      <c r="M14" s="322">
        <v>493256569.40999997</v>
      </c>
    </row>
    <row r="15" spans="1:13" s="26" customFormat="1" ht="24" customHeight="1">
      <c r="A15" s="1"/>
      <c r="B15" s="1"/>
      <c r="D15" s="18" t="s">
        <v>261</v>
      </c>
      <c r="E15" s="21"/>
      <c r="F15" s="21"/>
      <c r="G15" s="322">
        <v>744483450.37</v>
      </c>
      <c r="H15" s="416"/>
      <c r="I15" s="322">
        <v>530994591.44</v>
      </c>
      <c r="J15" s="416"/>
      <c r="K15" s="322">
        <v>744483450.37</v>
      </c>
      <c r="L15" s="418"/>
      <c r="M15" s="322">
        <v>530994591.44</v>
      </c>
    </row>
    <row r="16" spans="1:13" s="26" customFormat="1" ht="24" customHeight="1">
      <c r="A16" s="1"/>
      <c r="B16" s="1"/>
      <c r="C16" s="22" t="s">
        <v>262</v>
      </c>
      <c r="D16" s="21"/>
      <c r="E16" s="21"/>
      <c r="F16" s="21"/>
      <c r="G16" s="322"/>
      <c r="H16" s="416"/>
      <c r="I16" s="426"/>
      <c r="J16" s="416"/>
      <c r="K16" s="322"/>
      <c r="L16" s="418"/>
      <c r="M16" s="426"/>
    </row>
    <row r="17" spans="1:13" s="26" customFormat="1" ht="24" customHeight="1">
      <c r="A17" s="1"/>
      <c r="B17" s="1"/>
      <c r="C17" s="22"/>
      <c r="D17" s="314" t="s">
        <v>221</v>
      </c>
      <c r="E17" s="21"/>
      <c r="F17" s="21"/>
      <c r="G17" s="322"/>
      <c r="H17" s="416"/>
      <c r="I17" s="426"/>
      <c r="J17" s="416"/>
      <c r="K17" s="322"/>
      <c r="L17" s="418"/>
      <c r="M17" s="426"/>
    </row>
    <row r="18" spans="1:13" s="26" customFormat="1" ht="24" customHeight="1">
      <c r="A18" s="1"/>
      <c r="B18" s="1"/>
      <c r="D18" s="18" t="s">
        <v>471</v>
      </c>
      <c r="E18" s="21"/>
      <c r="F18" s="21"/>
      <c r="G18" s="322">
        <v>6796199856.5</v>
      </c>
      <c r="H18" s="416"/>
      <c r="I18" s="322">
        <v>6731294292.499999</v>
      </c>
      <c r="J18" s="416"/>
      <c r="K18" s="322">
        <v>6796199856.5</v>
      </c>
      <c r="L18" s="418"/>
      <c r="M18" s="322">
        <v>6731294292.499999</v>
      </c>
    </row>
    <row r="19" spans="1:13" s="26" customFormat="1" ht="24" customHeight="1">
      <c r="A19" s="1"/>
      <c r="B19" s="1"/>
      <c r="D19" s="18" t="s">
        <v>472</v>
      </c>
      <c r="E19" s="21"/>
      <c r="F19" s="21"/>
      <c r="G19" s="322">
        <v>474162135.80000001</v>
      </c>
      <c r="H19" s="416"/>
      <c r="I19" s="322">
        <v>482846939.30000001</v>
      </c>
      <c r="J19" s="416"/>
      <c r="K19" s="322">
        <v>474162135.80000001</v>
      </c>
      <c r="L19" s="418"/>
      <c r="M19" s="322">
        <v>482846939.30000001</v>
      </c>
    </row>
    <row r="20" spans="1:13" s="26" customFormat="1" ht="24" customHeight="1">
      <c r="A20" s="1"/>
      <c r="B20" s="1"/>
      <c r="D20" s="18" t="s">
        <v>473</v>
      </c>
      <c r="E20" s="21"/>
      <c r="F20" s="21"/>
      <c r="G20" s="322"/>
      <c r="H20" s="322"/>
      <c r="I20" s="322"/>
      <c r="J20" s="322"/>
      <c r="K20" s="322"/>
      <c r="L20" s="322"/>
      <c r="M20" s="322"/>
    </row>
    <row r="21" spans="1:13" s="26" customFormat="1" ht="24" customHeight="1">
      <c r="A21" s="1"/>
      <c r="B21" s="1"/>
      <c r="C21" s="18"/>
      <c r="D21" s="21" t="s">
        <v>263</v>
      </c>
      <c r="E21" s="21"/>
      <c r="F21" s="21"/>
      <c r="G21" s="322">
        <v>385543507.91029602</v>
      </c>
      <c r="H21" s="416"/>
      <c r="I21" s="322">
        <v>357178614.42679203</v>
      </c>
      <c r="J21" s="416"/>
      <c r="K21" s="322">
        <v>385543507.91029602</v>
      </c>
      <c r="L21" s="418"/>
      <c r="M21" s="322">
        <v>357178614.42679203</v>
      </c>
    </row>
    <row r="22" spans="1:13" s="26" customFormat="1" ht="24" customHeight="1">
      <c r="A22" s="1"/>
      <c r="B22" s="1"/>
      <c r="D22" s="18" t="s">
        <v>474</v>
      </c>
      <c r="E22" s="21"/>
      <c r="F22" s="21"/>
      <c r="G22" s="452">
        <v>299570236.29000002</v>
      </c>
      <c r="H22" s="416"/>
      <c r="I22" s="452">
        <v>296957351.82999998</v>
      </c>
      <c r="J22" s="416"/>
      <c r="K22" s="452">
        <v>299570236.29000002</v>
      </c>
      <c r="L22" s="418"/>
      <c r="M22" s="452">
        <v>296957351.82999998</v>
      </c>
    </row>
    <row r="23" spans="1:13" s="26" customFormat="1" ht="24" customHeight="1">
      <c r="B23" s="2" t="s">
        <v>264</v>
      </c>
      <c r="D23" s="21"/>
      <c r="E23" s="21"/>
      <c r="F23" s="21"/>
      <c r="G23" s="322"/>
      <c r="H23" s="416"/>
      <c r="I23" s="426"/>
      <c r="J23" s="416"/>
      <c r="K23" s="322"/>
      <c r="L23" s="418"/>
      <c r="M23" s="426"/>
    </row>
    <row r="24" spans="1:13" s="26" customFormat="1" ht="24" customHeight="1">
      <c r="A24" s="1"/>
      <c r="B24" s="1"/>
      <c r="C24" s="22" t="s">
        <v>402</v>
      </c>
      <c r="E24" s="21"/>
      <c r="F24" s="21"/>
      <c r="G24" s="452">
        <f>+SUM(G13:G22)</f>
        <v>9126513663.4202976</v>
      </c>
      <c r="H24" s="416"/>
      <c r="I24" s="452">
        <f>+SUM(I13:I22)</f>
        <v>9026420634.626791</v>
      </c>
      <c r="J24" s="416"/>
      <c r="K24" s="452">
        <f>+SUM(K13:K22)</f>
        <v>9126513663.4202976</v>
      </c>
      <c r="L24" s="418"/>
      <c r="M24" s="452">
        <f>+SUM(M13:M22)</f>
        <v>9026420634.626791</v>
      </c>
    </row>
    <row r="25" spans="1:13" s="26" customFormat="1" ht="24" customHeight="1">
      <c r="B25" s="2" t="s">
        <v>403</v>
      </c>
      <c r="C25" s="18"/>
      <c r="D25" s="21"/>
      <c r="E25" s="21"/>
      <c r="F25" s="21"/>
      <c r="G25" s="322"/>
      <c r="H25" s="416"/>
      <c r="I25" s="426"/>
      <c r="J25" s="416"/>
      <c r="K25" s="322"/>
      <c r="L25" s="418"/>
      <c r="M25" s="426"/>
    </row>
    <row r="26" spans="1:13" s="26" customFormat="1" ht="24" customHeight="1">
      <c r="A26" s="1"/>
      <c r="B26" s="1"/>
      <c r="C26" s="22" t="s">
        <v>262</v>
      </c>
      <c r="D26" s="21"/>
      <c r="E26" s="21"/>
      <c r="F26" s="21"/>
      <c r="G26" s="322"/>
      <c r="H26" s="416"/>
      <c r="I26" s="426"/>
      <c r="J26" s="416"/>
      <c r="K26" s="322"/>
      <c r="L26" s="418"/>
      <c r="M26" s="426"/>
    </row>
    <row r="27" spans="1:13" s="26" customFormat="1" ht="24" customHeight="1">
      <c r="A27" s="1"/>
      <c r="B27" s="1"/>
      <c r="D27" s="22" t="s">
        <v>221</v>
      </c>
      <c r="E27" s="21"/>
      <c r="F27" s="21"/>
      <c r="G27" s="322"/>
      <c r="H27" s="416"/>
      <c r="I27" s="426"/>
      <c r="J27" s="416"/>
      <c r="K27" s="322"/>
      <c r="L27" s="418"/>
      <c r="M27" s="426"/>
    </row>
    <row r="28" spans="1:13" s="26" customFormat="1" ht="24" customHeight="1">
      <c r="A28" s="1"/>
      <c r="B28" s="1"/>
      <c r="D28" s="18" t="s">
        <v>471</v>
      </c>
      <c r="E28" s="21"/>
      <c r="F28" s="21"/>
      <c r="G28" s="322">
        <v>3667606763.0100002</v>
      </c>
      <c r="H28" s="416"/>
      <c r="I28" s="322">
        <v>3506729512</v>
      </c>
      <c r="J28" s="416"/>
      <c r="K28" s="322">
        <v>3667606763.0100002</v>
      </c>
      <c r="L28" s="418"/>
      <c r="M28" s="322">
        <v>3506729512</v>
      </c>
    </row>
    <row r="29" spans="1:13" s="26" customFormat="1" ht="24" customHeight="1">
      <c r="A29" s="1"/>
      <c r="B29" s="1"/>
      <c r="D29" s="18" t="s">
        <v>472</v>
      </c>
      <c r="E29" s="21"/>
      <c r="F29" s="21"/>
      <c r="G29" s="322">
        <v>2123519998.1400001</v>
      </c>
      <c r="H29" s="416"/>
      <c r="I29" s="322">
        <v>2223897441.6300001</v>
      </c>
      <c r="J29" s="416"/>
      <c r="K29" s="322">
        <v>2123519998.1400001</v>
      </c>
      <c r="L29" s="418"/>
      <c r="M29" s="322">
        <v>2223897441.6300001</v>
      </c>
    </row>
    <row r="30" spans="1:13" s="26" customFormat="1" ht="24" customHeight="1">
      <c r="A30" s="1"/>
      <c r="B30" s="1"/>
      <c r="D30" s="18" t="s">
        <v>475</v>
      </c>
      <c r="E30" s="21"/>
      <c r="F30" s="21"/>
      <c r="G30" s="452">
        <v>12550000</v>
      </c>
      <c r="H30" s="416"/>
      <c r="I30" s="452">
        <v>45540000</v>
      </c>
      <c r="J30" s="416"/>
      <c r="K30" s="452">
        <v>0</v>
      </c>
      <c r="L30" s="418"/>
      <c r="M30" s="453">
        <v>0</v>
      </c>
    </row>
    <row r="31" spans="1:13" s="26" customFormat="1" ht="24" customHeight="1">
      <c r="B31" s="2" t="s">
        <v>404</v>
      </c>
      <c r="C31" s="21"/>
      <c r="E31" s="21"/>
      <c r="F31" s="21"/>
      <c r="G31" s="322"/>
      <c r="H31" s="416"/>
      <c r="I31" s="426"/>
      <c r="J31" s="416"/>
      <c r="K31" s="322"/>
      <c r="L31" s="418"/>
      <c r="M31" s="426"/>
    </row>
    <row r="32" spans="1:13" s="26" customFormat="1" ht="24" customHeight="1">
      <c r="A32" s="1"/>
      <c r="B32" s="22"/>
      <c r="C32" s="22" t="s">
        <v>402</v>
      </c>
      <c r="E32" s="21"/>
      <c r="F32" s="21"/>
      <c r="G32" s="452">
        <f>+SUM(G28:G30)</f>
        <v>5803676761.1500006</v>
      </c>
      <c r="H32" s="416"/>
      <c r="I32" s="452">
        <f>+SUM(I28:I30)</f>
        <v>5776166953.6300001</v>
      </c>
      <c r="J32" s="416"/>
      <c r="K32" s="452">
        <f>+SUM(K28:K30)</f>
        <v>5791126761.1500006</v>
      </c>
      <c r="L32" s="418"/>
      <c r="M32" s="452">
        <f>+SUM(M28:M30)</f>
        <v>5730626953.6300001</v>
      </c>
    </row>
    <row r="33" spans="1:13" s="26" customFormat="1" ht="24" customHeight="1" thickBot="1">
      <c r="A33" s="1" t="s">
        <v>265</v>
      </c>
      <c r="B33" s="1" t="s">
        <v>890</v>
      </c>
      <c r="C33" s="18"/>
      <c r="D33" s="21"/>
      <c r="F33" s="21"/>
      <c r="G33" s="454">
        <f>+SUM(G9,G24,G32)</f>
        <v>14930693024.570297</v>
      </c>
      <c r="H33" s="418"/>
      <c r="I33" s="454">
        <f>+SUM(I9,I24,I32)</f>
        <v>14802587588.25679</v>
      </c>
      <c r="J33" s="418"/>
      <c r="K33" s="454">
        <f>+SUM(K9,K24,K32)</f>
        <v>14917640424.570297</v>
      </c>
      <c r="L33" s="418"/>
      <c r="M33" s="454">
        <f>+SUM(M9,M24,M32)</f>
        <v>14757047588.25679</v>
      </c>
    </row>
    <row r="34" spans="1:13" s="26" customFormat="1" ht="12.75" customHeight="1" thickTop="1">
      <c r="A34" s="18"/>
      <c r="B34" s="18"/>
      <c r="C34" s="18"/>
      <c r="D34" s="21"/>
      <c r="E34" s="21"/>
      <c r="F34" s="21"/>
      <c r="G34" s="455"/>
      <c r="H34" s="455"/>
      <c r="I34" s="455"/>
      <c r="J34" s="455"/>
      <c r="K34" s="455"/>
      <c r="L34" s="455"/>
      <c r="M34" s="455"/>
    </row>
  </sheetData>
  <sheetProtection selectLockedCells="1" selectUnlockedCells="1"/>
  <mergeCells count="3">
    <mergeCell ref="A1:M1"/>
    <mergeCell ref="G6:I6"/>
    <mergeCell ref="K6:M6"/>
  </mergeCells>
  <printOptions horizontalCentered="1"/>
  <pageMargins left="0.59055118110236227" right="0.39370078740157483" top="0.59055118110236227" bottom="0.39370078740157483" header="0.51181102362204722" footer="0.31496062992125984"/>
  <pageSetup paperSize="9" scale="86" firstPageNumber="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
  <sheetViews>
    <sheetView view="pageBreakPreview" zoomScaleNormal="89" zoomScaleSheetLayoutView="100" workbookViewId="0">
      <selection sqref="A1:M1"/>
    </sheetView>
  </sheetViews>
  <sheetFormatPr defaultColWidth="8.44140625" defaultRowHeight="24" customHeight="1"/>
  <cols>
    <col min="1" max="1" width="1.88671875" style="18" customWidth="1"/>
    <col min="2" max="2" width="2.109375" style="18" customWidth="1"/>
    <col min="3" max="3" width="2.88671875" style="18" customWidth="1"/>
    <col min="4" max="4" width="10.5546875" style="18" customWidth="1"/>
    <col min="5" max="5" width="28.33203125" style="18" customWidth="1"/>
    <col min="6" max="6" width="0.6640625" style="18" customWidth="1"/>
    <col min="7" max="7" width="15.6640625" style="18" customWidth="1"/>
    <col min="8" max="8" width="1.44140625" style="18" customWidth="1"/>
    <col min="9" max="9" width="15.6640625" style="18" customWidth="1"/>
    <col min="10" max="10" width="0.6640625" style="18" customWidth="1"/>
    <col min="11" max="11" width="15.6640625" style="18" customWidth="1"/>
    <col min="12" max="12" width="1.44140625" style="18" customWidth="1"/>
    <col min="13" max="13" width="15.6640625" style="18" customWidth="1"/>
    <col min="14" max="14" width="1.5546875" style="18" customWidth="1"/>
    <col min="15" max="16384" width="8.44140625" style="18"/>
  </cols>
  <sheetData>
    <row r="1" spans="1:13" ht="23.1" customHeight="1">
      <c r="A1" s="739" t="s">
        <v>439</v>
      </c>
      <c r="B1" s="739"/>
      <c r="C1" s="740"/>
      <c r="D1" s="740"/>
      <c r="E1" s="740"/>
      <c r="F1" s="740"/>
      <c r="G1" s="740"/>
      <c r="H1" s="740"/>
      <c r="I1" s="740"/>
      <c r="J1" s="740"/>
      <c r="K1" s="740"/>
      <c r="L1" s="740"/>
      <c r="M1" s="740"/>
    </row>
    <row r="2" spans="1:13" ht="23.1" customHeight="1">
      <c r="A2" s="21"/>
      <c r="B2" s="21"/>
      <c r="C2" s="21"/>
      <c r="D2" s="21"/>
      <c r="E2" s="21"/>
      <c r="F2" s="21"/>
      <c r="G2" s="21"/>
      <c r="H2" s="21"/>
      <c r="I2" s="21"/>
      <c r="J2" s="21"/>
      <c r="K2" s="21"/>
      <c r="L2" s="21"/>
      <c r="M2" s="21"/>
    </row>
    <row r="3" spans="1:13" ht="21.9" customHeight="1">
      <c r="A3" s="22" t="s">
        <v>1217</v>
      </c>
      <c r="B3" s="22"/>
      <c r="D3" s="21"/>
      <c r="E3" s="21"/>
      <c r="F3" s="21"/>
      <c r="G3" s="21"/>
      <c r="H3" s="21"/>
      <c r="I3" s="21"/>
      <c r="J3" s="21"/>
      <c r="K3" s="21"/>
      <c r="L3" s="21"/>
      <c r="M3" s="21"/>
    </row>
    <row r="4" spans="1:13" s="26" customFormat="1" ht="21.9" customHeight="1">
      <c r="B4" s="226"/>
      <c r="C4" s="18" t="s">
        <v>891</v>
      </c>
      <c r="D4" s="21"/>
      <c r="E4" s="21"/>
      <c r="F4" s="21"/>
      <c r="G4" s="21"/>
      <c r="H4" s="21"/>
      <c r="I4" s="21"/>
      <c r="J4" s="21"/>
      <c r="K4" s="21"/>
      <c r="L4" s="21"/>
      <c r="M4" s="21"/>
    </row>
    <row r="5" spans="1:13" s="26" customFormat="1" ht="21.9" customHeight="1">
      <c r="A5" s="1"/>
      <c r="B5" s="1"/>
      <c r="C5" s="1"/>
      <c r="D5" s="21"/>
      <c r="E5" s="21"/>
      <c r="F5" s="21"/>
      <c r="G5" s="18"/>
      <c r="H5" s="18"/>
      <c r="I5" s="18"/>
      <c r="J5" s="18"/>
      <c r="K5" s="18"/>
      <c r="L5" s="18"/>
      <c r="M5" s="28" t="s">
        <v>23</v>
      </c>
    </row>
    <row r="6" spans="1:13" s="26" customFormat="1" ht="21.9" customHeight="1">
      <c r="A6" s="1"/>
      <c r="B6" s="1"/>
      <c r="C6" s="1"/>
      <c r="D6" s="21"/>
      <c r="E6" s="21"/>
      <c r="F6" s="21"/>
      <c r="G6" s="732" t="s">
        <v>3</v>
      </c>
      <c r="H6" s="732"/>
      <c r="I6" s="732"/>
      <c r="J6" s="703"/>
      <c r="K6" s="732" t="s">
        <v>4</v>
      </c>
      <c r="L6" s="732"/>
      <c r="M6" s="732"/>
    </row>
    <row r="7" spans="1:13" s="26" customFormat="1" ht="21.9" customHeight="1">
      <c r="A7" s="1"/>
      <c r="B7" s="1"/>
      <c r="C7" s="1"/>
      <c r="D7" s="21"/>
      <c r="E7" s="21"/>
      <c r="F7" s="21"/>
      <c r="G7" s="41" t="s">
        <v>627</v>
      </c>
      <c r="H7" s="41"/>
      <c r="I7" s="41" t="s">
        <v>423</v>
      </c>
      <c r="J7" s="41"/>
      <c r="K7" s="41" t="s">
        <v>627</v>
      </c>
      <c r="L7" s="41"/>
      <c r="M7" s="41" t="s">
        <v>423</v>
      </c>
    </row>
    <row r="8" spans="1:13" ht="21.9" customHeight="1">
      <c r="B8" s="2" t="s">
        <v>661</v>
      </c>
    </row>
    <row r="9" spans="1:13" ht="21.9" customHeight="1">
      <c r="C9" s="2" t="s">
        <v>662</v>
      </c>
    </row>
    <row r="10" spans="1:13" ht="21.9" customHeight="1">
      <c r="C10" s="1" t="s">
        <v>655</v>
      </c>
    </row>
    <row r="11" spans="1:13" ht="21.9" customHeight="1">
      <c r="C11" s="1"/>
      <c r="D11" s="18" t="s">
        <v>656</v>
      </c>
      <c r="G11" s="636">
        <v>662544120.25</v>
      </c>
      <c r="H11" s="636"/>
      <c r="I11" s="636">
        <v>628719564.69000006</v>
      </c>
      <c r="J11" s="636"/>
      <c r="K11" s="636">
        <v>662544120.25</v>
      </c>
      <c r="L11" s="636"/>
      <c r="M11" s="636">
        <v>628719564.69000006</v>
      </c>
    </row>
    <row r="12" spans="1:13" ht="21.9" customHeight="1">
      <c r="C12" s="1"/>
      <c r="D12" s="18" t="s">
        <v>657</v>
      </c>
      <c r="G12" s="636">
        <v>517670088.54999995</v>
      </c>
      <c r="H12" s="636"/>
      <c r="I12" s="636">
        <v>529493513.53000003</v>
      </c>
      <c r="J12" s="636"/>
      <c r="K12" s="636">
        <v>517670088.54999995</v>
      </c>
      <c r="L12" s="636"/>
      <c r="M12" s="636">
        <v>529493513.53000003</v>
      </c>
    </row>
    <row r="13" spans="1:13" ht="21.9" customHeight="1">
      <c r="C13" s="1"/>
      <c r="D13" s="18" t="s">
        <v>658</v>
      </c>
      <c r="G13" s="637">
        <v>-9176281.8800000139</v>
      </c>
      <c r="H13" s="638"/>
      <c r="I13" s="637">
        <v>-69641.65000000596</v>
      </c>
      <c r="J13" s="638"/>
      <c r="K13" s="637">
        <v>-9176281.8800000139</v>
      </c>
      <c r="L13" s="638"/>
      <c r="M13" s="637">
        <v>-69641.65000000596</v>
      </c>
    </row>
    <row r="14" spans="1:13" ht="21.9" customHeight="1">
      <c r="C14" s="1" t="s">
        <v>659</v>
      </c>
      <c r="G14" s="639">
        <f>SUM(G11:G13)</f>
        <v>1171037926.9199998</v>
      </c>
      <c r="H14" s="640"/>
      <c r="I14" s="639">
        <f>SUM(I11:I13)</f>
        <v>1158143436.5699999</v>
      </c>
      <c r="J14" s="640"/>
      <c r="K14" s="639">
        <f>SUM(K11:K13)</f>
        <v>1171037926.9199998</v>
      </c>
      <c r="L14" s="640"/>
      <c r="M14" s="639">
        <f>SUM(M11:M13)</f>
        <v>1158143436.5699999</v>
      </c>
    </row>
    <row r="15" spans="1:13" ht="21.9" customHeight="1">
      <c r="C15" s="18" t="s">
        <v>406</v>
      </c>
      <c r="G15" s="418"/>
      <c r="H15" s="418"/>
      <c r="I15" s="418"/>
      <c r="J15" s="418"/>
      <c r="K15" s="418"/>
      <c r="L15" s="418"/>
      <c r="M15" s="418"/>
    </row>
    <row r="16" spans="1:13" ht="21.9" customHeight="1">
      <c r="D16" s="18" t="s">
        <v>405</v>
      </c>
      <c r="G16" s="418">
        <v>1528277802.6999998</v>
      </c>
      <c r="H16" s="418"/>
      <c r="I16" s="418">
        <v>1528277802.7</v>
      </c>
      <c r="J16" s="418"/>
      <c r="K16" s="418">
        <v>1528277802.6999998</v>
      </c>
      <c r="L16" s="418"/>
      <c r="M16" s="418">
        <v>1528277802.7</v>
      </c>
    </row>
    <row r="17" spans="3:13" ht="21.9" customHeight="1">
      <c r="D17" s="18" t="s">
        <v>407</v>
      </c>
      <c r="G17" s="418">
        <v>933154080.70000005</v>
      </c>
      <c r="H17" s="418"/>
      <c r="I17" s="418">
        <v>845018718.22000003</v>
      </c>
      <c r="J17" s="418"/>
      <c r="K17" s="418">
        <v>933154080.70000005</v>
      </c>
      <c r="L17" s="418"/>
      <c r="M17" s="418">
        <v>845018718.22000003</v>
      </c>
    </row>
    <row r="18" spans="3:13" ht="21.9" customHeight="1">
      <c r="D18" s="18" t="s">
        <v>658</v>
      </c>
      <c r="G18" s="418">
        <v>5494043853.100297</v>
      </c>
      <c r="H18" s="418"/>
      <c r="I18" s="418">
        <v>5494980677.1399994</v>
      </c>
      <c r="J18" s="418"/>
      <c r="K18" s="418">
        <v>5494043853.100297</v>
      </c>
      <c r="L18" s="418"/>
      <c r="M18" s="418">
        <v>5494980677.1399994</v>
      </c>
    </row>
    <row r="19" spans="3:13" ht="21.9" customHeight="1">
      <c r="C19" s="18" t="s">
        <v>266</v>
      </c>
      <c r="G19" s="456"/>
      <c r="H19" s="418"/>
      <c r="I19" s="456"/>
      <c r="J19" s="418"/>
      <c r="K19" s="456"/>
      <c r="L19" s="418"/>
      <c r="M19" s="456"/>
    </row>
    <row r="20" spans="3:13" ht="21.9" customHeight="1">
      <c r="D20" s="18" t="s">
        <v>665</v>
      </c>
      <c r="G20" s="635">
        <f>+SUM(G16:G18)</f>
        <v>7955475736.5002966</v>
      </c>
      <c r="H20" s="418"/>
      <c r="I20" s="635">
        <f>+SUM(I16:I18)</f>
        <v>7868277198.0599995</v>
      </c>
      <c r="J20" s="418"/>
      <c r="K20" s="635">
        <f>+SUM(K16:K18)</f>
        <v>7955475736.5002966</v>
      </c>
      <c r="L20" s="418"/>
      <c r="M20" s="635">
        <f>+SUM(M16:M18)</f>
        <v>7868277198.0599995</v>
      </c>
    </row>
    <row r="21" spans="3:13" ht="21.9" customHeight="1">
      <c r="G21" s="418"/>
      <c r="H21" s="418"/>
      <c r="I21" s="418"/>
      <c r="J21" s="418"/>
      <c r="K21" s="418"/>
      <c r="L21" s="418"/>
      <c r="M21" s="418"/>
    </row>
    <row r="22" spans="3:13" ht="21.9" customHeight="1">
      <c r="C22" s="18" t="s">
        <v>224</v>
      </c>
      <c r="G22" s="418"/>
      <c r="H22" s="418"/>
      <c r="I22" s="418"/>
      <c r="J22" s="418"/>
      <c r="K22" s="418"/>
      <c r="L22" s="418"/>
      <c r="M22" s="418"/>
    </row>
    <row r="23" spans="3:13" ht="21.9" customHeight="1">
      <c r="D23" s="18" t="s">
        <v>408</v>
      </c>
      <c r="G23" s="418">
        <v>1471225735.5799999</v>
      </c>
      <c r="H23" s="418"/>
      <c r="I23" s="418">
        <v>967686075.58000004</v>
      </c>
      <c r="J23" s="418"/>
      <c r="K23" s="418">
        <v>1471225735.5799999</v>
      </c>
      <c r="L23" s="418"/>
      <c r="M23" s="418">
        <v>967686075.58000004</v>
      </c>
    </row>
    <row r="24" spans="3:13" ht="21.9" customHeight="1">
      <c r="D24" s="18" t="s">
        <v>409</v>
      </c>
      <c r="G24" s="418"/>
      <c r="H24" s="418"/>
      <c r="I24" s="418"/>
      <c r="J24" s="418"/>
      <c r="K24" s="418"/>
      <c r="L24" s="418"/>
      <c r="M24" s="418"/>
    </row>
    <row r="25" spans="3:13" ht="21.9" customHeight="1">
      <c r="D25" s="18" t="s">
        <v>410</v>
      </c>
      <c r="G25" s="418">
        <v>2196381027.4300003</v>
      </c>
      <c r="H25" s="418"/>
      <c r="I25" s="418">
        <v>2539043436.4200001</v>
      </c>
      <c r="J25" s="418"/>
      <c r="K25" s="418">
        <v>2196381027.4300003</v>
      </c>
      <c r="L25" s="418"/>
      <c r="M25" s="418">
        <v>2539043436.4200001</v>
      </c>
    </row>
    <row r="26" spans="3:13" ht="21.9" customHeight="1">
      <c r="D26" s="18" t="s">
        <v>411</v>
      </c>
      <c r="G26" s="456"/>
      <c r="H26" s="418"/>
      <c r="I26" s="456"/>
      <c r="J26" s="418"/>
      <c r="K26" s="456"/>
      <c r="L26" s="418"/>
      <c r="M26" s="456"/>
    </row>
    <row r="27" spans="3:13" ht="21.9" customHeight="1" thickBot="1">
      <c r="D27" s="18" t="s">
        <v>412</v>
      </c>
      <c r="G27" s="457">
        <f>+SUM(G23:G25)</f>
        <v>3667606763.0100002</v>
      </c>
      <c r="H27" s="418"/>
      <c r="I27" s="457">
        <f>+SUM(I23:I25)</f>
        <v>3506729512</v>
      </c>
      <c r="J27" s="418"/>
      <c r="K27" s="457">
        <f>+SUM(K23:K25)</f>
        <v>3667606763.0100002</v>
      </c>
      <c r="L27" s="418"/>
      <c r="M27" s="457">
        <f>+SUM(M23:M25)</f>
        <v>3506729512</v>
      </c>
    </row>
    <row r="28" spans="3:13" ht="21.9" customHeight="1" thickTop="1">
      <c r="G28" s="458"/>
      <c r="H28" s="418"/>
      <c r="I28" s="458"/>
      <c r="J28" s="418"/>
      <c r="K28" s="458"/>
      <c r="L28" s="418"/>
      <c r="M28" s="458"/>
    </row>
    <row r="29" spans="3:13" ht="21.9" customHeight="1">
      <c r="D29" s="18" t="s">
        <v>413</v>
      </c>
      <c r="G29" s="458"/>
      <c r="H29" s="418"/>
      <c r="I29" s="458"/>
      <c r="J29" s="418"/>
      <c r="K29" s="458"/>
      <c r="L29" s="418"/>
      <c r="M29" s="458"/>
    </row>
    <row r="30" spans="3:13" ht="21.9" customHeight="1">
      <c r="D30" s="18" t="s">
        <v>414</v>
      </c>
      <c r="G30" s="418">
        <v>1093366105.5699999</v>
      </c>
      <c r="H30" s="418"/>
      <c r="I30" s="418">
        <v>1094732261.77</v>
      </c>
      <c r="J30" s="418"/>
      <c r="K30" s="418">
        <v>1093366105.5699999</v>
      </c>
      <c r="L30" s="418"/>
      <c r="M30" s="418">
        <v>1094732261.77</v>
      </c>
    </row>
    <row r="31" spans="3:13" ht="21.9" customHeight="1">
      <c r="D31" s="18" t="s">
        <v>415</v>
      </c>
      <c r="G31" s="418"/>
      <c r="H31" s="418"/>
      <c r="I31" s="418"/>
      <c r="J31" s="418"/>
      <c r="K31" s="418"/>
      <c r="L31" s="418"/>
      <c r="M31" s="418"/>
    </row>
    <row r="32" spans="3:13" ht="21.9" customHeight="1">
      <c r="D32" s="18" t="s">
        <v>410</v>
      </c>
      <c r="G32" s="418">
        <v>1030153892.5700001</v>
      </c>
      <c r="H32" s="418"/>
      <c r="I32" s="418">
        <v>1129165179.8599999</v>
      </c>
      <c r="J32" s="418"/>
      <c r="K32" s="418">
        <v>1030153892.5700001</v>
      </c>
      <c r="L32" s="418"/>
      <c r="M32" s="418">
        <v>1129165179.8599999</v>
      </c>
    </row>
    <row r="33" spans="4:13" ht="21.9" customHeight="1">
      <c r="D33" s="18" t="s">
        <v>416</v>
      </c>
      <c r="G33" s="456"/>
      <c r="H33" s="418"/>
      <c r="I33" s="456"/>
      <c r="J33" s="418"/>
      <c r="K33" s="456"/>
      <c r="L33" s="418"/>
      <c r="M33" s="456"/>
    </row>
    <row r="34" spans="4:13" ht="21.9" customHeight="1" thickBot="1">
      <c r="D34" s="18" t="s">
        <v>412</v>
      </c>
      <c r="G34" s="457">
        <f>+SUM(G30:G32)</f>
        <v>2123519998.1399999</v>
      </c>
      <c r="H34" s="418"/>
      <c r="I34" s="457">
        <f>+SUM(I30:I32)</f>
        <v>2223897441.6300001</v>
      </c>
      <c r="J34" s="418"/>
      <c r="K34" s="457">
        <f>+SUM(K30:K32)</f>
        <v>2123519998.1399999</v>
      </c>
      <c r="L34" s="418"/>
      <c r="M34" s="457">
        <f>+SUM(M30:M32)</f>
        <v>2223897441.6300001</v>
      </c>
    </row>
    <row r="35" spans="4:13" ht="21.9" customHeight="1" thickTop="1">
      <c r="G35" s="458"/>
      <c r="H35" s="418"/>
      <c r="I35" s="458"/>
      <c r="J35" s="418"/>
      <c r="K35" s="458"/>
      <c r="L35" s="418"/>
      <c r="M35" s="458"/>
    </row>
    <row r="36" spans="4:13" ht="21.9" customHeight="1">
      <c r="D36" s="18" t="s">
        <v>417</v>
      </c>
      <c r="G36" s="458"/>
      <c r="H36" s="418"/>
      <c r="I36" s="458"/>
      <c r="J36" s="418"/>
      <c r="K36" s="458"/>
      <c r="L36" s="418"/>
      <c r="M36" s="458"/>
    </row>
    <row r="37" spans="4:13" ht="21.9" customHeight="1">
      <c r="D37" s="18" t="s">
        <v>414</v>
      </c>
      <c r="G37" s="418">
        <v>48845700</v>
      </c>
      <c r="H37" s="418"/>
      <c r="I37" s="418">
        <v>48835700</v>
      </c>
      <c r="J37" s="418"/>
      <c r="K37" s="418">
        <v>0</v>
      </c>
      <c r="L37" s="418"/>
      <c r="M37" s="418">
        <v>0</v>
      </c>
    </row>
    <row r="38" spans="4:13" ht="21.9" customHeight="1">
      <c r="D38" s="18" t="s">
        <v>445</v>
      </c>
      <c r="G38" s="418"/>
      <c r="H38" s="418"/>
      <c r="I38" s="418"/>
      <c r="J38" s="418"/>
      <c r="K38" s="418"/>
      <c r="L38" s="418"/>
      <c r="M38" s="418"/>
    </row>
    <row r="39" spans="4:13" ht="21.9" customHeight="1">
      <c r="D39" s="18" t="s">
        <v>410</v>
      </c>
      <c r="G39" s="426">
        <v>-36295700</v>
      </c>
      <c r="H39" s="418"/>
      <c r="I39" s="426">
        <v>-3295700</v>
      </c>
      <c r="J39" s="418"/>
      <c r="K39" s="418">
        <v>0</v>
      </c>
      <c r="L39" s="418"/>
      <c r="M39" s="418">
        <v>0</v>
      </c>
    </row>
    <row r="40" spans="4:13" ht="21.9" customHeight="1">
      <c r="D40" s="18" t="s">
        <v>418</v>
      </c>
      <c r="G40" s="456"/>
      <c r="H40" s="418"/>
      <c r="I40" s="456"/>
      <c r="J40" s="418"/>
      <c r="K40" s="456"/>
      <c r="L40" s="418"/>
      <c r="M40" s="456"/>
    </row>
    <row r="41" spans="4:13" ht="21.9" customHeight="1" thickBot="1">
      <c r="D41" s="18" t="s">
        <v>412</v>
      </c>
      <c r="G41" s="457">
        <f>+SUM(G37:G39)</f>
        <v>12550000</v>
      </c>
      <c r="H41" s="418"/>
      <c r="I41" s="457">
        <f>+SUM(I37:I39)</f>
        <v>45540000</v>
      </c>
      <c r="J41" s="418"/>
      <c r="K41" s="457">
        <f>+SUM(K37:K39)</f>
        <v>0</v>
      </c>
      <c r="L41" s="418"/>
      <c r="M41" s="457">
        <f>+SUM(M37:M39)</f>
        <v>0</v>
      </c>
    </row>
    <row r="42" spans="4:13" ht="21.9" customHeight="1" thickTop="1"/>
  </sheetData>
  <sheetProtection selectLockedCells="1" selectUnlockedCells="1"/>
  <mergeCells count="3">
    <mergeCell ref="A1:M1"/>
    <mergeCell ref="G6:I6"/>
    <mergeCell ref="K6:M6"/>
  </mergeCells>
  <pageMargins left="0.59055118110236227" right="0.39370078740157483" top="0.59055118110236227" bottom="0.39370078740157483" header="0.51181102362204722" footer="0.31496062992125984"/>
  <pageSetup paperSize="9" scale="84" firstPageNumber="0"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7"/>
  <sheetViews>
    <sheetView view="pageBreakPreview" zoomScale="90" zoomScaleNormal="90" zoomScaleSheetLayoutView="90" workbookViewId="0">
      <selection sqref="A1:Y1"/>
    </sheetView>
  </sheetViews>
  <sheetFormatPr defaultColWidth="8.44140625" defaultRowHeight="21.9" customHeight="1"/>
  <cols>
    <col min="1" max="1" width="28.88671875" style="18" customWidth="1"/>
    <col min="2" max="2" width="2.5546875" style="18" customWidth="1"/>
    <col min="3" max="3" width="14.5546875" style="18" customWidth="1"/>
    <col min="4" max="4" width="0.88671875" style="18" customWidth="1"/>
    <col min="5" max="5" width="15.44140625" style="18" customWidth="1"/>
    <col min="6" max="6" width="0.6640625" style="18" customWidth="1"/>
    <col min="7" max="7" width="14.109375" style="18" customWidth="1"/>
    <col min="8" max="8" width="0.6640625" style="18" customWidth="1"/>
    <col min="9" max="9" width="13.33203125" style="18" bestFit="1" customWidth="1"/>
    <col min="10" max="10" width="0.6640625" style="18" customWidth="1"/>
    <col min="11" max="11" width="9.44140625" style="18" customWidth="1"/>
    <col min="12" max="12" width="0.6640625" style="18" customWidth="1"/>
    <col min="13" max="13" width="9.44140625" style="18" customWidth="1"/>
    <col min="14" max="14" width="0.6640625" style="18" customWidth="1"/>
    <col min="15" max="15" width="15.6640625" style="18" customWidth="1"/>
    <col min="16" max="16" width="0.6640625" style="18" customWidth="1"/>
    <col min="17" max="17" width="15.6640625" style="18" customWidth="1"/>
    <col min="18" max="18" width="0.6640625" style="18" customWidth="1"/>
    <col min="19" max="19" width="16.88671875" style="18" customWidth="1"/>
    <col min="20" max="20" width="0.6640625" style="18" customWidth="1"/>
    <col min="21" max="21" width="16.88671875" style="18" customWidth="1"/>
    <col min="22" max="22" width="0.6640625" style="18" customWidth="1"/>
    <col min="23" max="23" width="13.6640625" style="18" customWidth="1"/>
    <col min="24" max="24" width="0.6640625" style="18" customWidth="1"/>
    <col min="25" max="25" width="13.6640625" style="18" customWidth="1"/>
    <col min="26" max="26" width="0.5546875" style="18" customWidth="1"/>
    <col min="27" max="16384" width="8.44140625" style="18"/>
  </cols>
  <sheetData>
    <row r="1" spans="1:26" ht="21.9" customHeight="1">
      <c r="A1" s="741" t="s">
        <v>440</v>
      </c>
      <c r="B1" s="742"/>
      <c r="C1" s="742"/>
      <c r="D1" s="742"/>
      <c r="E1" s="742"/>
      <c r="F1" s="742"/>
      <c r="G1" s="742"/>
      <c r="H1" s="742"/>
      <c r="I1" s="742"/>
      <c r="J1" s="742"/>
      <c r="K1" s="742"/>
      <c r="L1" s="742"/>
      <c r="M1" s="742"/>
      <c r="N1" s="742"/>
      <c r="O1" s="742"/>
      <c r="P1" s="742"/>
      <c r="Q1" s="742"/>
      <c r="R1" s="742"/>
      <c r="S1" s="742"/>
      <c r="T1" s="742"/>
      <c r="U1" s="742"/>
      <c r="V1" s="742"/>
      <c r="W1" s="742"/>
      <c r="X1" s="742"/>
      <c r="Y1" s="742"/>
    </row>
    <row r="2" spans="1:26" s="249" customFormat="1" ht="21.9" customHeight="1">
      <c r="A2" s="247"/>
      <c r="B2" s="51"/>
      <c r="C2" s="51"/>
      <c r="D2" s="248"/>
      <c r="E2" s="248"/>
      <c r="F2" s="51"/>
      <c r="G2" s="51"/>
      <c r="H2" s="51"/>
      <c r="I2" s="51"/>
      <c r="J2" s="51"/>
      <c r="K2" s="247"/>
    </row>
    <row r="3" spans="1:26" ht="21.9" customHeight="1">
      <c r="A3" s="613" t="s">
        <v>1219</v>
      </c>
      <c r="B3" s="2"/>
      <c r="G3" s="250"/>
      <c r="H3" s="250"/>
      <c r="I3" s="250"/>
      <c r="M3" s="45"/>
      <c r="Q3" s="251"/>
      <c r="R3" s="252"/>
      <c r="S3" s="253"/>
      <c r="T3" s="252"/>
      <c r="U3" s="253"/>
      <c r="V3" s="251"/>
      <c r="W3" s="251"/>
      <c r="X3" s="254"/>
      <c r="Y3" s="251"/>
    </row>
    <row r="4" spans="1:26" s="22" customFormat="1" ht="21.9" customHeight="1">
      <c r="A4" s="255"/>
      <c r="B4" s="255"/>
      <c r="C4" s="256"/>
      <c r="D4" s="256"/>
      <c r="E4" s="256"/>
      <c r="F4" s="256"/>
      <c r="G4" s="257"/>
      <c r="H4" s="257"/>
      <c r="I4" s="257"/>
      <c r="J4" s="256"/>
      <c r="K4" s="257"/>
      <c r="L4" s="257"/>
      <c r="M4" s="257"/>
      <c r="N4" s="256"/>
      <c r="O4" s="743" t="s">
        <v>3</v>
      </c>
      <c r="P4" s="743"/>
      <c r="Q4" s="743"/>
      <c r="R4" s="256"/>
      <c r="S4" s="743" t="s">
        <v>4</v>
      </c>
      <c r="T4" s="743"/>
      <c r="U4" s="743"/>
      <c r="V4" s="256"/>
      <c r="W4" s="258"/>
      <c r="X4" s="258"/>
      <c r="Y4" s="258"/>
    </row>
    <row r="5" spans="1:26" s="22" customFormat="1" ht="22.2">
      <c r="A5" s="259" t="s">
        <v>37</v>
      </c>
      <c r="B5" s="709"/>
      <c r="C5" s="260" t="s">
        <v>49</v>
      </c>
      <c r="D5" s="114"/>
      <c r="E5" s="260" t="s">
        <v>38</v>
      </c>
      <c r="F5" s="23"/>
      <c r="G5" s="744" t="s">
        <v>39</v>
      </c>
      <c r="H5" s="744"/>
      <c r="I5" s="744"/>
      <c r="K5" s="745" t="s">
        <v>50</v>
      </c>
      <c r="L5" s="745"/>
      <c r="M5" s="745"/>
      <c r="O5" s="745" t="s">
        <v>51</v>
      </c>
      <c r="P5" s="745"/>
      <c r="Q5" s="745"/>
      <c r="S5" s="709"/>
      <c r="T5" s="709" t="s">
        <v>52</v>
      </c>
      <c r="U5" s="709"/>
      <c r="W5" s="736" t="s">
        <v>40</v>
      </c>
      <c r="X5" s="736"/>
      <c r="Y5" s="736"/>
    </row>
    <row r="6" spans="1:26" s="22" customFormat="1" ht="22.2">
      <c r="A6" s="710"/>
      <c r="B6" s="710"/>
      <c r="C6" s="261" t="s">
        <v>41</v>
      </c>
      <c r="D6" s="79"/>
      <c r="E6" s="79"/>
      <c r="F6" s="262"/>
      <c r="G6" s="746" t="s">
        <v>42</v>
      </c>
      <c r="H6" s="746"/>
      <c r="I6" s="746"/>
      <c r="K6" s="747" t="s">
        <v>53</v>
      </c>
      <c r="L6" s="747"/>
      <c r="M6" s="747"/>
      <c r="O6" s="747" t="s">
        <v>43</v>
      </c>
      <c r="P6" s="747"/>
      <c r="Q6" s="747"/>
      <c r="S6" s="747" t="s">
        <v>43</v>
      </c>
      <c r="T6" s="747"/>
      <c r="U6" s="747"/>
      <c r="W6" s="732" t="s">
        <v>43</v>
      </c>
      <c r="X6" s="732"/>
      <c r="Y6" s="732"/>
    </row>
    <row r="7" spans="1:26" s="22" customFormat="1" ht="21.9" customHeight="1">
      <c r="A7" s="18"/>
      <c r="B7" s="18"/>
      <c r="C7" s="18"/>
      <c r="D7" s="45"/>
      <c r="E7" s="45"/>
      <c r="F7" s="18"/>
      <c r="G7" s="266" t="s">
        <v>627</v>
      </c>
      <c r="H7" s="263"/>
      <c r="I7" s="266" t="s">
        <v>423</v>
      </c>
      <c r="J7" s="264"/>
      <c r="K7" s="266" t="s">
        <v>627</v>
      </c>
      <c r="L7" s="263"/>
      <c r="M7" s="266" t="s">
        <v>423</v>
      </c>
      <c r="N7" s="264"/>
      <c r="O7" s="266" t="s">
        <v>627</v>
      </c>
      <c r="P7" s="263"/>
      <c r="Q7" s="266" t="s">
        <v>423</v>
      </c>
      <c r="R7" s="264"/>
      <c r="S7" s="266" t="s">
        <v>627</v>
      </c>
      <c r="T7" s="263"/>
      <c r="U7" s="266" t="s">
        <v>423</v>
      </c>
      <c r="V7" s="264"/>
      <c r="W7" s="266" t="s">
        <v>627</v>
      </c>
      <c r="X7" s="263"/>
      <c r="Y7" s="266" t="s">
        <v>423</v>
      </c>
      <c r="Z7" s="265"/>
    </row>
    <row r="8" spans="1:26" ht="21.9" customHeight="1">
      <c r="A8" s="8" t="s">
        <v>518</v>
      </c>
      <c r="B8" s="1"/>
      <c r="C8" s="267" t="s">
        <v>430</v>
      </c>
      <c r="D8" s="45"/>
      <c r="E8" s="267" t="s">
        <v>54</v>
      </c>
      <c r="G8" s="250"/>
      <c r="H8" s="250"/>
      <c r="I8" s="250"/>
      <c r="K8" s="45"/>
      <c r="L8" s="45"/>
      <c r="M8" s="45"/>
      <c r="O8" s="418"/>
      <c r="P8" s="418"/>
      <c r="Q8" s="418"/>
      <c r="R8" s="418"/>
      <c r="S8" s="418"/>
      <c r="T8" s="418"/>
      <c r="U8" s="418"/>
      <c r="V8" s="418"/>
      <c r="W8" s="418"/>
      <c r="X8" s="418"/>
      <c r="Y8" s="418"/>
    </row>
    <row r="9" spans="1:26" ht="21.9" customHeight="1">
      <c r="A9" s="8" t="s">
        <v>519</v>
      </c>
      <c r="B9" s="1"/>
      <c r="C9" s="267" t="s">
        <v>431</v>
      </c>
      <c r="D9" s="45"/>
      <c r="E9" s="267" t="s">
        <v>46</v>
      </c>
      <c r="G9" s="268">
        <v>700000</v>
      </c>
      <c r="H9" s="269"/>
      <c r="I9" s="268">
        <v>700000</v>
      </c>
      <c r="J9" s="19"/>
      <c r="K9" s="270">
        <v>12.68</v>
      </c>
      <c r="L9" s="270"/>
      <c r="M9" s="270">
        <v>12.68</v>
      </c>
      <c r="N9" s="19"/>
      <c r="O9" s="417">
        <v>153257321.34999999</v>
      </c>
      <c r="P9" s="417"/>
      <c r="Q9" s="417">
        <v>146017979.56999999</v>
      </c>
      <c r="R9" s="459"/>
      <c r="S9" s="460">
        <v>111015014</v>
      </c>
      <c r="T9" s="459"/>
      <c r="U9" s="460">
        <v>111015014</v>
      </c>
      <c r="V9" s="417"/>
      <c r="W9" s="461">
        <v>3550700</v>
      </c>
      <c r="X9" s="417"/>
      <c r="Y9" s="461">
        <v>14380335</v>
      </c>
    </row>
    <row r="10" spans="1:26" ht="21.9" customHeight="1">
      <c r="A10" s="8" t="s">
        <v>55</v>
      </c>
      <c r="B10" s="1"/>
      <c r="C10" s="267" t="s">
        <v>48</v>
      </c>
      <c r="D10" s="45"/>
      <c r="G10" s="250"/>
      <c r="H10" s="250"/>
      <c r="I10" s="250"/>
      <c r="L10" s="45"/>
      <c r="O10" s="418"/>
      <c r="P10" s="418"/>
      <c r="Q10" s="418"/>
      <c r="R10" s="458"/>
      <c r="S10" s="462"/>
      <c r="T10" s="458"/>
      <c r="U10" s="462"/>
      <c r="V10" s="418"/>
      <c r="W10" s="462"/>
      <c r="X10" s="418"/>
      <c r="Y10" s="418"/>
    </row>
    <row r="11" spans="1:26" ht="21.9" customHeight="1">
      <c r="A11" s="8" t="s">
        <v>56</v>
      </c>
      <c r="B11" s="1"/>
      <c r="C11" s="267" t="s">
        <v>57</v>
      </c>
      <c r="D11" s="45"/>
      <c r="E11" s="45" t="s">
        <v>47</v>
      </c>
      <c r="G11" s="268">
        <v>7812.5</v>
      </c>
      <c r="H11" s="269"/>
      <c r="I11" s="268">
        <v>7812.5</v>
      </c>
      <c r="J11" s="19"/>
      <c r="K11" s="270">
        <v>20</v>
      </c>
      <c r="L11" s="270"/>
      <c r="M11" s="270">
        <v>20</v>
      </c>
      <c r="N11" s="19"/>
      <c r="O11" s="417">
        <v>1576406.42</v>
      </c>
      <c r="P11" s="417"/>
      <c r="Q11" s="417">
        <v>1576406.42</v>
      </c>
      <c r="R11" s="459"/>
      <c r="S11" s="460">
        <v>5087500</v>
      </c>
      <c r="T11" s="459"/>
      <c r="U11" s="460">
        <v>5087500</v>
      </c>
      <c r="V11" s="417"/>
      <c r="W11" s="461">
        <v>0</v>
      </c>
      <c r="X11" s="417"/>
      <c r="Y11" s="461">
        <v>0</v>
      </c>
    </row>
    <row r="12" spans="1:26" ht="21.9" customHeight="1">
      <c r="A12" s="8" t="s">
        <v>192</v>
      </c>
      <c r="B12" s="1"/>
      <c r="C12" s="267" t="s">
        <v>45</v>
      </c>
      <c r="D12" s="45"/>
      <c r="E12" s="45" t="s">
        <v>47</v>
      </c>
      <c r="G12" s="268">
        <v>705000</v>
      </c>
      <c r="H12" s="269"/>
      <c r="I12" s="268">
        <v>705000</v>
      </c>
      <c r="J12" s="19"/>
      <c r="K12" s="270">
        <v>20</v>
      </c>
      <c r="L12" s="305"/>
      <c r="M12" s="270">
        <v>20</v>
      </c>
      <c r="N12" s="19"/>
      <c r="O12" s="417">
        <v>234679954.05000001</v>
      </c>
      <c r="P12" s="417"/>
      <c r="Q12" s="417">
        <v>181525026.77000001</v>
      </c>
      <c r="R12" s="459"/>
      <c r="S12" s="460">
        <v>141000000</v>
      </c>
      <c r="T12" s="459"/>
      <c r="U12" s="460">
        <v>141000000</v>
      </c>
      <c r="V12" s="417"/>
      <c r="W12" s="461">
        <v>0</v>
      </c>
      <c r="X12" s="417"/>
      <c r="Y12" s="461">
        <v>0</v>
      </c>
    </row>
    <row r="13" spans="1:26" ht="21.9" customHeight="1">
      <c r="A13" s="8" t="s">
        <v>58</v>
      </c>
      <c r="B13" s="1"/>
      <c r="C13" s="271"/>
      <c r="D13" s="45"/>
      <c r="E13" s="45"/>
      <c r="G13" s="250"/>
      <c r="H13" s="250"/>
      <c r="I13" s="250"/>
      <c r="O13" s="418"/>
      <c r="P13" s="418"/>
      <c r="Q13" s="418"/>
      <c r="R13" s="418"/>
      <c r="S13" s="418"/>
      <c r="T13" s="418"/>
      <c r="U13" s="418"/>
      <c r="V13" s="418"/>
      <c r="W13" s="418"/>
      <c r="X13" s="418"/>
      <c r="Y13" s="418"/>
    </row>
    <row r="14" spans="1:26" s="22" customFormat="1" ht="21.9" customHeight="1">
      <c r="A14" s="272" t="s">
        <v>56</v>
      </c>
      <c r="B14" s="1"/>
      <c r="C14" s="267" t="s">
        <v>59</v>
      </c>
      <c r="D14" s="45"/>
      <c r="E14" s="45" t="s">
        <v>47</v>
      </c>
      <c r="F14" s="18"/>
      <c r="G14" s="268">
        <v>10000</v>
      </c>
      <c r="H14" s="273"/>
      <c r="I14" s="268">
        <v>10000</v>
      </c>
      <c r="J14" s="19"/>
      <c r="K14" s="270">
        <v>20</v>
      </c>
      <c r="L14" s="270"/>
      <c r="M14" s="270">
        <v>20</v>
      </c>
      <c r="N14" s="19"/>
      <c r="O14" s="417">
        <v>3796661.5700000003</v>
      </c>
      <c r="P14" s="417"/>
      <c r="Q14" s="417">
        <v>3495100.51</v>
      </c>
      <c r="R14" s="459"/>
      <c r="S14" s="460">
        <v>2036000</v>
      </c>
      <c r="T14" s="459"/>
      <c r="U14" s="460">
        <v>2036000</v>
      </c>
      <c r="V14" s="417"/>
      <c r="W14" s="461">
        <v>200000</v>
      </c>
      <c r="X14" s="417"/>
      <c r="Y14" s="461">
        <v>200000</v>
      </c>
    </row>
    <row r="15" spans="1:26" ht="21.9" customHeight="1">
      <c r="A15" s="8" t="s">
        <v>60</v>
      </c>
      <c r="B15" s="1"/>
      <c r="C15" s="271"/>
      <c r="E15" s="45"/>
      <c r="G15" s="250"/>
      <c r="H15" s="250"/>
      <c r="I15" s="250"/>
      <c r="K15" s="45"/>
      <c r="L15" s="45"/>
      <c r="M15" s="45"/>
      <c r="O15" s="458"/>
      <c r="P15" s="458"/>
      <c r="Q15" s="458"/>
      <c r="R15" s="458"/>
      <c r="S15" s="462"/>
      <c r="T15" s="458"/>
      <c r="U15" s="462"/>
      <c r="V15" s="458"/>
      <c r="W15" s="424"/>
      <c r="X15" s="458"/>
      <c r="Y15" s="424"/>
    </row>
    <row r="16" spans="1:26" ht="21.9" customHeight="1">
      <c r="A16" s="272" t="s">
        <v>61</v>
      </c>
      <c r="C16" s="267" t="s">
        <v>45</v>
      </c>
      <c r="D16" s="45"/>
      <c r="E16" s="45" t="s">
        <v>47</v>
      </c>
      <c r="G16" s="268">
        <v>100000</v>
      </c>
      <c r="H16" s="273"/>
      <c r="I16" s="268">
        <v>100000</v>
      </c>
      <c r="J16" s="19"/>
      <c r="K16" s="270">
        <v>35</v>
      </c>
      <c r="L16" s="270"/>
      <c r="M16" s="270">
        <v>35</v>
      </c>
      <c r="N16" s="19"/>
      <c r="O16" s="417">
        <v>36839873.979999997</v>
      </c>
      <c r="P16" s="417"/>
      <c r="Q16" s="417">
        <v>36449407.149999999</v>
      </c>
      <c r="R16" s="459"/>
      <c r="S16" s="463">
        <v>35039403.719999999</v>
      </c>
      <c r="T16" s="459"/>
      <c r="U16" s="463">
        <v>35039403.719999999</v>
      </c>
      <c r="V16" s="461"/>
      <c r="W16" s="461">
        <v>0</v>
      </c>
      <c r="X16" s="417"/>
      <c r="Y16" s="463">
        <v>6999940</v>
      </c>
    </row>
    <row r="17" spans="1:26" ht="21.9" customHeight="1">
      <c r="A17" s="8" t="s">
        <v>62</v>
      </c>
      <c r="C17" s="267" t="s">
        <v>63</v>
      </c>
      <c r="D17" s="45"/>
      <c r="G17" s="268"/>
      <c r="H17" s="273"/>
      <c r="I17" s="268"/>
      <c r="J17" s="19"/>
      <c r="K17" s="270"/>
      <c r="L17" s="270"/>
      <c r="M17" s="270"/>
      <c r="N17" s="19"/>
      <c r="O17" s="417"/>
      <c r="P17" s="417"/>
      <c r="Q17" s="417"/>
      <c r="R17" s="417"/>
      <c r="S17" s="417"/>
      <c r="T17" s="417"/>
      <c r="U17" s="417"/>
      <c r="V17" s="417"/>
      <c r="W17" s="461"/>
      <c r="X17" s="417"/>
      <c r="Y17" s="461"/>
    </row>
    <row r="18" spans="1:26" ht="21.9" customHeight="1">
      <c r="A18" s="272" t="s">
        <v>198</v>
      </c>
      <c r="C18" s="274" t="s">
        <v>64</v>
      </c>
      <c r="D18" s="45"/>
      <c r="E18" s="45" t="s">
        <v>47</v>
      </c>
      <c r="G18" s="275" t="s">
        <v>189</v>
      </c>
      <c r="H18" s="273"/>
      <c r="I18" s="275" t="s">
        <v>189</v>
      </c>
      <c r="J18" s="19"/>
      <c r="K18" s="270">
        <v>30</v>
      </c>
      <c r="L18" s="270"/>
      <c r="M18" s="270">
        <v>30</v>
      </c>
      <c r="N18" s="19"/>
      <c r="O18" s="417">
        <v>77451390.659999996</v>
      </c>
      <c r="P18" s="417"/>
      <c r="Q18" s="417">
        <v>76352160.289999992</v>
      </c>
      <c r="R18" s="459"/>
      <c r="S18" s="417">
        <v>19646775</v>
      </c>
      <c r="T18" s="417"/>
      <c r="U18" s="417">
        <v>19646775</v>
      </c>
      <c r="V18" s="461"/>
      <c r="W18" s="417">
        <v>0</v>
      </c>
      <c r="X18" s="417"/>
      <c r="Y18" s="417">
        <v>0</v>
      </c>
    </row>
    <row r="19" spans="1:26" ht="21.9" customHeight="1">
      <c r="A19" s="8" t="s">
        <v>65</v>
      </c>
      <c r="C19" s="274" t="s">
        <v>66</v>
      </c>
      <c r="D19" s="45"/>
      <c r="E19" s="45" t="s">
        <v>47</v>
      </c>
      <c r="G19" s="268">
        <v>420000</v>
      </c>
      <c r="H19" s="273"/>
      <c r="I19" s="268">
        <v>420000</v>
      </c>
      <c r="J19" s="19"/>
      <c r="K19" s="270">
        <v>25</v>
      </c>
      <c r="L19" s="270"/>
      <c r="M19" s="270">
        <v>25</v>
      </c>
      <c r="N19" s="19"/>
      <c r="O19" s="417">
        <v>197091861.23000002</v>
      </c>
      <c r="P19" s="417"/>
      <c r="Q19" s="417">
        <v>199335989.69</v>
      </c>
      <c r="R19" s="459"/>
      <c r="S19" s="417">
        <v>105000000</v>
      </c>
      <c r="T19" s="417"/>
      <c r="U19" s="417">
        <v>105000000</v>
      </c>
      <c r="V19" s="461"/>
      <c r="W19" s="461">
        <v>0</v>
      </c>
      <c r="X19" s="417"/>
      <c r="Y19" s="461">
        <v>0</v>
      </c>
    </row>
    <row r="20" spans="1:26" ht="21.9" customHeight="1">
      <c r="A20" s="18" t="s">
        <v>67</v>
      </c>
      <c r="B20" s="1"/>
      <c r="C20" s="267" t="s">
        <v>68</v>
      </c>
      <c r="E20" s="45" t="s">
        <v>47</v>
      </c>
      <c r="G20" s="268">
        <v>1367000</v>
      </c>
      <c r="H20" s="273"/>
      <c r="I20" s="268">
        <v>1367000</v>
      </c>
      <c r="J20" s="19">
        <v>20</v>
      </c>
      <c r="K20" s="270">
        <v>21.34</v>
      </c>
      <c r="L20" s="270"/>
      <c r="M20" s="270">
        <v>21.34</v>
      </c>
      <c r="N20" s="19"/>
      <c r="O20" s="417">
        <v>63086897.240000002</v>
      </c>
      <c r="P20" s="417"/>
      <c r="Q20" s="417">
        <v>67638760.910000011</v>
      </c>
      <c r="R20" s="459"/>
      <c r="S20" s="417">
        <v>291706000</v>
      </c>
      <c r="T20" s="417"/>
      <c r="U20" s="417">
        <v>291706000</v>
      </c>
      <c r="V20" s="461"/>
      <c r="W20" s="461">
        <v>0</v>
      </c>
      <c r="X20" s="417"/>
      <c r="Y20" s="461">
        <v>0</v>
      </c>
    </row>
    <row r="21" spans="1:26" ht="21.9" customHeight="1">
      <c r="A21" s="18" t="s">
        <v>188</v>
      </c>
      <c r="C21" s="267" t="s">
        <v>45</v>
      </c>
      <c r="E21" s="45" t="s">
        <v>47</v>
      </c>
      <c r="G21" s="268">
        <v>700000</v>
      </c>
      <c r="H21" s="273"/>
      <c r="I21" s="268">
        <v>700000</v>
      </c>
      <c r="J21" s="19"/>
      <c r="K21" s="270">
        <v>32</v>
      </c>
      <c r="L21" s="270"/>
      <c r="M21" s="270">
        <v>32</v>
      </c>
      <c r="N21" s="19"/>
      <c r="O21" s="417">
        <v>194897530.13999999</v>
      </c>
      <c r="P21" s="417"/>
      <c r="Q21" s="417">
        <v>193909030.81</v>
      </c>
      <c r="R21" s="459"/>
      <c r="S21" s="417">
        <v>223999990</v>
      </c>
      <c r="T21" s="417"/>
      <c r="U21" s="417">
        <v>223999990</v>
      </c>
      <c r="V21" s="461"/>
      <c r="W21" s="461">
        <v>0</v>
      </c>
      <c r="X21" s="417"/>
      <c r="Y21" s="461">
        <v>0</v>
      </c>
    </row>
    <row r="22" spans="1:26" s="19" customFormat="1" ht="21.9" customHeight="1">
      <c r="A22" s="18" t="s">
        <v>69</v>
      </c>
      <c r="D22" s="305"/>
      <c r="E22" s="305"/>
      <c r="F22" s="25"/>
      <c r="G22" s="273"/>
      <c r="H22" s="273"/>
      <c r="I22" s="273"/>
      <c r="K22" s="270"/>
      <c r="L22" s="270"/>
      <c r="M22" s="270"/>
      <c r="O22" s="417"/>
      <c r="P22" s="417"/>
      <c r="Q22" s="417"/>
      <c r="R22" s="459"/>
      <c r="S22" s="417"/>
      <c r="T22" s="417"/>
      <c r="U22" s="417"/>
      <c r="V22" s="461"/>
      <c r="W22" s="461"/>
      <c r="X22" s="417"/>
      <c r="Y22" s="461"/>
    </row>
    <row r="23" spans="1:26" s="19" customFormat="1" ht="21.9" customHeight="1">
      <c r="A23" s="18" t="s">
        <v>70</v>
      </c>
      <c r="C23" s="267" t="s">
        <v>71</v>
      </c>
      <c r="D23" s="305"/>
      <c r="E23" s="305" t="s">
        <v>47</v>
      </c>
      <c r="F23" s="25"/>
      <c r="G23" s="276" t="s">
        <v>72</v>
      </c>
      <c r="H23" s="273"/>
      <c r="I23" s="276" t="s">
        <v>72</v>
      </c>
      <c r="K23" s="270">
        <v>40</v>
      </c>
      <c r="L23" s="270"/>
      <c r="M23" s="270">
        <v>40</v>
      </c>
      <c r="O23" s="417">
        <v>13386612.760000002</v>
      </c>
      <c r="P23" s="417"/>
      <c r="Q23" s="417">
        <v>13124723.780000001</v>
      </c>
      <c r="R23" s="459"/>
      <c r="S23" s="417">
        <v>6494660</v>
      </c>
      <c r="T23" s="417"/>
      <c r="U23" s="417">
        <v>6494660</v>
      </c>
      <c r="V23" s="461"/>
      <c r="W23" s="417">
        <v>0</v>
      </c>
      <c r="X23" s="417"/>
      <c r="Y23" s="417">
        <v>0</v>
      </c>
    </row>
    <row r="24" spans="1:26" s="19" customFormat="1" ht="21.9" customHeight="1">
      <c r="A24" s="18" t="s">
        <v>199</v>
      </c>
      <c r="C24" s="267" t="s">
        <v>71</v>
      </c>
      <c r="D24" s="305"/>
      <c r="E24" s="305" t="s">
        <v>47</v>
      </c>
      <c r="F24" s="25"/>
      <c r="G24" s="275">
        <v>20000</v>
      </c>
      <c r="H24" s="273"/>
      <c r="I24" s="275">
        <v>20000</v>
      </c>
      <c r="K24" s="270">
        <v>25</v>
      </c>
      <c r="L24" s="270"/>
      <c r="M24" s="270">
        <v>25</v>
      </c>
      <c r="O24" s="417">
        <v>1589974.73</v>
      </c>
      <c r="P24" s="417"/>
      <c r="Q24" s="417">
        <v>0</v>
      </c>
      <c r="R24" s="417"/>
      <c r="S24" s="417">
        <v>5000000</v>
      </c>
      <c r="T24" s="417"/>
      <c r="U24" s="417">
        <v>5000000</v>
      </c>
      <c r="V24" s="417"/>
      <c r="W24" s="461">
        <v>0</v>
      </c>
      <c r="X24" s="417"/>
      <c r="Y24" s="461">
        <v>0</v>
      </c>
    </row>
    <row r="25" spans="1:26" s="19" customFormat="1" ht="21.9" customHeight="1">
      <c r="A25" s="18" t="s">
        <v>73</v>
      </c>
      <c r="C25" s="267"/>
      <c r="D25" s="305"/>
      <c r="E25" s="305"/>
      <c r="F25" s="25"/>
      <c r="G25" s="273"/>
      <c r="H25" s="273"/>
      <c r="I25" s="273"/>
      <c r="O25" s="417"/>
      <c r="P25" s="417"/>
      <c r="Q25" s="417"/>
      <c r="R25" s="417"/>
      <c r="S25" s="417"/>
      <c r="T25" s="417"/>
      <c r="U25" s="417"/>
      <c r="V25" s="417"/>
      <c r="W25" s="417"/>
      <c r="X25" s="417"/>
      <c r="Y25" s="417"/>
    </row>
    <row r="26" spans="1:26" s="19" customFormat="1" ht="21.9" customHeight="1">
      <c r="A26" s="18" t="s">
        <v>74</v>
      </c>
      <c r="C26" s="267" t="s">
        <v>66</v>
      </c>
      <c r="D26" s="305"/>
      <c r="E26" s="305" t="s">
        <v>47</v>
      </c>
      <c r="F26" s="25"/>
      <c r="G26" s="275">
        <v>480000</v>
      </c>
      <c r="H26" s="273"/>
      <c r="I26" s="275">
        <v>480000</v>
      </c>
      <c r="K26" s="270">
        <v>25</v>
      </c>
      <c r="L26" s="270"/>
      <c r="M26" s="270">
        <v>25</v>
      </c>
      <c r="O26" s="417">
        <v>98894902.319999993</v>
      </c>
      <c r="P26" s="417"/>
      <c r="Q26" s="417">
        <v>109383870.06999999</v>
      </c>
      <c r="R26" s="417"/>
      <c r="S26" s="417">
        <v>120000000</v>
      </c>
      <c r="T26" s="417"/>
      <c r="U26" s="417">
        <v>120000000</v>
      </c>
      <c r="V26" s="417"/>
      <c r="W26" s="461">
        <v>0</v>
      </c>
      <c r="X26" s="417"/>
      <c r="Y26" s="461">
        <v>0</v>
      </c>
    </row>
    <row r="27" spans="1:26" s="19" customFormat="1" ht="21.9" customHeight="1">
      <c r="A27" s="18" t="s">
        <v>75</v>
      </c>
      <c r="C27" s="267" t="s">
        <v>63</v>
      </c>
      <c r="D27" s="305"/>
      <c r="F27" s="25"/>
      <c r="L27" s="270"/>
      <c r="O27" s="417"/>
      <c r="P27" s="417"/>
      <c r="Q27" s="417"/>
      <c r="R27" s="417"/>
      <c r="S27" s="417"/>
      <c r="T27" s="417"/>
      <c r="U27" s="417"/>
      <c r="V27" s="417"/>
      <c r="W27" s="417"/>
      <c r="X27" s="417"/>
      <c r="Y27" s="461"/>
    </row>
    <row r="28" spans="1:26" s="19" customFormat="1" ht="21.9" customHeight="1">
      <c r="A28" s="18" t="s">
        <v>200</v>
      </c>
      <c r="C28" s="274" t="s">
        <v>64</v>
      </c>
      <c r="D28" s="305"/>
      <c r="E28" s="305" t="s">
        <v>47</v>
      </c>
      <c r="F28" s="25"/>
      <c r="G28" s="275" t="s">
        <v>630</v>
      </c>
      <c r="H28" s="273"/>
      <c r="I28" s="275" t="s">
        <v>76</v>
      </c>
      <c r="K28" s="270">
        <v>24</v>
      </c>
      <c r="L28" s="270"/>
      <c r="M28" s="270">
        <v>24</v>
      </c>
      <c r="O28" s="417">
        <v>82590349.344799995</v>
      </c>
      <c r="P28" s="463"/>
      <c r="Q28" s="417">
        <v>67246811.459999993</v>
      </c>
      <c r="R28" s="417"/>
      <c r="S28" s="417">
        <v>99718692.409999996</v>
      </c>
      <c r="T28" s="417"/>
      <c r="U28" s="417">
        <v>75519492.414800003</v>
      </c>
      <c r="V28" s="417"/>
      <c r="W28" s="461">
        <v>0</v>
      </c>
      <c r="X28" s="417"/>
      <c r="Y28" s="461">
        <v>0</v>
      </c>
    </row>
    <row r="29" spans="1:26" s="19" customFormat="1" ht="21.9" customHeight="1">
      <c r="A29" s="18" t="s">
        <v>602</v>
      </c>
      <c r="C29" s="267" t="s">
        <v>59</v>
      </c>
      <c r="D29" s="45"/>
      <c r="E29" s="45" t="s">
        <v>47</v>
      </c>
      <c r="F29" s="25"/>
      <c r="G29" s="275">
        <v>22548</v>
      </c>
      <c r="H29" s="273"/>
      <c r="I29" s="275">
        <v>20000</v>
      </c>
      <c r="K29" s="270">
        <v>35.5</v>
      </c>
      <c r="L29" s="270"/>
      <c r="M29" s="270">
        <v>19.75</v>
      </c>
      <c r="O29" s="417">
        <v>34089196.900000006</v>
      </c>
      <c r="P29" s="463"/>
      <c r="Q29" s="417">
        <v>18465021.890000001</v>
      </c>
      <c r="R29" s="417"/>
      <c r="S29" s="417">
        <v>34685188.340000004</v>
      </c>
      <c r="T29" s="417"/>
      <c r="U29" s="417">
        <v>17973769.5</v>
      </c>
      <c r="V29" s="417"/>
      <c r="W29" s="417">
        <v>1185000</v>
      </c>
      <c r="X29" s="417"/>
      <c r="Y29" s="417">
        <v>310000</v>
      </c>
    </row>
    <row r="30" spans="1:26" s="22" customFormat="1" ht="21.9" customHeight="1">
      <c r="A30" s="22" t="s">
        <v>77</v>
      </c>
      <c r="B30" s="2"/>
      <c r="E30" s="125"/>
      <c r="G30" s="277"/>
      <c r="H30" s="277"/>
      <c r="I30" s="277"/>
      <c r="O30" s="464">
        <f>SUM(O9:O29)</f>
        <v>1193228932.6948001</v>
      </c>
      <c r="P30" s="465"/>
      <c r="Q30" s="464">
        <f>SUM(Q9:Q29)</f>
        <v>1114520289.3199999</v>
      </c>
      <c r="R30" s="465"/>
      <c r="S30" s="464">
        <f>SUM(S9:S29)</f>
        <v>1200429223.47</v>
      </c>
      <c r="T30" s="465"/>
      <c r="U30" s="464">
        <f>SUM(U9:U29)</f>
        <v>1159518604.6348</v>
      </c>
      <c r="V30" s="466"/>
      <c r="W30" s="464">
        <f>SUM(W9:W29)</f>
        <v>4935700</v>
      </c>
      <c r="X30" s="419"/>
      <c r="Y30" s="464">
        <f>SUM(Y9:Y29)</f>
        <v>21890275</v>
      </c>
    </row>
    <row r="31" spans="1:26" ht="21.9" customHeight="1">
      <c r="A31" s="8" t="s">
        <v>78</v>
      </c>
      <c r="B31" s="1"/>
      <c r="G31" s="250"/>
      <c r="H31" s="250"/>
      <c r="I31" s="250"/>
      <c r="O31" s="417">
        <v>-21800000</v>
      </c>
      <c r="P31" s="463"/>
      <c r="Q31" s="417">
        <v>0</v>
      </c>
      <c r="R31" s="417"/>
      <c r="S31" s="427">
        <v>-334490000</v>
      </c>
      <c r="T31" s="416"/>
      <c r="U31" s="427">
        <v>-293390000</v>
      </c>
      <c r="V31" s="461"/>
      <c r="W31" s="467">
        <v>0</v>
      </c>
      <c r="X31" s="417"/>
      <c r="Y31" s="467">
        <v>0</v>
      </c>
    </row>
    <row r="32" spans="1:26" s="22" customFormat="1" ht="21.9" customHeight="1" thickBot="1">
      <c r="A32" s="278" t="s">
        <v>79</v>
      </c>
      <c r="B32" s="2"/>
      <c r="C32" s="62"/>
      <c r="D32" s="62"/>
      <c r="E32" s="62"/>
      <c r="G32" s="277"/>
      <c r="H32" s="277"/>
      <c r="I32" s="277"/>
      <c r="O32" s="468">
        <f>SUM(O30:O31)</f>
        <v>1171428932.6948001</v>
      </c>
      <c r="P32" s="465"/>
      <c r="Q32" s="468">
        <f>SUM(Q30:Q31)</f>
        <v>1114520289.3199999</v>
      </c>
      <c r="R32" s="419"/>
      <c r="S32" s="468">
        <f>SUM(S30:S31)</f>
        <v>865939223.47000003</v>
      </c>
      <c r="T32" s="419"/>
      <c r="U32" s="468">
        <f>SUM(U30:U31)</f>
        <v>866128604.63479996</v>
      </c>
      <c r="V32" s="419"/>
      <c r="W32" s="468">
        <f>SUM(W30:W31)</f>
        <v>4935700</v>
      </c>
      <c r="X32" s="419"/>
      <c r="Y32" s="468">
        <f>SUM(Y30:Y31)</f>
        <v>21890275</v>
      </c>
      <c r="Z32" s="279"/>
    </row>
    <row r="33" spans="1:25" ht="21.9" customHeight="1" thickTop="1">
      <c r="A33" s="280"/>
      <c r="B33" s="2"/>
      <c r="G33" s="250"/>
      <c r="H33" s="250"/>
      <c r="I33" s="250"/>
      <c r="M33" s="45"/>
      <c r="Q33" s="251"/>
      <c r="R33" s="252"/>
      <c r="S33" s="253"/>
      <c r="T33" s="252"/>
      <c r="U33" s="253"/>
      <c r="V33" s="251"/>
      <c r="W33" s="251"/>
      <c r="X33" s="254"/>
      <c r="Y33" s="251"/>
    </row>
    <row r="34" spans="1:25" ht="21.9" customHeight="1">
      <c r="A34" s="272" t="s">
        <v>1298</v>
      </c>
      <c r="B34" s="271"/>
      <c r="C34" s="271"/>
      <c r="D34" s="272"/>
      <c r="E34" s="295"/>
      <c r="F34" s="295"/>
      <c r="H34" s="272"/>
      <c r="I34" s="295"/>
      <c r="J34" s="295"/>
      <c r="R34" s="70"/>
      <c r="V34" s="272"/>
      <c r="W34" s="272"/>
      <c r="X34" s="45"/>
      <c r="Y34" s="45"/>
    </row>
    <row r="35" spans="1:25" ht="21.9" customHeight="1">
      <c r="A35" s="272" t="s">
        <v>1299</v>
      </c>
      <c r="B35" s="271"/>
      <c r="C35" s="271"/>
      <c r="D35" s="272"/>
      <c r="E35" s="295"/>
      <c r="F35" s="295"/>
      <c r="G35" s="295"/>
      <c r="H35" s="272"/>
      <c r="I35" s="295"/>
      <c r="J35" s="295"/>
      <c r="R35" s="70"/>
      <c r="V35" s="272"/>
      <c r="W35" s="272"/>
      <c r="X35" s="45"/>
      <c r="Y35" s="45"/>
    </row>
    <row r="36" spans="1:25" ht="21.9" customHeight="1">
      <c r="A36" s="272" t="s">
        <v>1300</v>
      </c>
      <c r="B36" s="271"/>
      <c r="C36" s="271"/>
      <c r="D36" s="272"/>
      <c r="E36" s="295"/>
      <c r="F36" s="295"/>
      <c r="G36" s="295"/>
      <c r="H36" s="272"/>
      <c r="I36" s="295"/>
      <c r="J36" s="295"/>
      <c r="V36" s="272"/>
      <c r="W36" s="272"/>
    </row>
    <row r="37" spans="1:25" ht="21.9" customHeight="1">
      <c r="A37" s="272" t="s">
        <v>1301</v>
      </c>
    </row>
  </sheetData>
  <sheetProtection selectLockedCells="1" selectUnlockedCells="1"/>
  <mergeCells count="12">
    <mergeCell ref="G6:I6"/>
    <mergeCell ref="K6:M6"/>
    <mergeCell ref="O6:Q6"/>
    <mergeCell ref="S6:U6"/>
    <mergeCell ref="W6:Y6"/>
    <mergeCell ref="A1:Y1"/>
    <mergeCell ref="O4:Q4"/>
    <mergeCell ref="S4:U4"/>
    <mergeCell ref="G5:I5"/>
    <mergeCell ref="K5:M5"/>
    <mergeCell ref="O5:Q5"/>
    <mergeCell ref="W5:Y5"/>
  </mergeCells>
  <printOptions horizontalCentered="1"/>
  <pageMargins left="0.59055118110236227" right="0.39370078740157483" top="0.59055118110236227" bottom="0.39370078740157483" header="0.23622047244094491" footer="0.27559055118110237"/>
  <pageSetup paperSize="9" scale="66" firstPageNumber="0" fitToHeight="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view="pageBreakPreview" zoomScaleNormal="80" zoomScaleSheetLayoutView="100" workbookViewId="0">
      <selection sqref="A1:U1"/>
    </sheetView>
  </sheetViews>
  <sheetFormatPr defaultColWidth="8.44140625" defaultRowHeight="21.6"/>
  <cols>
    <col min="1" max="1" width="25.33203125" style="18" customWidth="1"/>
    <col min="2" max="2" width="2.5546875" style="18" customWidth="1"/>
    <col min="3" max="3" width="24" style="18" customWidth="1"/>
    <col min="4" max="4" width="0.88671875" style="18" customWidth="1"/>
    <col min="5" max="5" width="15.44140625" style="18" customWidth="1"/>
    <col min="6" max="6" width="0.6640625" style="18" customWidth="1"/>
    <col min="7" max="7" width="11.109375" style="18" customWidth="1"/>
    <col min="8" max="8" width="0.6640625" style="18" customWidth="1"/>
    <col min="9" max="9" width="11.109375" style="18" customWidth="1"/>
    <col min="10" max="10" width="0.6640625" style="18" customWidth="1"/>
    <col min="11" max="11" width="9.44140625" style="18" customWidth="1"/>
    <col min="12" max="12" width="0.6640625" style="18" customWidth="1"/>
    <col min="13" max="13" width="9.44140625" style="18" customWidth="1"/>
    <col min="14" max="14" width="0.6640625" style="18" customWidth="1"/>
    <col min="15" max="15" width="16.5546875" style="18" customWidth="1"/>
    <col min="16" max="16" width="0.6640625" style="18" customWidth="1"/>
    <col min="17" max="17" width="16.5546875" style="18" customWidth="1"/>
    <col min="18" max="18" width="0.6640625" style="18" customWidth="1"/>
    <col min="19" max="19" width="13.109375" style="18" customWidth="1"/>
    <col min="20" max="20" width="0.6640625" style="18" customWidth="1"/>
    <col min="21" max="21" width="13.109375" style="18" customWidth="1"/>
    <col min="22" max="22" width="0.5546875" style="18" customWidth="1"/>
    <col min="23" max="16384" width="8.44140625" style="18"/>
  </cols>
  <sheetData>
    <row r="1" spans="1:23">
      <c r="A1" s="741" t="s">
        <v>1338</v>
      </c>
      <c r="B1" s="742"/>
      <c r="C1" s="742"/>
      <c r="D1" s="742"/>
      <c r="E1" s="742"/>
      <c r="F1" s="742"/>
      <c r="G1" s="742"/>
      <c r="H1" s="742"/>
      <c r="I1" s="742"/>
      <c r="J1" s="742"/>
      <c r="K1" s="742"/>
      <c r="L1" s="742"/>
      <c r="M1" s="742"/>
      <c r="N1" s="742"/>
      <c r="O1" s="742"/>
      <c r="P1" s="742"/>
      <c r="Q1" s="742"/>
      <c r="R1" s="742"/>
      <c r="S1" s="742"/>
      <c r="T1" s="742"/>
      <c r="U1" s="742"/>
    </row>
    <row r="2" spans="1:23" s="249" customFormat="1">
      <c r="A2" s="247"/>
      <c r="B2" s="51"/>
      <c r="C2" s="51"/>
      <c r="D2" s="248"/>
      <c r="E2" s="248"/>
      <c r="F2" s="51"/>
      <c r="G2" s="51"/>
      <c r="H2" s="51"/>
      <c r="I2" s="51"/>
      <c r="J2" s="51"/>
      <c r="K2" s="247"/>
    </row>
    <row r="3" spans="1:23" s="249" customFormat="1" ht="22.2">
      <c r="A3" s="280" t="s">
        <v>1220</v>
      </c>
      <c r="B3" s="51"/>
      <c r="C3" s="51"/>
      <c r="D3" s="248"/>
      <c r="E3" s="248"/>
      <c r="F3" s="51"/>
      <c r="G3" s="51"/>
      <c r="H3" s="51"/>
      <c r="I3" s="51"/>
      <c r="J3" s="51"/>
      <c r="K3" s="247"/>
    </row>
    <row r="4" spans="1:23" s="249" customFormat="1">
      <c r="A4" s="653" t="s">
        <v>892</v>
      </c>
      <c r="B4" s="51"/>
      <c r="C4" s="51"/>
      <c r="D4" s="248"/>
      <c r="E4" s="248"/>
      <c r="F4" s="51"/>
      <c r="G4" s="51"/>
      <c r="H4" s="51"/>
      <c r="I4" s="51"/>
      <c r="J4" s="51"/>
      <c r="K4" s="247"/>
    </row>
    <row r="5" spans="1:23" s="249" customFormat="1">
      <c r="A5" s="652" t="s">
        <v>682</v>
      </c>
      <c r="B5" s="51"/>
      <c r="C5" s="51"/>
      <c r="D5" s="248"/>
      <c r="E5" s="248"/>
      <c r="F5" s="51"/>
      <c r="G5" s="51"/>
      <c r="H5" s="51"/>
      <c r="I5" s="51"/>
      <c r="J5" s="51"/>
      <c r="K5" s="247"/>
    </row>
    <row r="6" spans="1:23" s="249" customFormat="1">
      <c r="A6" s="652" t="s">
        <v>683</v>
      </c>
      <c r="B6" s="51"/>
      <c r="C6" s="51"/>
      <c r="D6" s="248"/>
      <c r="E6" s="248"/>
      <c r="F6" s="51"/>
      <c r="G6" s="51"/>
      <c r="H6" s="51"/>
      <c r="I6" s="51"/>
      <c r="J6" s="51"/>
      <c r="K6" s="247"/>
    </row>
    <row r="7" spans="1:23" s="249" customFormat="1">
      <c r="A7" s="652" t="s">
        <v>684</v>
      </c>
      <c r="B7" s="51"/>
      <c r="C7" s="51"/>
      <c r="D7" s="248"/>
      <c r="E7" s="248"/>
      <c r="F7" s="51"/>
      <c r="G7" s="51"/>
      <c r="H7" s="51"/>
      <c r="I7" s="51"/>
      <c r="J7" s="51"/>
      <c r="K7" s="247"/>
    </row>
    <row r="8" spans="1:23" s="656" customFormat="1" ht="24" customHeight="1">
      <c r="A8" s="684" t="s">
        <v>1349</v>
      </c>
      <c r="R8" s="657"/>
      <c r="W8" s="658"/>
    </row>
    <row r="9" spans="1:23" s="656" customFormat="1" ht="24" customHeight="1">
      <c r="A9" s="655" t="s">
        <v>701</v>
      </c>
      <c r="R9" s="657"/>
      <c r="W9" s="658"/>
    </row>
    <row r="10" spans="1:23" s="656" customFormat="1" ht="24" customHeight="1">
      <c r="A10" s="655" t="s">
        <v>893</v>
      </c>
      <c r="R10" s="657"/>
      <c r="W10" s="658"/>
    </row>
    <row r="11" spans="1:23" s="656" customFormat="1" ht="24" customHeight="1">
      <c r="A11" s="655"/>
      <c r="R11" s="657"/>
      <c r="W11" s="658"/>
    </row>
    <row r="12" spans="1:23" s="249" customFormat="1" ht="17.25" customHeight="1">
      <c r="A12" s="247"/>
      <c r="B12" s="51"/>
      <c r="C12" s="51"/>
      <c r="D12" s="248"/>
      <c r="E12" s="248"/>
      <c r="F12" s="51"/>
      <c r="G12" s="51"/>
      <c r="H12" s="51"/>
      <c r="I12" s="51"/>
      <c r="J12" s="51"/>
      <c r="K12" s="247"/>
    </row>
    <row r="13" spans="1:23" ht="22.2">
      <c r="A13" s="280" t="s">
        <v>1221</v>
      </c>
      <c r="B13" s="32"/>
      <c r="C13" s="20"/>
      <c r="R13" s="70"/>
    </row>
    <row r="14" spans="1:23" s="22" customFormat="1" ht="24.9" customHeight="1">
      <c r="A14" s="255"/>
      <c r="B14" s="255"/>
      <c r="C14" s="256"/>
      <c r="D14" s="256"/>
      <c r="E14" s="256"/>
      <c r="F14" s="256"/>
      <c r="G14" s="257"/>
      <c r="H14" s="257"/>
      <c r="I14" s="257"/>
      <c r="J14" s="256"/>
      <c r="K14" s="257"/>
      <c r="L14" s="257"/>
      <c r="M14" s="257"/>
      <c r="N14" s="256"/>
      <c r="O14" s="743" t="s">
        <v>4</v>
      </c>
      <c r="P14" s="743"/>
      <c r="Q14" s="743"/>
      <c r="R14" s="256"/>
      <c r="S14" s="258"/>
      <c r="T14" s="258"/>
      <c r="U14" s="258"/>
    </row>
    <row r="15" spans="1:23" s="284" customFormat="1" ht="24.9" customHeight="1">
      <c r="A15" s="281" t="s">
        <v>37</v>
      </c>
      <c r="B15" s="711"/>
      <c r="C15" s="282" t="s">
        <v>49</v>
      </c>
      <c r="D15" s="587"/>
      <c r="E15" s="282" t="s">
        <v>38</v>
      </c>
      <c r="F15" s="283"/>
      <c r="G15" s="748" t="s">
        <v>39</v>
      </c>
      <c r="H15" s="748"/>
      <c r="I15" s="748"/>
      <c r="K15" s="749" t="s">
        <v>50</v>
      </c>
      <c r="L15" s="749"/>
      <c r="M15" s="749"/>
      <c r="O15" s="711"/>
      <c r="P15" s="711" t="s">
        <v>52</v>
      </c>
      <c r="Q15" s="711"/>
      <c r="S15" s="750" t="s">
        <v>40</v>
      </c>
      <c r="T15" s="750"/>
      <c r="U15" s="750"/>
    </row>
    <row r="16" spans="1:23" s="22" customFormat="1" ht="24.9" customHeight="1">
      <c r="A16" s="710"/>
      <c r="B16" s="710"/>
      <c r="C16" s="261" t="s">
        <v>41</v>
      </c>
      <c r="D16" s="79"/>
      <c r="E16" s="79"/>
      <c r="F16" s="262"/>
      <c r="G16" s="746" t="s">
        <v>42</v>
      </c>
      <c r="H16" s="746"/>
      <c r="I16" s="746"/>
      <c r="K16" s="747" t="s">
        <v>53</v>
      </c>
      <c r="L16" s="747"/>
      <c r="M16" s="747"/>
      <c r="O16" s="747" t="s">
        <v>43</v>
      </c>
      <c r="P16" s="747"/>
      <c r="Q16" s="747"/>
      <c r="S16" s="732" t="s">
        <v>43</v>
      </c>
      <c r="T16" s="732"/>
      <c r="U16" s="732"/>
    </row>
    <row r="17" spans="1:21" s="265" customFormat="1" ht="24.9" customHeight="1">
      <c r="A17" s="264"/>
      <c r="B17" s="264"/>
      <c r="C17" s="285"/>
      <c r="D17" s="285"/>
      <c r="E17" s="285"/>
      <c r="F17" s="264"/>
      <c r="G17" s="266" t="s">
        <v>627</v>
      </c>
      <c r="H17" s="263"/>
      <c r="I17" s="266" t="s">
        <v>423</v>
      </c>
      <c r="J17" s="264"/>
      <c r="K17" s="266" t="s">
        <v>627</v>
      </c>
      <c r="L17" s="263"/>
      <c r="M17" s="266" t="s">
        <v>423</v>
      </c>
      <c r="N17" s="264"/>
      <c r="O17" s="266" t="s">
        <v>627</v>
      </c>
      <c r="P17" s="263"/>
      <c r="Q17" s="266" t="s">
        <v>423</v>
      </c>
      <c r="R17" s="264"/>
      <c r="S17" s="266" t="s">
        <v>627</v>
      </c>
      <c r="T17" s="263"/>
      <c r="U17" s="266" t="s">
        <v>423</v>
      </c>
    </row>
    <row r="18" spans="1:21" ht="24.9" customHeight="1">
      <c r="A18" s="8" t="s">
        <v>80</v>
      </c>
      <c r="C18" s="267" t="s">
        <v>618</v>
      </c>
      <c r="D18" s="45"/>
      <c r="E18" s="267" t="s">
        <v>44</v>
      </c>
      <c r="G18" s="250"/>
      <c r="H18" s="250"/>
      <c r="I18" s="250"/>
    </row>
    <row r="19" spans="1:21" ht="24.9" customHeight="1">
      <c r="A19" s="8"/>
      <c r="C19" s="45" t="s">
        <v>617</v>
      </c>
      <c r="D19" s="45"/>
      <c r="E19" s="267" t="s">
        <v>46</v>
      </c>
      <c r="G19" s="250"/>
      <c r="H19" s="250"/>
      <c r="I19" s="250"/>
    </row>
    <row r="20" spans="1:21" ht="24.9" customHeight="1">
      <c r="A20" s="8"/>
      <c r="C20" s="267" t="s">
        <v>616</v>
      </c>
      <c r="D20" s="45"/>
      <c r="G20" s="268">
        <v>920000</v>
      </c>
      <c r="H20" s="269"/>
      <c r="I20" s="268">
        <v>920000</v>
      </c>
      <c r="J20" s="19"/>
      <c r="K20" s="270">
        <v>99.99</v>
      </c>
      <c r="L20" s="270"/>
      <c r="M20" s="270">
        <v>99.99</v>
      </c>
      <c r="N20" s="19"/>
      <c r="O20" s="463">
        <v>1203801619.9400001</v>
      </c>
      <c r="P20" s="463"/>
      <c r="Q20" s="463">
        <v>1203801619.9400001</v>
      </c>
      <c r="R20" s="463"/>
      <c r="S20" s="463">
        <v>0</v>
      </c>
      <c r="T20" s="463"/>
      <c r="U20" s="463">
        <v>0</v>
      </c>
    </row>
    <row r="21" spans="1:21" ht="24.9" customHeight="1">
      <c r="A21" s="8" t="s">
        <v>81</v>
      </c>
      <c r="C21" s="274" t="s">
        <v>1</v>
      </c>
      <c r="D21" s="45"/>
      <c r="E21" s="272"/>
      <c r="G21" s="268"/>
      <c r="H21" s="269"/>
      <c r="I21" s="268"/>
      <c r="J21" s="19"/>
      <c r="K21" s="270"/>
      <c r="L21" s="270"/>
      <c r="M21" s="270"/>
      <c r="N21" s="19"/>
      <c r="O21" s="463"/>
      <c r="P21" s="417"/>
      <c r="Q21" s="463"/>
      <c r="R21" s="417"/>
      <c r="S21" s="463"/>
      <c r="T21" s="417"/>
      <c r="U21" s="463"/>
    </row>
    <row r="22" spans="1:21" ht="24.9" customHeight="1">
      <c r="A22" s="8" t="s">
        <v>56</v>
      </c>
      <c r="C22" s="267" t="s">
        <v>2</v>
      </c>
      <c r="D22" s="45"/>
      <c r="E22" s="267" t="s">
        <v>47</v>
      </c>
      <c r="G22" s="268">
        <v>519000</v>
      </c>
      <c r="H22" s="269"/>
      <c r="I22" s="268">
        <v>519000</v>
      </c>
      <c r="J22" s="19"/>
      <c r="K22" s="270">
        <v>99.99</v>
      </c>
      <c r="L22" s="270"/>
      <c r="M22" s="270">
        <v>99.99</v>
      </c>
      <c r="N22" s="19"/>
      <c r="O22" s="463">
        <v>518994000</v>
      </c>
      <c r="P22" s="463"/>
      <c r="Q22" s="463">
        <v>518994000</v>
      </c>
      <c r="R22" s="463"/>
      <c r="S22" s="463">
        <v>0</v>
      </c>
      <c r="T22" s="463"/>
      <c r="U22" s="463">
        <v>0</v>
      </c>
    </row>
    <row r="23" spans="1:21" ht="24.9" customHeight="1">
      <c r="A23" s="8" t="s">
        <v>82</v>
      </c>
      <c r="C23" s="267" t="s">
        <v>6</v>
      </c>
      <c r="D23" s="45"/>
      <c r="E23" s="267" t="s">
        <v>47</v>
      </c>
      <c r="G23" s="286">
        <v>16440</v>
      </c>
      <c r="H23" s="287"/>
      <c r="I23" s="286">
        <v>16440</v>
      </c>
      <c r="J23" s="19"/>
      <c r="K23" s="305">
        <v>59.37</v>
      </c>
      <c r="L23" s="305"/>
      <c r="M23" s="305">
        <v>59.37</v>
      </c>
      <c r="N23" s="19"/>
      <c r="O23" s="460">
        <v>42794100</v>
      </c>
      <c r="P23" s="459"/>
      <c r="Q23" s="460">
        <v>42794100</v>
      </c>
      <c r="R23" s="459"/>
      <c r="S23" s="463">
        <v>6441402</v>
      </c>
      <c r="T23" s="463"/>
      <c r="U23" s="463">
        <v>6246208</v>
      </c>
    </row>
    <row r="24" spans="1:21" ht="24.9" customHeight="1">
      <c r="A24" s="8" t="s">
        <v>83</v>
      </c>
      <c r="B24" s="1"/>
      <c r="C24" s="305" t="s">
        <v>229</v>
      </c>
      <c r="D24" s="45"/>
      <c r="E24" s="267" t="s">
        <v>47</v>
      </c>
      <c r="G24" s="286">
        <v>4807</v>
      </c>
      <c r="H24" s="287"/>
      <c r="I24" s="286">
        <v>4807</v>
      </c>
      <c r="J24" s="19"/>
      <c r="K24" s="305">
        <v>100</v>
      </c>
      <c r="L24" s="305"/>
      <c r="M24" s="305">
        <v>100</v>
      </c>
      <c r="N24" s="19"/>
      <c r="O24" s="463">
        <v>4903321.67</v>
      </c>
      <c r="P24" s="459"/>
      <c r="Q24" s="463">
        <v>4903321.67</v>
      </c>
      <c r="R24" s="459"/>
      <c r="S24" s="463">
        <v>0</v>
      </c>
      <c r="T24" s="417"/>
      <c r="U24" s="463">
        <v>0</v>
      </c>
    </row>
    <row r="25" spans="1:21" ht="24.9" customHeight="1">
      <c r="A25" s="8" t="s">
        <v>84</v>
      </c>
      <c r="B25" s="1"/>
      <c r="C25" s="305" t="s">
        <v>454</v>
      </c>
      <c r="D25" s="45"/>
      <c r="E25" s="267" t="s">
        <v>47</v>
      </c>
      <c r="G25" s="286">
        <v>67125</v>
      </c>
      <c r="H25" s="287"/>
      <c r="I25" s="286">
        <v>67125</v>
      </c>
      <c r="J25" s="19"/>
      <c r="K25" s="305">
        <v>63.91</v>
      </c>
      <c r="L25" s="305"/>
      <c r="M25" s="305">
        <v>63.91</v>
      </c>
      <c r="N25" s="19"/>
      <c r="O25" s="469">
        <v>68111127.140000001</v>
      </c>
      <c r="P25" s="459"/>
      <c r="Q25" s="469">
        <v>68111127.140000001</v>
      </c>
      <c r="R25" s="459"/>
      <c r="S25" s="685">
        <v>0</v>
      </c>
      <c r="T25" s="417"/>
      <c r="U25" s="469">
        <v>0</v>
      </c>
    </row>
    <row r="26" spans="1:21" s="22" customFormat="1" ht="24.9" customHeight="1">
      <c r="A26" s="288" t="s">
        <v>77</v>
      </c>
      <c r="C26" s="62"/>
      <c r="D26" s="62"/>
      <c r="E26" s="62"/>
      <c r="G26" s="277"/>
      <c r="H26" s="277"/>
      <c r="I26" s="277"/>
      <c r="L26" s="62"/>
      <c r="M26" s="62"/>
      <c r="O26" s="466">
        <f>SUM(O20:O25)</f>
        <v>1838604168.7500002</v>
      </c>
      <c r="P26" s="419"/>
      <c r="Q26" s="466">
        <f>SUM(Q20:Q25)</f>
        <v>1838604168.7500002</v>
      </c>
      <c r="R26" s="466">
        <v>0</v>
      </c>
      <c r="S26" s="466">
        <f>SUM(S20:S25)</f>
        <v>6441402</v>
      </c>
      <c r="T26" s="419"/>
      <c r="U26" s="466">
        <f>SUM(U20:U25)</f>
        <v>6246208</v>
      </c>
    </row>
    <row r="27" spans="1:21" ht="24.9" customHeight="1">
      <c r="A27" s="8" t="s">
        <v>201</v>
      </c>
      <c r="B27" s="1"/>
      <c r="C27" s="45"/>
      <c r="D27" s="45"/>
      <c r="G27" s="250"/>
      <c r="H27" s="250"/>
      <c r="I27" s="250"/>
      <c r="K27" s="45"/>
      <c r="L27" s="45"/>
      <c r="M27" s="45"/>
      <c r="O27" s="417">
        <v>-159103321.67000002</v>
      </c>
      <c r="P27" s="417"/>
      <c r="Q27" s="417">
        <v>-424903321.67000002</v>
      </c>
      <c r="R27" s="417"/>
      <c r="S27" s="417">
        <v>0</v>
      </c>
      <c r="T27" s="417"/>
      <c r="U27" s="417">
        <v>0</v>
      </c>
    </row>
    <row r="28" spans="1:21" s="22" customFormat="1" ht="24.9" customHeight="1" thickBot="1">
      <c r="A28" s="278" t="s">
        <v>85</v>
      </c>
      <c r="C28" s="62"/>
      <c r="D28" s="62"/>
      <c r="G28" s="277"/>
      <c r="H28" s="277"/>
      <c r="I28" s="277"/>
      <c r="K28" s="62"/>
      <c r="L28" s="62"/>
      <c r="M28" s="62"/>
      <c r="O28" s="470">
        <f>SUM(O26:O27)</f>
        <v>1679500847.0800002</v>
      </c>
      <c r="P28" s="419"/>
      <c r="Q28" s="470">
        <f>SUM(Q26:Q27)</f>
        <v>1413700847.0800002</v>
      </c>
      <c r="R28" s="419"/>
      <c r="S28" s="470">
        <f>SUM(S26:S27)</f>
        <v>6441402</v>
      </c>
      <c r="T28" s="419"/>
      <c r="U28" s="470">
        <f>SUM(U26:U27)</f>
        <v>6246208</v>
      </c>
    </row>
    <row r="29" spans="1:21" ht="22.2" thickTop="1">
      <c r="R29" s="51"/>
    </row>
    <row r="30" spans="1:21" s="26" customFormat="1">
      <c r="A30" s="289"/>
      <c r="B30" s="289"/>
      <c r="C30" s="289"/>
      <c r="D30" s="289"/>
      <c r="E30" s="289"/>
      <c r="F30" s="289"/>
      <c r="G30" s="289"/>
      <c r="H30" s="289"/>
      <c r="I30" s="289"/>
      <c r="J30" s="289"/>
      <c r="K30" s="289"/>
      <c r="L30" s="289"/>
      <c r="M30" s="289"/>
      <c r="N30" s="289"/>
      <c r="O30" s="289"/>
      <c r="P30" s="289"/>
      <c r="Q30" s="289"/>
      <c r="R30" s="289"/>
      <c r="S30" s="289"/>
      <c r="T30" s="289"/>
      <c r="U30" s="289"/>
    </row>
  </sheetData>
  <sheetProtection selectLockedCells="1" selectUnlockedCells="1"/>
  <mergeCells count="9">
    <mergeCell ref="A1:U1"/>
    <mergeCell ref="G16:I16"/>
    <mergeCell ref="K16:M16"/>
    <mergeCell ref="O16:Q16"/>
    <mergeCell ref="S16:U16"/>
    <mergeCell ref="O14:Q14"/>
    <mergeCell ref="G15:I15"/>
    <mergeCell ref="K15:M15"/>
    <mergeCell ref="S15:U15"/>
  </mergeCells>
  <printOptions horizontalCentered="1"/>
  <pageMargins left="0.59055118110236227" right="0.39370078740157483" top="0.59055118110236227" bottom="0.39370078740157483" header="0.23622047244094491" footer="0.27559055118110237"/>
  <pageSetup paperSize="9" scale="77" firstPageNumber="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0"/>
  <sheetViews>
    <sheetView view="pageBreakPreview" topLeftCell="A24" zoomScaleNormal="100" zoomScaleSheetLayoutView="100" workbookViewId="0">
      <selection activeCell="H113" sqref="H113"/>
    </sheetView>
  </sheetViews>
  <sheetFormatPr defaultColWidth="22.88671875" defaultRowHeight="24" customHeight="1"/>
  <cols>
    <col min="1" max="1" width="16" style="246" customWidth="1"/>
    <col min="2" max="2" width="14.33203125" style="70" customWidth="1"/>
    <col min="3" max="3" width="3.109375" style="70" customWidth="1"/>
    <col min="4" max="4" width="15.33203125" style="70" customWidth="1"/>
    <col min="5" max="5" width="0.6640625" style="70" customWidth="1"/>
    <col min="6" max="6" width="15.33203125" style="70" customWidth="1"/>
    <col min="7" max="7" width="0.6640625" style="70" customWidth="1"/>
    <col min="8" max="8" width="15.33203125" style="70" customWidth="1"/>
    <col min="9" max="9" width="0.88671875" style="70" customWidth="1"/>
    <col min="10" max="10" width="15.33203125" style="70" customWidth="1"/>
    <col min="11" max="11" width="0.88671875" style="70" customWidth="1"/>
    <col min="12" max="12" width="15.33203125" style="70" customWidth="1"/>
    <col min="13" max="13" width="0.5546875" style="70" customWidth="1"/>
    <col min="14" max="14" width="15.33203125" style="246" customWidth="1"/>
    <col min="15" max="15" width="0.88671875" style="246" customWidth="1"/>
    <col min="16" max="16" width="15.33203125" style="233" customWidth="1"/>
    <col min="17" max="17" width="0.5546875" style="233" customWidth="1"/>
    <col min="18" max="16384" width="22.88671875" style="233"/>
  </cols>
  <sheetData>
    <row r="1" spans="1:17" ht="24" customHeight="1">
      <c r="A1" s="751" t="s">
        <v>1119</v>
      </c>
      <c r="B1" s="751"/>
      <c r="C1" s="751"/>
      <c r="D1" s="751"/>
      <c r="E1" s="751"/>
      <c r="F1" s="751"/>
      <c r="G1" s="751"/>
      <c r="H1" s="751"/>
      <c r="I1" s="751"/>
      <c r="J1" s="751"/>
      <c r="K1" s="751"/>
      <c r="L1" s="751"/>
      <c r="M1" s="751"/>
      <c r="N1" s="751"/>
      <c r="O1" s="751"/>
      <c r="P1" s="751"/>
    </row>
    <row r="3" spans="1:17" s="75" customFormat="1" ht="24" customHeight="1">
      <c r="A3" s="2" t="s">
        <v>1222</v>
      </c>
      <c r="B3" s="27"/>
      <c r="C3" s="18"/>
      <c r="D3" s="18"/>
      <c r="E3" s="18"/>
      <c r="F3" s="18"/>
      <c r="G3" s="18"/>
      <c r="H3" s="18"/>
      <c r="I3" s="18"/>
      <c r="J3" s="18"/>
      <c r="K3" s="18"/>
      <c r="L3" s="18"/>
      <c r="M3" s="18"/>
      <c r="N3" s="18"/>
      <c r="O3" s="18"/>
      <c r="P3" s="70"/>
    </row>
    <row r="4" spans="1:17" s="75" customFormat="1" ht="24" customHeight="1">
      <c r="A4" s="1" t="s">
        <v>894</v>
      </c>
      <c r="B4" s="18"/>
      <c r="C4" s="18"/>
      <c r="D4" s="18"/>
      <c r="E4" s="18"/>
      <c r="F4" s="18"/>
      <c r="G4" s="18"/>
      <c r="H4" s="18"/>
      <c r="I4" s="18"/>
      <c r="J4" s="18"/>
      <c r="K4" s="18"/>
      <c r="L4" s="18"/>
      <c r="M4" s="18"/>
      <c r="N4" s="18"/>
      <c r="O4" s="18"/>
      <c r="P4" s="18"/>
    </row>
    <row r="5" spans="1:17" s="75" customFormat="1" ht="24" customHeight="1">
      <c r="A5" s="1"/>
      <c r="B5" s="18"/>
      <c r="C5" s="18"/>
      <c r="D5" s="18"/>
      <c r="E5" s="18"/>
      <c r="F5" s="18"/>
      <c r="G5" s="18"/>
      <c r="H5" s="18"/>
      <c r="I5" s="18"/>
      <c r="J5" s="18"/>
      <c r="K5" s="18"/>
      <c r="L5" s="18"/>
      <c r="M5" s="18"/>
      <c r="N5" s="18"/>
      <c r="O5" s="18"/>
      <c r="P5" s="28" t="s">
        <v>23</v>
      </c>
    </row>
    <row r="6" spans="1:17" s="75" customFormat="1" ht="24" customHeight="1">
      <c r="A6" s="26"/>
      <c r="B6" s="1"/>
      <c r="C6" s="18"/>
      <c r="D6" s="732" t="s">
        <v>3</v>
      </c>
      <c r="E6" s="733"/>
      <c r="F6" s="733"/>
      <c r="G6" s="732"/>
      <c r="H6" s="732"/>
      <c r="I6" s="732"/>
      <c r="J6" s="733"/>
      <c r="K6" s="733"/>
      <c r="L6" s="732"/>
      <c r="M6" s="732"/>
      <c r="N6" s="732"/>
      <c r="O6" s="732"/>
      <c r="P6" s="732"/>
    </row>
    <row r="7" spans="1:17" s="74" customFormat="1" ht="24" customHeight="1">
      <c r="A7" s="125"/>
      <c r="B7" s="2"/>
      <c r="C7" s="22"/>
      <c r="D7" s="752" t="s">
        <v>654</v>
      </c>
      <c r="E7" s="234"/>
      <c r="F7" s="752" t="s">
        <v>419</v>
      </c>
      <c r="G7" s="234"/>
      <c r="H7" s="752" t="s">
        <v>96</v>
      </c>
      <c r="I7" s="235"/>
      <c r="J7" s="752" t="s">
        <v>603</v>
      </c>
      <c r="K7" s="235"/>
      <c r="L7" s="752" t="s">
        <v>86</v>
      </c>
      <c r="M7" s="234"/>
      <c r="N7" s="754" t="s">
        <v>87</v>
      </c>
      <c r="O7" s="713"/>
      <c r="P7" s="752" t="s">
        <v>5</v>
      </c>
    </row>
    <row r="8" spans="1:17" s="74" customFormat="1" ht="24" customHeight="1">
      <c r="A8" s="125"/>
      <c r="B8" s="2"/>
      <c r="C8" s="22"/>
      <c r="D8" s="753"/>
      <c r="E8" s="230"/>
      <c r="F8" s="753"/>
      <c r="G8" s="230"/>
      <c r="H8" s="753"/>
      <c r="I8" s="236"/>
      <c r="J8" s="753"/>
      <c r="K8" s="236"/>
      <c r="L8" s="753"/>
      <c r="M8" s="230"/>
      <c r="N8" s="755"/>
      <c r="O8" s="237"/>
      <c r="P8" s="753"/>
    </row>
    <row r="9" spans="1:17" s="30" customFormat="1" ht="24" customHeight="1">
      <c r="A9" s="2" t="s">
        <v>88</v>
      </c>
      <c r="C9" s="70"/>
      <c r="D9" s="68"/>
      <c r="E9" s="70"/>
      <c r="F9" s="68"/>
      <c r="G9" s="70"/>
      <c r="H9" s="68"/>
      <c r="I9" s="70"/>
      <c r="J9" s="68"/>
      <c r="K9" s="70"/>
      <c r="L9" s="68"/>
      <c r="M9" s="70"/>
      <c r="N9" s="238"/>
      <c r="O9" s="70"/>
      <c r="P9" s="68"/>
      <c r="Q9" s="89"/>
    </row>
    <row r="10" spans="1:17" s="30" customFormat="1" ht="24" customHeight="1">
      <c r="A10" s="65" t="s">
        <v>204</v>
      </c>
      <c r="B10" s="18"/>
      <c r="C10" s="70"/>
      <c r="D10" s="444">
        <v>3079507180.1599998</v>
      </c>
      <c r="E10" s="444">
        <v>0</v>
      </c>
      <c r="F10" s="444">
        <v>0</v>
      </c>
      <c r="G10" s="444">
        <v>0</v>
      </c>
      <c r="H10" s="444">
        <v>1204019006.8600001</v>
      </c>
      <c r="I10" s="444">
        <v>0</v>
      </c>
      <c r="J10" s="444">
        <v>0</v>
      </c>
      <c r="K10" s="444">
        <v>0</v>
      </c>
      <c r="L10" s="444">
        <v>175377848.31999999</v>
      </c>
      <c r="M10" s="444">
        <v>0</v>
      </c>
      <c r="N10" s="444">
        <v>21272300.5</v>
      </c>
      <c r="O10" s="444">
        <v>0</v>
      </c>
      <c r="P10" s="444">
        <f>SUM(D10:N10)</f>
        <v>4480176335.8400002</v>
      </c>
      <c r="Q10" s="89"/>
    </row>
    <row r="11" spans="1:17" s="30" customFormat="1" ht="24" customHeight="1">
      <c r="A11" s="26" t="s">
        <v>89</v>
      </c>
      <c r="B11" s="18"/>
      <c r="C11" s="70"/>
      <c r="D11" s="444">
        <v>0</v>
      </c>
      <c r="E11" s="444"/>
      <c r="F11" s="444">
        <v>0</v>
      </c>
      <c r="G11" s="444"/>
      <c r="H11" s="444">
        <v>0</v>
      </c>
      <c r="I11" s="444"/>
      <c r="J11" s="444">
        <v>0</v>
      </c>
      <c r="K11" s="444"/>
      <c r="L11" s="444">
        <v>249353.87</v>
      </c>
      <c r="M11" s="444"/>
      <c r="N11" s="444">
        <v>53056281.530000001</v>
      </c>
      <c r="O11" s="444"/>
      <c r="P11" s="444">
        <f>SUM(D11:N11)</f>
        <v>53305635.399999999</v>
      </c>
      <c r="Q11" s="89"/>
    </row>
    <row r="12" spans="1:17" s="30" customFormat="1" ht="24" customHeight="1">
      <c r="A12" s="26" t="s">
        <v>90</v>
      </c>
      <c r="B12" s="18"/>
      <c r="C12" s="70"/>
      <c r="D12" s="444">
        <v>0</v>
      </c>
      <c r="E12" s="444"/>
      <c r="F12" s="444">
        <v>0</v>
      </c>
      <c r="G12" s="444"/>
      <c r="H12" s="444">
        <v>-486220</v>
      </c>
      <c r="I12" s="444"/>
      <c r="J12" s="444">
        <v>0</v>
      </c>
      <c r="K12" s="444"/>
      <c r="L12" s="444">
        <v>0</v>
      </c>
      <c r="M12" s="444"/>
      <c r="N12" s="444">
        <v>0</v>
      </c>
      <c r="O12" s="444"/>
      <c r="P12" s="444">
        <f>SUM(D12:N12)</f>
        <v>-486220</v>
      </c>
      <c r="Q12" s="89"/>
    </row>
    <row r="13" spans="1:17" s="30" customFormat="1" ht="24" customHeight="1">
      <c r="A13" s="26" t="s">
        <v>91</v>
      </c>
      <c r="B13" s="18"/>
      <c r="C13" s="70"/>
      <c r="D13" s="444">
        <v>-110332572.38</v>
      </c>
      <c r="E13" s="444"/>
      <c r="F13" s="444">
        <v>45363550</v>
      </c>
      <c r="G13" s="444"/>
      <c r="H13" s="444">
        <v>-54564576.399999999</v>
      </c>
      <c r="I13" s="445"/>
      <c r="J13" s="444">
        <v>3290841.12</v>
      </c>
      <c r="K13" s="445"/>
      <c r="L13" s="471">
        <v>0</v>
      </c>
      <c r="M13" s="445"/>
      <c r="N13" s="472">
        <v>-16205281.620000001</v>
      </c>
      <c r="O13" s="321"/>
      <c r="P13" s="444">
        <f>SUM(D13:N13)</f>
        <v>-132448039.28</v>
      </c>
      <c r="Q13" s="89"/>
    </row>
    <row r="14" spans="1:17" s="30" customFormat="1" ht="24" customHeight="1">
      <c r="A14" s="65" t="s">
        <v>529</v>
      </c>
      <c r="B14" s="70"/>
      <c r="C14" s="70"/>
      <c r="D14" s="473">
        <f>SUM(D10:D13)</f>
        <v>2969174607.7799997</v>
      </c>
      <c r="E14" s="444">
        <v>0</v>
      </c>
      <c r="F14" s="473">
        <f>SUM(F10:F13)</f>
        <v>45363550</v>
      </c>
      <c r="G14" s="444">
        <v>0</v>
      </c>
      <c r="H14" s="473">
        <f>SUM(H10:H13)</f>
        <v>1148968210.46</v>
      </c>
      <c r="I14" s="444">
        <v>0</v>
      </c>
      <c r="J14" s="473">
        <f>SUM(J10:J13)</f>
        <v>3290841.12</v>
      </c>
      <c r="K14" s="444">
        <v>0</v>
      </c>
      <c r="L14" s="473">
        <f>SUM(L10:L13)</f>
        <v>175627202.19</v>
      </c>
      <c r="M14" s="444">
        <v>0</v>
      </c>
      <c r="N14" s="473">
        <f>SUM(N10:N13)</f>
        <v>58123300.409999996</v>
      </c>
      <c r="O14" s="444">
        <v>0</v>
      </c>
      <c r="P14" s="473">
        <f>SUM(P10:P13)</f>
        <v>4400547711.96</v>
      </c>
      <c r="Q14" s="67"/>
    </row>
    <row r="15" spans="1:17" s="30" customFormat="1" ht="24" customHeight="1">
      <c r="A15" s="26" t="s">
        <v>89</v>
      </c>
      <c r="B15" s="18"/>
      <c r="C15" s="70"/>
      <c r="D15" s="444">
        <v>0</v>
      </c>
      <c r="E15" s="444"/>
      <c r="F15" s="444">
        <v>99152555.5</v>
      </c>
      <c r="G15" s="444"/>
      <c r="H15" s="444">
        <v>0</v>
      </c>
      <c r="I15" s="445"/>
      <c r="J15" s="444">
        <v>0</v>
      </c>
      <c r="K15" s="445"/>
      <c r="L15" s="444">
        <v>36000</v>
      </c>
      <c r="M15" s="445"/>
      <c r="N15" s="444">
        <v>24916821.470000003</v>
      </c>
      <c r="O15" s="321"/>
      <c r="P15" s="444">
        <f t="shared" ref="P15:P16" si="0">SUM(D15:N15)</f>
        <v>124105376.97</v>
      </c>
      <c r="Q15" s="89"/>
    </row>
    <row r="16" spans="1:17" s="152" customFormat="1" ht="24" customHeight="1">
      <c r="A16" s="26" t="s">
        <v>90</v>
      </c>
      <c r="B16" s="239"/>
      <c r="C16" s="240"/>
      <c r="D16" s="444">
        <v>0</v>
      </c>
      <c r="E16" s="444"/>
      <c r="F16" s="444">
        <v>0</v>
      </c>
      <c r="G16" s="444"/>
      <c r="H16" s="444">
        <v>-7050360</v>
      </c>
      <c r="I16" s="445"/>
      <c r="J16" s="444">
        <v>0</v>
      </c>
      <c r="K16" s="445"/>
      <c r="L16" s="444">
        <v>0</v>
      </c>
      <c r="M16" s="445"/>
      <c r="N16" s="444">
        <v>0</v>
      </c>
      <c r="O16" s="474"/>
      <c r="P16" s="444">
        <f t="shared" si="0"/>
        <v>-7050360</v>
      </c>
      <c r="Q16" s="241"/>
    </row>
    <row r="17" spans="1:21" s="30" customFormat="1" ht="24" customHeight="1">
      <c r="A17" s="26" t="s">
        <v>91</v>
      </c>
      <c r="B17" s="18"/>
      <c r="C17" s="70"/>
      <c r="D17" s="444">
        <v>-31322466.240000002</v>
      </c>
      <c r="E17" s="444"/>
      <c r="F17" s="444">
        <v>0</v>
      </c>
      <c r="G17" s="444"/>
      <c r="H17" s="444">
        <v>25769170.100000001</v>
      </c>
      <c r="I17" s="445"/>
      <c r="J17" s="444">
        <v>0</v>
      </c>
      <c r="K17" s="445"/>
      <c r="L17" s="444">
        <v>0</v>
      </c>
      <c r="M17" s="445"/>
      <c r="N17" s="444">
        <v>-17787738.379999999</v>
      </c>
      <c r="O17" s="321"/>
      <c r="P17" s="444">
        <f>SUM(D17:N17)</f>
        <v>-23341034.52</v>
      </c>
      <c r="Q17" s="89"/>
    </row>
    <row r="18" spans="1:21" s="30" customFormat="1" ht="24" customHeight="1">
      <c r="A18" s="65" t="s">
        <v>895</v>
      </c>
      <c r="B18" s="70"/>
      <c r="C18" s="70"/>
      <c r="D18" s="475">
        <f>SUM(D14:D17)</f>
        <v>2937852141.54</v>
      </c>
      <c r="E18" s="476"/>
      <c r="F18" s="475">
        <f>SUM(F14:F17)</f>
        <v>144516105.5</v>
      </c>
      <c r="G18" s="476"/>
      <c r="H18" s="475">
        <f>SUM(H14:H17)</f>
        <v>1167687020.5599999</v>
      </c>
      <c r="I18" s="476"/>
      <c r="J18" s="475">
        <f>SUM(J14:J17)</f>
        <v>3290841.12</v>
      </c>
      <c r="K18" s="476"/>
      <c r="L18" s="475">
        <f>SUM(L14:L17)</f>
        <v>175663202.19</v>
      </c>
      <c r="M18" s="476">
        <v>0</v>
      </c>
      <c r="N18" s="477">
        <f>SUM(N14:N17)</f>
        <v>65252383.5</v>
      </c>
      <c r="O18" s="476"/>
      <c r="P18" s="475">
        <f>SUM(P14:P17)</f>
        <v>4494261694.4099998</v>
      </c>
      <c r="Q18" s="242"/>
    </row>
    <row r="19" spans="1:21" s="30" customFormat="1" ht="24" customHeight="1">
      <c r="A19" s="106" t="s">
        <v>92</v>
      </c>
      <c r="B19" s="70"/>
      <c r="C19" s="70"/>
      <c r="D19" s="444"/>
      <c r="E19" s="445"/>
      <c r="F19" s="445"/>
      <c r="G19" s="445"/>
      <c r="H19" s="445"/>
      <c r="I19" s="445"/>
      <c r="J19" s="445"/>
      <c r="K19" s="445"/>
      <c r="L19" s="445"/>
      <c r="M19" s="445"/>
      <c r="N19" s="445"/>
      <c r="O19" s="445"/>
      <c r="P19" s="445"/>
      <c r="Q19" s="89"/>
    </row>
    <row r="20" spans="1:21" s="30" customFormat="1" ht="24" customHeight="1">
      <c r="A20" s="65" t="s">
        <v>204</v>
      </c>
      <c r="B20" s="70"/>
      <c r="C20" s="65"/>
      <c r="D20" s="444">
        <v>2452997.16</v>
      </c>
      <c r="E20" s="445">
        <v>0</v>
      </c>
      <c r="F20" s="444">
        <v>0</v>
      </c>
      <c r="G20" s="445">
        <v>0</v>
      </c>
      <c r="H20" s="444">
        <v>663017064.27997255</v>
      </c>
      <c r="I20" s="445">
        <v>0</v>
      </c>
      <c r="J20" s="444">
        <v>0</v>
      </c>
      <c r="K20" s="445">
        <v>0</v>
      </c>
      <c r="L20" s="445">
        <v>165030120.28999996</v>
      </c>
      <c r="M20" s="476">
        <v>0</v>
      </c>
      <c r="N20" s="478">
        <v>0</v>
      </c>
      <c r="O20" s="445">
        <v>0</v>
      </c>
      <c r="P20" s="444">
        <f>SUM(D20:N20)</f>
        <v>830500181.72997248</v>
      </c>
      <c r="Q20" s="89"/>
    </row>
    <row r="21" spans="1:21" s="89" customFormat="1" ht="24" customHeight="1">
      <c r="A21" s="26" t="s">
        <v>93</v>
      </c>
      <c r="B21" s="70"/>
      <c r="C21" s="20"/>
      <c r="D21" s="444">
        <v>165105.13</v>
      </c>
      <c r="E21" s="445"/>
      <c r="F21" s="444">
        <v>0</v>
      </c>
      <c r="G21" s="445"/>
      <c r="H21" s="444">
        <v>34188238.370000005</v>
      </c>
      <c r="I21" s="445"/>
      <c r="J21" s="444">
        <v>70324.789999999994</v>
      </c>
      <c r="K21" s="445"/>
      <c r="L21" s="445">
        <v>810773.56</v>
      </c>
      <c r="M21" s="445"/>
      <c r="N21" s="478">
        <v>0</v>
      </c>
      <c r="O21" s="445"/>
      <c r="P21" s="444">
        <f t="shared" ref="P21:P23" si="1">SUM(D21:N21)</f>
        <v>35234441.850000009</v>
      </c>
    </row>
    <row r="22" spans="1:21" s="89" customFormat="1" ht="24" customHeight="1">
      <c r="A22" s="26" t="s">
        <v>90</v>
      </c>
      <c r="B22" s="70"/>
      <c r="C22" s="20"/>
      <c r="D22" s="444">
        <v>0</v>
      </c>
      <c r="E22" s="445"/>
      <c r="F22" s="444">
        <v>0</v>
      </c>
      <c r="G22" s="445"/>
      <c r="H22" s="444">
        <v>-192489.55</v>
      </c>
      <c r="I22" s="445"/>
      <c r="J22" s="444">
        <v>0</v>
      </c>
      <c r="K22" s="445"/>
      <c r="L22" s="445">
        <v>0</v>
      </c>
      <c r="M22" s="445"/>
      <c r="N22" s="445">
        <v>0</v>
      </c>
      <c r="O22" s="445"/>
      <c r="P22" s="444">
        <f t="shared" si="1"/>
        <v>-192489.55</v>
      </c>
    </row>
    <row r="23" spans="1:21" s="89" customFormat="1" ht="24" customHeight="1">
      <c r="A23" s="26" t="s">
        <v>91</v>
      </c>
      <c r="B23" s="70"/>
      <c r="C23" s="20"/>
      <c r="D23" s="444">
        <v>0</v>
      </c>
      <c r="E23" s="445"/>
      <c r="F23" s="444">
        <v>0</v>
      </c>
      <c r="G23" s="445"/>
      <c r="H23" s="444">
        <v>-3391219.75</v>
      </c>
      <c r="I23" s="445"/>
      <c r="J23" s="444">
        <v>0</v>
      </c>
      <c r="K23" s="445"/>
      <c r="L23" s="445">
        <v>0</v>
      </c>
      <c r="M23" s="445"/>
      <c r="N23" s="445">
        <v>0</v>
      </c>
      <c r="O23" s="445"/>
      <c r="P23" s="444">
        <f t="shared" si="1"/>
        <v>-3391219.75</v>
      </c>
    </row>
    <row r="24" spans="1:21" s="89" customFormat="1" ht="24" customHeight="1">
      <c r="A24" s="65" t="s">
        <v>529</v>
      </c>
      <c r="B24" s="70"/>
      <c r="C24" s="20"/>
      <c r="D24" s="473">
        <f>SUM(D20:D23)</f>
        <v>2618102.29</v>
      </c>
      <c r="E24" s="444">
        <v>0</v>
      </c>
      <c r="F24" s="473">
        <f>SUM(F20:F23)</f>
        <v>0</v>
      </c>
      <c r="G24" s="444">
        <v>0</v>
      </c>
      <c r="H24" s="473">
        <f>SUM(H20:H23)</f>
        <v>693621593.34997261</v>
      </c>
      <c r="I24" s="444">
        <v>0</v>
      </c>
      <c r="J24" s="473">
        <f>SUM(J20:J23)</f>
        <v>70324.789999999994</v>
      </c>
      <c r="K24" s="444">
        <v>0</v>
      </c>
      <c r="L24" s="473">
        <f>SUM(L20:L23)</f>
        <v>165840893.84999996</v>
      </c>
      <c r="M24" s="444">
        <v>0</v>
      </c>
      <c r="N24" s="473">
        <f>SUM(N20:N23)</f>
        <v>0</v>
      </c>
      <c r="O24" s="444">
        <v>0</v>
      </c>
      <c r="P24" s="473">
        <f>SUM(P20:P23)</f>
        <v>862150914.27997255</v>
      </c>
      <c r="Q24" s="68"/>
    </row>
    <row r="25" spans="1:21" s="89" customFormat="1" ht="24" customHeight="1">
      <c r="A25" s="26" t="s">
        <v>93</v>
      </c>
      <c r="B25" s="70"/>
      <c r="C25" s="20"/>
      <c r="D25" s="444">
        <v>163206.94</v>
      </c>
      <c r="E25" s="445"/>
      <c r="F25" s="444">
        <v>0</v>
      </c>
      <c r="G25" s="445"/>
      <c r="H25" s="444">
        <v>34361591.640000008</v>
      </c>
      <c r="I25" s="445"/>
      <c r="J25" s="444">
        <v>658167.88</v>
      </c>
      <c r="K25" s="445"/>
      <c r="L25" s="444">
        <v>819696.4</v>
      </c>
      <c r="M25" s="472"/>
      <c r="N25" s="478">
        <v>0</v>
      </c>
      <c r="O25" s="472"/>
      <c r="P25" s="444">
        <f>SUM(D25:N25)</f>
        <v>36002662.860000007</v>
      </c>
    </row>
    <row r="26" spans="1:21" s="89" customFormat="1" ht="24" customHeight="1">
      <c r="A26" s="26" t="s">
        <v>90</v>
      </c>
      <c r="B26" s="70"/>
      <c r="C26" s="20"/>
      <c r="D26" s="444">
        <v>0</v>
      </c>
      <c r="E26" s="445"/>
      <c r="F26" s="444">
        <v>0</v>
      </c>
      <c r="G26" s="445"/>
      <c r="H26" s="444">
        <v>-3087670.93</v>
      </c>
      <c r="I26" s="445"/>
      <c r="J26" s="444">
        <v>0</v>
      </c>
      <c r="K26" s="445"/>
      <c r="L26" s="444">
        <v>0</v>
      </c>
      <c r="M26" s="472"/>
      <c r="N26" s="478">
        <v>0</v>
      </c>
      <c r="O26" s="472"/>
      <c r="P26" s="444">
        <f>SUM(D26:N26)</f>
        <v>-3087670.93</v>
      </c>
    </row>
    <row r="27" spans="1:21" s="89" customFormat="1" ht="24" customHeight="1">
      <c r="A27" s="26" t="s">
        <v>91</v>
      </c>
      <c r="B27" s="70"/>
      <c r="C27" s="20"/>
      <c r="D27" s="444">
        <v>0</v>
      </c>
      <c r="E27" s="445"/>
      <c r="F27" s="444">
        <v>0</v>
      </c>
      <c r="G27" s="445"/>
      <c r="H27" s="444">
        <v>2079054.84</v>
      </c>
      <c r="I27" s="445"/>
      <c r="J27" s="444">
        <v>0</v>
      </c>
      <c r="K27" s="445"/>
      <c r="L27" s="444">
        <v>0</v>
      </c>
      <c r="M27" s="472"/>
      <c r="N27" s="444">
        <v>0</v>
      </c>
      <c r="O27" s="472"/>
      <c r="P27" s="643">
        <f>SUM(D27:N27)</f>
        <v>2079054.84</v>
      </c>
    </row>
    <row r="28" spans="1:21" s="89" customFormat="1" ht="24" customHeight="1">
      <c r="A28" s="65" t="s">
        <v>895</v>
      </c>
      <c r="B28" s="70"/>
      <c r="C28" s="20"/>
      <c r="D28" s="481">
        <f>SUM(D24:D27)</f>
        <v>2781309.23</v>
      </c>
      <c r="E28" s="445">
        <v>0</v>
      </c>
      <c r="F28" s="481">
        <f>SUM(F24:F27)</f>
        <v>0</v>
      </c>
      <c r="G28" s="445">
        <v>0</v>
      </c>
      <c r="H28" s="481">
        <f>SUM(H24:H27)</f>
        <v>726974568.89997268</v>
      </c>
      <c r="I28" s="445">
        <v>0</v>
      </c>
      <c r="J28" s="481">
        <f>SUM(J24:J27)</f>
        <v>728492.67</v>
      </c>
      <c r="K28" s="445">
        <v>0</v>
      </c>
      <c r="L28" s="481">
        <f>SUM(L24:L27)</f>
        <v>166660590.24999997</v>
      </c>
      <c r="M28" s="445">
        <v>0</v>
      </c>
      <c r="N28" s="481">
        <f>SUM(N24:N27)</f>
        <v>0</v>
      </c>
      <c r="O28" s="445">
        <v>0</v>
      </c>
      <c r="P28" s="481">
        <f>SUM(P24:P27)</f>
        <v>897144961.04997265</v>
      </c>
      <c r="Q28" s="68"/>
      <c r="R28" s="30"/>
      <c r="S28" s="30"/>
      <c r="T28" s="30"/>
      <c r="U28" s="30"/>
    </row>
    <row r="29" spans="1:21" s="30" customFormat="1" ht="24" customHeight="1">
      <c r="A29" s="125" t="s">
        <v>203</v>
      </c>
      <c r="B29" s="70"/>
      <c r="C29" s="70"/>
      <c r="D29" s="482"/>
      <c r="E29" s="445"/>
      <c r="F29" s="482"/>
      <c r="G29" s="445"/>
      <c r="H29" s="482"/>
      <c r="I29" s="445"/>
      <c r="J29" s="482"/>
      <c r="K29" s="445"/>
      <c r="L29" s="482"/>
      <c r="M29" s="445"/>
      <c r="N29" s="445"/>
      <c r="O29" s="445"/>
      <c r="P29" s="482"/>
      <c r="Q29" s="89"/>
      <c r="R29" s="89"/>
      <c r="S29" s="89"/>
      <c r="T29" s="89"/>
      <c r="U29" s="89"/>
    </row>
    <row r="30" spans="1:21" s="89" customFormat="1" ht="24" customHeight="1">
      <c r="A30" s="65" t="s">
        <v>529</v>
      </c>
      <c r="B30" s="70"/>
      <c r="C30" s="20"/>
      <c r="D30" s="444">
        <v>-55851650.859999999</v>
      </c>
      <c r="E30" s="445"/>
      <c r="F30" s="444">
        <v>0</v>
      </c>
      <c r="G30" s="445"/>
      <c r="H30" s="444">
        <v>-7700000</v>
      </c>
      <c r="I30" s="445"/>
      <c r="J30" s="444">
        <v>0</v>
      </c>
      <c r="K30" s="445"/>
      <c r="L30" s="444">
        <v>0</v>
      </c>
      <c r="M30" s="472"/>
      <c r="N30" s="478">
        <v>0</v>
      </c>
      <c r="O30" s="472"/>
      <c r="P30" s="444">
        <f>SUM(D30:N30)</f>
        <v>-63551650.859999999</v>
      </c>
    </row>
    <row r="31" spans="1:21" s="89" customFormat="1" ht="24" customHeight="1">
      <c r="A31" s="65" t="s">
        <v>670</v>
      </c>
      <c r="B31" s="70"/>
      <c r="C31" s="20"/>
      <c r="D31" s="444">
        <v>-214500</v>
      </c>
      <c r="E31" s="445"/>
      <c r="F31" s="444">
        <v>0</v>
      </c>
      <c r="G31" s="445"/>
      <c r="H31" s="444">
        <v>-30279430.529779866</v>
      </c>
      <c r="I31" s="445"/>
      <c r="J31" s="444">
        <v>0</v>
      </c>
      <c r="K31" s="445"/>
      <c r="L31" s="444">
        <v>0</v>
      </c>
      <c r="M31" s="472"/>
      <c r="N31" s="478">
        <v>0</v>
      </c>
      <c r="O31" s="472"/>
      <c r="P31" s="444">
        <f>SUM(D31:N31)</f>
        <v>-30493930.529779866</v>
      </c>
    </row>
    <row r="32" spans="1:21" s="89" customFormat="1" ht="24" customHeight="1">
      <c r="A32" s="65" t="s">
        <v>702</v>
      </c>
      <c r="B32" s="70"/>
      <c r="C32" s="20"/>
      <c r="D32" s="471">
        <v>2864000</v>
      </c>
      <c r="E32" s="445"/>
      <c r="F32" s="471">
        <v>0</v>
      </c>
      <c r="G32" s="445"/>
      <c r="H32" s="471">
        <v>0</v>
      </c>
      <c r="I32" s="445"/>
      <c r="J32" s="471">
        <v>0</v>
      </c>
      <c r="K32" s="445"/>
      <c r="L32" s="471">
        <v>0</v>
      </c>
      <c r="M32" s="472"/>
      <c r="N32" s="644">
        <v>0</v>
      </c>
      <c r="O32" s="472"/>
      <c r="P32" s="643">
        <f>SUM(D32:N32)</f>
        <v>2864000</v>
      </c>
    </row>
    <row r="33" spans="1:21" s="30" customFormat="1" ht="24" customHeight="1">
      <c r="A33" s="65" t="s">
        <v>895</v>
      </c>
      <c r="B33" s="70"/>
      <c r="C33" s="70"/>
      <c r="D33" s="445">
        <f>SUM(D30:D32)</f>
        <v>-53202150.859999999</v>
      </c>
      <c r="E33" s="445"/>
      <c r="F33" s="445">
        <f>SUM(F30:F32)</f>
        <v>0</v>
      </c>
      <c r="G33" s="445"/>
      <c r="H33" s="445">
        <f>SUM(H30:H32)</f>
        <v>-37979430.529779866</v>
      </c>
      <c r="I33" s="445"/>
      <c r="J33" s="445">
        <f>SUM(J30:J32)</f>
        <v>0</v>
      </c>
      <c r="K33" s="445"/>
      <c r="L33" s="645">
        <f>SUM(L30:L32)</f>
        <v>0</v>
      </c>
      <c r="M33" s="445"/>
      <c r="N33" s="645">
        <f>SUM(N30:N32)</f>
        <v>0</v>
      </c>
      <c r="O33" s="445"/>
      <c r="P33" s="445">
        <f>SUM(P30:P32)</f>
        <v>-91181581.389779866</v>
      </c>
      <c r="Q33" s="68"/>
      <c r="R33" s="75"/>
      <c r="S33" s="75"/>
      <c r="T33" s="75"/>
      <c r="U33" s="75"/>
    </row>
    <row r="34" spans="1:21" s="75" customFormat="1" ht="24" customHeight="1">
      <c r="A34" s="125" t="s">
        <v>95</v>
      </c>
      <c r="B34" s="70"/>
      <c r="C34" s="70"/>
      <c r="D34" s="483"/>
      <c r="E34" s="484"/>
      <c r="F34" s="483"/>
      <c r="G34" s="484"/>
      <c r="H34" s="483"/>
      <c r="I34" s="485"/>
      <c r="J34" s="483"/>
      <c r="K34" s="485"/>
      <c r="L34" s="484"/>
      <c r="M34" s="484"/>
      <c r="N34" s="484"/>
      <c r="O34" s="484"/>
      <c r="P34" s="483"/>
      <c r="Q34" s="243"/>
    </row>
    <row r="35" spans="1:21" s="75" customFormat="1" ht="24" customHeight="1" thickBot="1">
      <c r="A35" s="65" t="s">
        <v>529</v>
      </c>
      <c r="B35" s="70"/>
      <c r="C35" s="70"/>
      <c r="D35" s="451">
        <f>D14-D24+D30</f>
        <v>2910704854.6299996</v>
      </c>
      <c r="E35" s="245"/>
      <c r="F35" s="451">
        <f>F14-F24+F30</f>
        <v>45363550</v>
      </c>
      <c r="G35" s="245"/>
      <c r="H35" s="451">
        <f>H14-H24+H30</f>
        <v>447646617.11002743</v>
      </c>
      <c r="I35" s="245"/>
      <c r="J35" s="451">
        <f>J14-J24+J30</f>
        <v>3220516.33</v>
      </c>
      <c r="K35" s="245"/>
      <c r="L35" s="451">
        <f>L14-L24+L30</f>
        <v>9786308.3400000334</v>
      </c>
      <c r="M35" s="245"/>
      <c r="N35" s="451">
        <f>N14-N24+N30</f>
        <v>58123300.409999996</v>
      </c>
      <c r="O35" s="245"/>
      <c r="P35" s="451">
        <f>P14-P24+P30</f>
        <v>3474845146.8200274</v>
      </c>
      <c r="Q35" s="243"/>
    </row>
    <row r="36" spans="1:21" s="75" customFormat="1" ht="24" customHeight="1" thickTop="1" thickBot="1">
      <c r="A36" s="65" t="s">
        <v>895</v>
      </c>
      <c r="B36" s="70"/>
      <c r="C36" s="70"/>
      <c r="D36" s="451">
        <f>D18-D28+D33</f>
        <v>2881868681.4499998</v>
      </c>
      <c r="E36" s="245"/>
      <c r="F36" s="451">
        <f>F18-F28+F33</f>
        <v>144516105.5</v>
      </c>
      <c r="G36" s="245"/>
      <c r="H36" s="451">
        <f>H18-H28+H33</f>
        <v>402733021.13024741</v>
      </c>
      <c r="I36" s="245"/>
      <c r="J36" s="451">
        <f>J18-J28+J33</f>
        <v>2562348.4500000002</v>
      </c>
      <c r="K36" s="245"/>
      <c r="L36" s="451">
        <f>L18-L28+L33</f>
        <v>9002611.9400000274</v>
      </c>
      <c r="M36" s="245"/>
      <c r="N36" s="451">
        <f>N18-N28+N33</f>
        <v>65252383.5</v>
      </c>
      <c r="O36" s="245"/>
      <c r="P36" s="451">
        <f>P18-P28+P33</f>
        <v>3505935151.9702473</v>
      </c>
      <c r="Q36" s="243"/>
    </row>
    <row r="37" spans="1:21" s="75" customFormat="1" ht="24" customHeight="1" thickTop="1">
      <c r="A37" s="65"/>
      <c r="B37" s="70"/>
      <c r="C37" s="70"/>
      <c r="D37" s="242"/>
      <c r="E37" s="244"/>
      <c r="F37" s="242"/>
      <c r="G37" s="244"/>
      <c r="H37" s="242"/>
      <c r="I37" s="244"/>
      <c r="J37" s="242"/>
      <c r="K37" s="244"/>
      <c r="L37" s="242"/>
      <c r="M37" s="244"/>
      <c r="N37" s="242"/>
      <c r="O37" s="244"/>
      <c r="P37" s="242"/>
    </row>
    <row r="38" spans="1:21" s="75" customFormat="1" ht="24" customHeight="1">
      <c r="A38" s="65" t="s">
        <v>1218</v>
      </c>
      <c r="B38" s="70"/>
      <c r="C38" s="70"/>
      <c r="D38" s="245"/>
      <c r="E38" s="245"/>
      <c r="F38" s="245"/>
      <c r="G38" s="245"/>
      <c r="H38" s="245"/>
      <c r="I38" s="245"/>
      <c r="J38" s="245"/>
      <c r="K38" s="245"/>
      <c r="L38" s="245"/>
      <c r="M38" s="245"/>
      <c r="N38" s="245"/>
      <c r="O38" s="245"/>
      <c r="P38" s="245"/>
    </row>
    <row r="39" spans="1:21" s="75" customFormat="1" ht="24" customHeight="1">
      <c r="A39" s="65" t="s">
        <v>1118</v>
      </c>
      <c r="B39" s="70"/>
      <c r="C39" s="70"/>
      <c r="D39" s="245"/>
      <c r="E39" s="245"/>
      <c r="F39" s="245"/>
      <c r="G39" s="245"/>
      <c r="H39" s="245"/>
      <c r="I39" s="245"/>
      <c r="J39" s="245"/>
      <c r="K39" s="245"/>
      <c r="L39" s="245"/>
      <c r="M39" s="245"/>
      <c r="N39" s="245"/>
      <c r="O39" s="245"/>
      <c r="P39" s="245"/>
    </row>
    <row r="40" spans="1:21" s="75" customFormat="1" ht="24" customHeight="1">
      <c r="A40" s="65"/>
      <c r="B40" s="70"/>
      <c r="C40" s="70"/>
      <c r="D40" s="245"/>
      <c r="E40" s="245"/>
      <c r="F40" s="245"/>
      <c r="G40" s="245"/>
      <c r="H40" s="245"/>
      <c r="I40" s="245"/>
      <c r="J40" s="245"/>
      <c r="K40" s="245"/>
      <c r="L40" s="245"/>
      <c r="M40" s="245"/>
      <c r="N40" s="245"/>
      <c r="O40" s="245"/>
      <c r="P40" s="245"/>
    </row>
  </sheetData>
  <sheetProtection selectLockedCells="1" selectUnlockedCells="1"/>
  <mergeCells count="9">
    <mergeCell ref="A1:P1"/>
    <mergeCell ref="D6:P6"/>
    <mergeCell ref="D7:D8"/>
    <mergeCell ref="H7:H8"/>
    <mergeCell ref="L7:L8"/>
    <mergeCell ref="N7:N8"/>
    <mergeCell ref="P7:P8"/>
    <mergeCell ref="F7:F8"/>
    <mergeCell ref="J7:J8"/>
  </mergeCells>
  <pageMargins left="0.59055118110236227" right="0.39370078740157483" top="0.39370078740157483" bottom="0.39370078740157483" header="0.27559055118110237" footer="0.31496062992125984"/>
  <pageSetup paperSize="9" scale="65" firstPageNumber="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8"/>
  <sheetViews>
    <sheetView view="pageBreakPreview" topLeftCell="A23" zoomScaleNormal="100" zoomScaleSheetLayoutView="100" workbookViewId="0">
      <selection activeCell="H113" sqref="H113"/>
    </sheetView>
  </sheetViews>
  <sheetFormatPr defaultColWidth="22.88671875" defaultRowHeight="24" customHeight="1"/>
  <cols>
    <col min="1" max="1" width="16" style="246" customWidth="1"/>
    <col min="2" max="2" width="10.33203125" style="70" customWidth="1"/>
    <col min="3" max="3" width="6.33203125" style="70" customWidth="1"/>
    <col min="4" max="4" width="15.6640625" style="70" customWidth="1"/>
    <col min="5" max="5" width="1.44140625" style="70" customWidth="1"/>
    <col min="6" max="6" width="15.6640625" style="70" customWidth="1"/>
    <col min="7" max="7" width="1.44140625" style="70" customWidth="1"/>
    <col min="8" max="8" width="15.6640625" style="70" customWidth="1"/>
    <col min="9" max="9" width="1.44140625" style="70" customWidth="1"/>
    <col min="10" max="10" width="15.6640625" style="246" customWidth="1"/>
    <col min="11" max="11" width="1.44140625" style="246" customWidth="1"/>
    <col min="12" max="12" width="15.6640625" style="233" customWidth="1"/>
    <col min="13" max="13" width="0.5546875" style="233" customWidth="1"/>
    <col min="14" max="16384" width="22.88671875" style="233"/>
  </cols>
  <sheetData>
    <row r="1" spans="1:17" s="75" customFormat="1" ht="24" customHeight="1">
      <c r="A1" s="751" t="s">
        <v>1121</v>
      </c>
      <c r="B1" s="751"/>
      <c r="C1" s="751"/>
      <c r="D1" s="751"/>
      <c r="E1" s="751"/>
      <c r="F1" s="751"/>
      <c r="G1" s="751"/>
      <c r="H1" s="751"/>
      <c r="I1" s="751"/>
      <c r="J1" s="751"/>
      <c r="K1" s="751"/>
      <c r="L1" s="751"/>
    </row>
    <row r="2" spans="1:17" s="75" customFormat="1" ht="24" customHeight="1">
      <c r="A2" s="712"/>
      <c r="B2" s="712"/>
      <c r="C2" s="712"/>
      <c r="D2" s="712"/>
      <c r="E2" s="712"/>
      <c r="F2" s="712"/>
      <c r="G2" s="712"/>
      <c r="H2" s="712"/>
      <c r="I2" s="712"/>
      <c r="J2" s="712"/>
      <c r="K2" s="712"/>
      <c r="L2" s="712"/>
    </row>
    <row r="3" spans="1:17" s="75" customFormat="1" ht="24" customHeight="1">
      <c r="A3" s="2" t="s">
        <v>1223</v>
      </c>
      <c r="B3" s="18"/>
      <c r="C3" s="18"/>
      <c r="D3" s="18"/>
      <c r="E3" s="18"/>
      <c r="F3" s="18"/>
      <c r="G3" s="18"/>
      <c r="H3" s="18"/>
      <c r="I3" s="18"/>
      <c r="J3" s="18"/>
      <c r="K3" s="18"/>
      <c r="N3" s="74"/>
      <c r="O3" s="74"/>
      <c r="P3" s="74"/>
      <c r="Q3" s="74"/>
    </row>
    <row r="4" spans="1:17" s="74" customFormat="1" ht="24" customHeight="1">
      <c r="A4" s="125"/>
      <c r="B4" s="63"/>
      <c r="C4" s="315"/>
      <c r="D4" s="315"/>
      <c r="E4" s="315"/>
      <c r="F4" s="315"/>
      <c r="G4" s="315"/>
      <c r="H4" s="315"/>
      <c r="I4" s="315"/>
      <c r="J4" s="315"/>
      <c r="K4" s="315"/>
      <c r="L4" s="28" t="s">
        <v>23</v>
      </c>
      <c r="N4" s="316"/>
      <c r="O4" s="316"/>
      <c r="P4" s="316"/>
      <c r="Q4" s="316"/>
    </row>
    <row r="5" spans="1:17" s="316" customFormat="1" ht="24" customHeight="1">
      <c r="B5" s="63"/>
      <c r="D5" s="756" t="s">
        <v>4</v>
      </c>
      <c r="E5" s="756"/>
      <c r="F5" s="756"/>
      <c r="G5" s="756"/>
      <c r="H5" s="757"/>
      <c r="I5" s="757"/>
      <c r="J5" s="756"/>
      <c r="K5" s="756"/>
      <c r="L5" s="756"/>
    </row>
    <row r="6" spans="1:17" s="316" customFormat="1" ht="24" customHeight="1">
      <c r="A6" s="315"/>
      <c r="B6" s="63"/>
      <c r="D6" s="758" t="s">
        <v>654</v>
      </c>
      <c r="E6" s="235"/>
      <c r="F6" s="760" t="s">
        <v>96</v>
      </c>
      <c r="G6" s="317"/>
      <c r="H6" s="758" t="s">
        <v>603</v>
      </c>
      <c r="I6" s="317"/>
      <c r="J6" s="754" t="s">
        <v>87</v>
      </c>
      <c r="K6" s="235"/>
      <c r="L6" s="760" t="s">
        <v>5</v>
      </c>
      <c r="N6" s="233"/>
      <c r="O6" s="233"/>
      <c r="P6" s="233"/>
      <c r="Q6" s="233"/>
    </row>
    <row r="7" spans="1:17" ht="24" customHeight="1">
      <c r="A7" s="1"/>
      <c r="C7" s="233"/>
      <c r="D7" s="759"/>
      <c r="E7" s="318"/>
      <c r="F7" s="761"/>
      <c r="G7" s="318"/>
      <c r="H7" s="759"/>
      <c r="I7" s="318"/>
      <c r="J7" s="755"/>
      <c r="K7" s="318"/>
      <c r="L7" s="761"/>
    </row>
    <row r="8" spans="1:17" ht="24" customHeight="1">
      <c r="A8" s="2" t="s">
        <v>88</v>
      </c>
      <c r="C8" s="319"/>
      <c r="D8" s="712"/>
      <c r="E8" s="320"/>
      <c r="F8" s="712"/>
      <c r="G8" s="319"/>
      <c r="H8" s="712"/>
      <c r="I8" s="319"/>
      <c r="J8" s="712"/>
      <c r="K8" s="712"/>
      <c r="L8" s="712"/>
    </row>
    <row r="9" spans="1:17" ht="24" customHeight="1">
      <c r="A9" s="26" t="s">
        <v>204</v>
      </c>
      <c r="C9" s="187"/>
      <c r="D9" s="478">
        <v>2097689493.5999999</v>
      </c>
      <c r="E9" s="444"/>
      <c r="F9" s="478">
        <v>667371665.5</v>
      </c>
      <c r="G9" s="444"/>
      <c r="H9" s="478">
        <v>0</v>
      </c>
      <c r="I9" s="444"/>
      <c r="J9" s="478">
        <v>9394000</v>
      </c>
      <c r="K9" s="444"/>
      <c r="L9" s="478">
        <f>SUM(D9:J9)</f>
        <v>2774455159.0999999</v>
      </c>
    </row>
    <row r="10" spans="1:17" ht="24" customHeight="1">
      <c r="A10" s="26" t="s">
        <v>89</v>
      </c>
      <c r="C10" s="187"/>
      <c r="D10" s="478">
        <v>0</v>
      </c>
      <c r="E10" s="444"/>
      <c r="F10" s="478">
        <v>0</v>
      </c>
      <c r="G10" s="444"/>
      <c r="H10" s="478">
        <v>0</v>
      </c>
      <c r="I10" s="444"/>
      <c r="J10" s="478">
        <v>48574276.57</v>
      </c>
      <c r="K10" s="444"/>
      <c r="L10" s="478">
        <f>SUM(D10:J10)</f>
        <v>48574276.57</v>
      </c>
    </row>
    <row r="11" spans="1:17" ht="24" customHeight="1">
      <c r="A11" s="30" t="s">
        <v>90</v>
      </c>
      <c r="C11" s="187"/>
      <c r="D11" s="478">
        <v>0</v>
      </c>
      <c r="E11" s="444"/>
      <c r="F11" s="478">
        <v>-486220</v>
      </c>
      <c r="G11" s="444"/>
      <c r="H11" s="478">
        <v>0</v>
      </c>
      <c r="I11" s="444"/>
      <c r="J11" s="478">
        <v>0</v>
      </c>
      <c r="K11" s="444"/>
      <c r="L11" s="478">
        <f>SUM(D11:J11)</f>
        <v>-486220</v>
      </c>
    </row>
    <row r="12" spans="1:17" ht="24" customHeight="1">
      <c r="A12" s="30" t="s">
        <v>91</v>
      </c>
      <c r="C12" s="321"/>
      <c r="D12" s="479">
        <v>0</v>
      </c>
      <c r="E12" s="486"/>
      <c r="F12" s="479">
        <v>1036140</v>
      </c>
      <c r="G12" s="444"/>
      <c r="H12" s="479">
        <v>3290841.12</v>
      </c>
      <c r="I12" s="444"/>
      <c r="J12" s="480">
        <v>-4326981.12</v>
      </c>
      <c r="K12" s="444"/>
      <c r="L12" s="480">
        <f>SUM(D12:J12)</f>
        <v>0</v>
      </c>
    </row>
    <row r="13" spans="1:17" ht="24" customHeight="1">
      <c r="A13" s="26" t="s">
        <v>529</v>
      </c>
      <c r="C13" s="187"/>
      <c r="D13" s="478">
        <f>SUM(D9:D12)</f>
        <v>2097689493.5999999</v>
      </c>
      <c r="E13" s="478"/>
      <c r="F13" s="478">
        <f>SUM(F9:F12)</f>
        <v>667921585.5</v>
      </c>
      <c r="G13" s="478"/>
      <c r="H13" s="478">
        <f>SUM(H9:H12)</f>
        <v>3290841.12</v>
      </c>
      <c r="I13" s="478"/>
      <c r="J13" s="478">
        <f>SUM(J9:J12)</f>
        <v>53641295.450000003</v>
      </c>
      <c r="K13" s="478"/>
      <c r="L13" s="478">
        <f>SUM(L9:L12)</f>
        <v>2822543215.6700001</v>
      </c>
    </row>
    <row r="14" spans="1:17" ht="24" customHeight="1">
      <c r="A14" s="30" t="s">
        <v>89</v>
      </c>
      <c r="C14" s="187"/>
      <c r="D14" s="478">
        <v>0</v>
      </c>
      <c r="E14" s="444"/>
      <c r="F14" s="478">
        <v>0</v>
      </c>
      <c r="G14" s="444"/>
      <c r="H14" s="478">
        <v>0</v>
      </c>
      <c r="I14" s="444"/>
      <c r="J14" s="478">
        <v>23632821.470000003</v>
      </c>
      <c r="K14" s="444"/>
      <c r="L14" s="478">
        <f t="shared" ref="L14" si="0">SUM(D14:J14)</f>
        <v>23632821.470000003</v>
      </c>
    </row>
    <row r="15" spans="1:17" ht="24" customHeight="1">
      <c r="A15" s="30" t="s">
        <v>90</v>
      </c>
      <c r="C15" s="187"/>
      <c r="D15" s="478">
        <v>0</v>
      </c>
      <c r="E15" s="444"/>
      <c r="F15" s="478">
        <v>-7050360</v>
      </c>
      <c r="G15" s="444"/>
      <c r="H15" s="478">
        <v>0</v>
      </c>
      <c r="I15" s="444"/>
      <c r="J15" s="444">
        <v>0</v>
      </c>
      <c r="K15" s="444"/>
      <c r="L15" s="444">
        <f>SUM(D15:J15)</f>
        <v>-7050360</v>
      </c>
    </row>
    <row r="16" spans="1:17" ht="24" customHeight="1">
      <c r="A16" s="30" t="s">
        <v>91</v>
      </c>
      <c r="C16" s="187"/>
      <c r="D16" s="478">
        <v>-30832470.620000001</v>
      </c>
      <c r="E16" s="444"/>
      <c r="F16" s="478">
        <v>25769170.100000001</v>
      </c>
      <c r="G16" s="444"/>
      <c r="H16" s="478">
        <v>0</v>
      </c>
      <c r="I16" s="444"/>
      <c r="J16" s="444">
        <v>-17787738.379999999</v>
      </c>
      <c r="K16" s="444"/>
      <c r="L16" s="471">
        <f>SUM(D16:J16)</f>
        <v>-22851038.899999999</v>
      </c>
    </row>
    <row r="17" spans="1:12" ht="24" customHeight="1">
      <c r="A17" s="26" t="s">
        <v>895</v>
      </c>
      <c r="C17" s="712"/>
      <c r="D17" s="487">
        <f>SUM(D13:D16)</f>
        <v>2066857022.98</v>
      </c>
      <c r="E17" s="478"/>
      <c r="F17" s="487">
        <f>SUM(F13:F16)</f>
        <v>686640395.60000002</v>
      </c>
      <c r="G17" s="478"/>
      <c r="H17" s="487">
        <f>SUM(H13:H16)</f>
        <v>3290841.12</v>
      </c>
      <c r="I17" s="478"/>
      <c r="J17" s="487">
        <f>SUM(J13:J16)</f>
        <v>59486378.540000007</v>
      </c>
      <c r="K17" s="478"/>
      <c r="L17" s="487">
        <f>SUM(L13:L16)</f>
        <v>2816274638.2399998</v>
      </c>
    </row>
    <row r="18" spans="1:12" ht="24" customHeight="1">
      <c r="A18" s="125" t="s">
        <v>92</v>
      </c>
      <c r="C18" s="712"/>
      <c r="D18" s="488"/>
      <c r="E18" s="488"/>
      <c r="F18" s="488"/>
      <c r="G18" s="488"/>
      <c r="H18" s="488"/>
      <c r="I18" s="488"/>
      <c r="J18" s="488"/>
      <c r="K18" s="488"/>
      <c r="L18" s="488"/>
    </row>
    <row r="19" spans="1:12" ht="24" customHeight="1">
      <c r="A19" s="26" t="s">
        <v>204</v>
      </c>
      <c r="C19" s="712"/>
      <c r="D19" s="478">
        <v>2452997.16</v>
      </c>
      <c r="E19" s="486"/>
      <c r="F19" s="478">
        <v>293710855.08997262</v>
      </c>
      <c r="G19" s="444"/>
      <c r="H19" s="478">
        <v>0</v>
      </c>
      <c r="I19" s="444"/>
      <c r="J19" s="478">
        <v>0</v>
      </c>
      <c r="K19" s="444"/>
      <c r="L19" s="478">
        <f>SUM(D19:J19)</f>
        <v>296163852.24997264</v>
      </c>
    </row>
    <row r="20" spans="1:12" ht="24" customHeight="1">
      <c r="A20" s="26" t="s">
        <v>93</v>
      </c>
      <c r="C20" s="712"/>
      <c r="D20" s="478">
        <v>165105.13</v>
      </c>
      <c r="E20" s="486"/>
      <c r="F20" s="478">
        <v>25304380.320000008</v>
      </c>
      <c r="G20" s="444"/>
      <c r="H20" s="478">
        <v>70324.789999999994</v>
      </c>
      <c r="I20" s="444"/>
      <c r="J20" s="478">
        <v>0</v>
      </c>
      <c r="K20" s="444"/>
      <c r="L20" s="478">
        <f>SUM(D20:J20)</f>
        <v>25539810.240000006</v>
      </c>
    </row>
    <row r="21" spans="1:12" ht="24" customHeight="1">
      <c r="A21" s="30" t="s">
        <v>90</v>
      </c>
      <c r="C21" s="712"/>
      <c r="D21" s="478">
        <v>0</v>
      </c>
      <c r="E21" s="486"/>
      <c r="F21" s="478">
        <v>-192489.55</v>
      </c>
      <c r="G21" s="444"/>
      <c r="H21" s="478">
        <v>0</v>
      </c>
      <c r="I21" s="444"/>
      <c r="J21" s="478">
        <v>0</v>
      </c>
      <c r="K21" s="444"/>
      <c r="L21" s="478">
        <f>SUM(D21:J21)</f>
        <v>-192489.55</v>
      </c>
    </row>
    <row r="22" spans="1:12" ht="24" customHeight="1">
      <c r="A22" s="26" t="s">
        <v>529</v>
      </c>
      <c r="C22" s="712"/>
      <c r="D22" s="489">
        <f>SUM(D19:D21)</f>
        <v>2618102.29</v>
      </c>
      <c r="E22" s="478"/>
      <c r="F22" s="489">
        <f>SUM(F19:F21)</f>
        <v>318822745.8599726</v>
      </c>
      <c r="G22" s="478"/>
      <c r="H22" s="489">
        <f>SUM(H19:H21)</f>
        <v>70324.789999999994</v>
      </c>
      <c r="I22" s="478"/>
      <c r="J22" s="489">
        <f>SUM(J19:J21)</f>
        <v>0</v>
      </c>
      <c r="K22" s="478"/>
      <c r="L22" s="489">
        <f>SUM(L19:L21)</f>
        <v>321511172.93997264</v>
      </c>
    </row>
    <row r="23" spans="1:12" ht="24" customHeight="1">
      <c r="A23" s="26" t="s">
        <v>93</v>
      </c>
      <c r="C23" s="712"/>
      <c r="D23" s="478">
        <v>163206.94</v>
      </c>
      <c r="E23" s="486"/>
      <c r="F23" s="478">
        <v>25546473.330000009</v>
      </c>
      <c r="G23" s="444"/>
      <c r="H23" s="478">
        <v>658167.88</v>
      </c>
      <c r="I23" s="444"/>
      <c r="J23" s="478">
        <v>0</v>
      </c>
      <c r="K23" s="444"/>
      <c r="L23" s="478">
        <f>SUM(D23:J23)</f>
        <v>26367848.15000001</v>
      </c>
    </row>
    <row r="24" spans="1:12" ht="24" customHeight="1">
      <c r="A24" s="30" t="s">
        <v>90</v>
      </c>
      <c r="C24" s="712"/>
      <c r="D24" s="478">
        <v>0</v>
      </c>
      <c r="E24" s="486"/>
      <c r="F24" s="478">
        <v>-3087670.93</v>
      </c>
      <c r="G24" s="444"/>
      <c r="H24" s="478">
        <v>0</v>
      </c>
      <c r="I24" s="444"/>
      <c r="J24" s="478">
        <v>0</v>
      </c>
      <c r="K24" s="444"/>
      <c r="L24" s="478">
        <f>SUM(D24:J24)</f>
        <v>-3087670.93</v>
      </c>
    </row>
    <row r="25" spans="1:12" ht="24" customHeight="1">
      <c r="A25" s="30" t="s">
        <v>91</v>
      </c>
      <c r="C25" s="712"/>
      <c r="D25" s="478">
        <v>0</v>
      </c>
      <c r="E25" s="486"/>
      <c r="F25" s="478">
        <v>2079054.84</v>
      </c>
      <c r="G25" s="444"/>
      <c r="H25" s="478">
        <v>0</v>
      </c>
      <c r="I25" s="444"/>
      <c r="J25" s="478">
        <v>0</v>
      </c>
      <c r="K25" s="444"/>
      <c r="L25" s="644">
        <f>SUM(D25:J25)</f>
        <v>2079054.84</v>
      </c>
    </row>
    <row r="26" spans="1:12" ht="24" customHeight="1">
      <c r="A26" s="26" t="s">
        <v>895</v>
      </c>
      <c r="C26" s="712"/>
      <c r="D26" s="487">
        <f>SUM(D22:D25)</f>
        <v>2781309.23</v>
      </c>
      <c r="E26" s="478"/>
      <c r="F26" s="487">
        <f>SUM(F22:F25)</f>
        <v>343360603.09997255</v>
      </c>
      <c r="G26" s="478"/>
      <c r="H26" s="487">
        <f>SUM(H22:H25)</f>
        <v>728492.67</v>
      </c>
      <c r="I26" s="478"/>
      <c r="J26" s="487">
        <f>SUM(J22:J25)</f>
        <v>0</v>
      </c>
      <c r="K26" s="478"/>
      <c r="L26" s="487">
        <f>SUM(L22:L25)</f>
        <v>346870404.99997264</v>
      </c>
    </row>
    <row r="27" spans="1:12" ht="24" customHeight="1">
      <c r="A27" s="125" t="s">
        <v>203</v>
      </c>
      <c r="C27" s="712"/>
      <c r="D27" s="488"/>
      <c r="E27" s="488"/>
      <c r="F27" s="489"/>
      <c r="G27" s="488"/>
      <c r="H27" s="489"/>
      <c r="I27" s="488"/>
      <c r="J27" s="478"/>
      <c r="K27" s="488"/>
      <c r="L27" s="488"/>
    </row>
    <row r="28" spans="1:12" ht="24" customHeight="1">
      <c r="A28" s="26" t="s">
        <v>529</v>
      </c>
      <c r="B28" s="30"/>
      <c r="C28" s="712"/>
      <c r="D28" s="444">
        <v>-1309070</v>
      </c>
      <c r="E28" s="445"/>
      <c r="F28" s="478">
        <v>0</v>
      </c>
      <c r="G28" s="444"/>
      <c r="H28" s="478">
        <v>0</v>
      </c>
      <c r="I28" s="444"/>
      <c r="J28" s="478">
        <v>0</v>
      </c>
      <c r="K28" s="478"/>
      <c r="L28" s="444">
        <f>SUM(D28:J28)</f>
        <v>-1309070</v>
      </c>
    </row>
    <row r="29" spans="1:12" ht="24" customHeight="1">
      <c r="A29" s="26" t="s">
        <v>670</v>
      </c>
      <c r="B29" s="30"/>
      <c r="C29" s="712"/>
      <c r="D29" s="444">
        <v>-214500</v>
      </c>
      <c r="E29" s="445"/>
      <c r="F29" s="478">
        <v>-30279430.529779866</v>
      </c>
      <c r="G29" s="444"/>
      <c r="H29" s="478">
        <v>0</v>
      </c>
      <c r="I29" s="444"/>
      <c r="J29" s="478">
        <v>0</v>
      </c>
      <c r="K29" s="478"/>
      <c r="L29" s="471">
        <f>SUM(D29:J29)</f>
        <v>-30493930.529779866</v>
      </c>
    </row>
    <row r="30" spans="1:12" ht="24" customHeight="1">
      <c r="A30" s="26" t="s">
        <v>895</v>
      </c>
      <c r="C30" s="712"/>
      <c r="D30" s="477">
        <f>SUM(D28:D29)</f>
        <v>-1523570</v>
      </c>
      <c r="E30" s="446"/>
      <c r="F30" s="477">
        <f>SUM(F28:F29)</f>
        <v>-30279430.529779866</v>
      </c>
      <c r="G30" s="478"/>
      <c r="H30" s="477">
        <f>SUM(H28:H29)</f>
        <v>0</v>
      </c>
      <c r="I30" s="478"/>
      <c r="J30" s="477">
        <f>SUM(J28:J29)</f>
        <v>0</v>
      </c>
      <c r="K30" s="446"/>
      <c r="L30" s="477">
        <f>SUM(L28:L29)</f>
        <v>-31803000.529779866</v>
      </c>
    </row>
    <row r="31" spans="1:12" ht="24" customHeight="1">
      <c r="A31" s="125" t="s">
        <v>95</v>
      </c>
      <c r="B31" s="712"/>
      <c r="C31" s="712"/>
      <c r="D31" s="488"/>
      <c r="E31" s="488"/>
      <c r="F31" s="488"/>
      <c r="G31" s="488"/>
      <c r="H31" s="488"/>
      <c r="I31" s="488"/>
      <c r="J31" s="488"/>
      <c r="K31" s="488"/>
      <c r="L31" s="488"/>
    </row>
    <row r="32" spans="1:12" ht="24" customHeight="1" thickBot="1">
      <c r="A32" s="26" t="s">
        <v>529</v>
      </c>
      <c r="B32" s="712"/>
      <c r="C32" s="712"/>
      <c r="D32" s="490">
        <f>D13-D22+D28</f>
        <v>2093762321.3099999</v>
      </c>
      <c r="E32" s="444"/>
      <c r="F32" s="490">
        <f>F13-F22+F28</f>
        <v>349098839.6400274</v>
      </c>
      <c r="G32" s="444"/>
      <c r="H32" s="490">
        <f>H13-H22+H28</f>
        <v>3220516.33</v>
      </c>
      <c r="I32" s="444"/>
      <c r="J32" s="490">
        <f>J13-J22+J28</f>
        <v>53641295.450000003</v>
      </c>
      <c r="K32" s="444"/>
      <c r="L32" s="490">
        <f>L13-L22+L28</f>
        <v>2499722972.7300272</v>
      </c>
    </row>
    <row r="33" spans="1:17" ht="24" customHeight="1" thickTop="1" thickBot="1">
      <c r="A33" s="26" t="s">
        <v>895</v>
      </c>
      <c r="B33" s="712"/>
      <c r="C33" s="712"/>
      <c r="D33" s="490">
        <f>D17-D26+D30</f>
        <v>2062552143.75</v>
      </c>
      <c r="E33" s="444"/>
      <c r="F33" s="490">
        <f>F17-F26+F30</f>
        <v>313000361.97024763</v>
      </c>
      <c r="G33" s="444"/>
      <c r="H33" s="490">
        <f>H17-H26+H30</f>
        <v>2562348.4500000002</v>
      </c>
      <c r="I33" s="444"/>
      <c r="J33" s="490">
        <f>J17-J26+J30</f>
        <v>59486378.540000007</v>
      </c>
      <c r="K33" s="444"/>
      <c r="L33" s="490">
        <f>L17-L26+L30</f>
        <v>2437601232.710247</v>
      </c>
    </row>
    <row r="34" spans="1:17" ht="24" customHeight="1" thickTop="1">
      <c r="A34" s="712"/>
      <c r="B34" s="712"/>
      <c r="C34" s="712"/>
      <c r="D34" s="712"/>
      <c r="E34" s="712"/>
      <c r="F34" s="712"/>
      <c r="G34" s="712"/>
      <c r="H34" s="712"/>
      <c r="I34" s="712"/>
      <c r="J34" s="712"/>
      <c r="K34" s="712"/>
      <c r="L34" s="712"/>
    </row>
    <row r="35" spans="1:17" ht="24" customHeight="1">
      <c r="A35" s="65" t="s">
        <v>1224</v>
      </c>
      <c r="B35" s="26"/>
      <c r="C35" s="322"/>
      <c r="D35" s="322"/>
      <c r="E35" s="321"/>
      <c r="F35" s="321"/>
      <c r="G35" s="321"/>
      <c r="H35" s="321"/>
      <c r="I35" s="321"/>
      <c r="J35" s="323"/>
      <c r="K35" s="323"/>
      <c r="L35" s="322"/>
    </row>
    <row r="36" spans="1:17" ht="24" customHeight="1">
      <c r="A36" s="65" t="s">
        <v>1120</v>
      </c>
      <c r="B36" s="26"/>
      <c r="C36" s="322"/>
      <c r="D36" s="322"/>
      <c r="E36" s="321"/>
      <c r="F36" s="321"/>
      <c r="G36" s="321"/>
      <c r="H36" s="321"/>
      <c r="I36" s="321"/>
      <c r="J36" s="323"/>
      <c r="K36" s="323"/>
      <c r="L36" s="322"/>
    </row>
    <row r="37" spans="1:17" ht="24" customHeight="1">
      <c r="A37" s="65"/>
      <c r="B37" s="65"/>
      <c r="C37" s="72"/>
      <c r="D37" s="73"/>
      <c r="E37" s="72"/>
      <c r="F37" s="73"/>
      <c r="G37" s="72"/>
      <c r="H37" s="73"/>
      <c r="I37" s="72"/>
      <c r="J37" s="73"/>
      <c r="K37" s="323"/>
      <c r="L37" s="322"/>
    </row>
    <row r="38" spans="1:17" ht="24" customHeight="1">
      <c r="A38" s="65"/>
      <c r="C38" s="321"/>
      <c r="D38" s="321"/>
      <c r="E38" s="321"/>
      <c r="F38" s="321"/>
      <c r="G38" s="321"/>
      <c r="H38" s="321"/>
      <c r="I38" s="321"/>
      <c r="J38" s="323"/>
      <c r="K38" s="323"/>
      <c r="L38" s="322"/>
      <c r="N38" s="75"/>
      <c r="O38" s="75"/>
      <c r="P38" s="75"/>
      <c r="Q38" s="75"/>
    </row>
  </sheetData>
  <sheetProtection selectLockedCells="1" selectUnlockedCells="1"/>
  <mergeCells count="7">
    <mergeCell ref="A1:L1"/>
    <mergeCell ref="D5:L5"/>
    <mergeCell ref="D6:D7"/>
    <mergeCell ref="F6:F7"/>
    <mergeCell ref="J6:J7"/>
    <mergeCell ref="L6:L7"/>
    <mergeCell ref="H6:H7"/>
  </mergeCells>
  <pageMargins left="0.59055118110236227" right="0.39370078740157483" top="0.39370078740157483" bottom="0.39370078740157483" header="0.27559055118110237" footer="0.31496062992125984"/>
  <pageSetup paperSize="9" scale="81" firstPageNumber="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view="pageBreakPreview" zoomScaleNormal="95" zoomScaleSheetLayoutView="100" workbookViewId="0">
      <selection activeCell="H113" sqref="H113"/>
    </sheetView>
  </sheetViews>
  <sheetFormatPr defaultColWidth="22.88671875" defaultRowHeight="24" customHeight="1"/>
  <cols>
    <col min="1" max="1" width="16" style="246" customWidth="1"/>
    <col min="2" max="2" width="10.33203125" style="70" customWidth="1"/>
    <col min="3" max="3" width="6.33203125" style="70" customWidth="1"/>
    <col min="4" max="4" width="15.6640625" style="70" customWidth="1"/>
    <col min="5" max="5" width="1.44140625" style="70" customWidth="1"/>
    <col min="6" max="6" width="15.6640625" style="70" customWidth="1"/>
    <col min="7" max="7" width="1.44140625" style="70" customWidth="1"/>
    <col min="8" max="8" width="15.6640625" style="246" customWidth="1"/>
    <col min="9" max="9" width="1.44140625" style="246" customWidth="1"/>
    <col min="10" max="10" width="15.6640625" style="233" customWidth="1"/>
    <col min="11" max="11" width="0.5546875" style="233" customWidth="1"/>
    <col min="12" max="16384" width="22.88671875" style="233"/>
  </cols>
  <sheetData>
    <row r="1" spans="1:15" s="75" customFormat="1" ht="24" customHeight="1">
      <c r="A1" s="751" t="s">
        <v>1339</v>
      </c>
      <c r="B1" s="751"/>
      <c r="C1" s="751"/>
      <c r="D1" s="751"/>
      <c r="E1" s="751"/>
      <c r="F1" s="751"/>
      <c r="G1" s="751"/>
      <c r="H1" s="751"/>
      <c r="I1" s="751"/>
      <c r="J1" s="751"/>
    </row>
    <row r="2" spans="1:15" s="75" customFormat="1" ht="24" customHeight="1">
      <c r="A2" s="712"/>
      <c r="B2" s="712"/>
      <c r="C2" s="712"/>
      <c r="D2" s="712"/>
      <c r="E2" s="712"/>
      <c r="F2" s="712"/>
      <c r="G2" s="712"/>
      <c r="H2" s="712"/>
      <c r="I2" s="712"/>
      <c r="J2" s="712"/>
    </row>
    <row r="3" spans="1:15" s="75" customFormat="1" ht="24" customHeight="1">
      <c r="A3" s="2" t="s">
        <v>1225</v>
      </c>
      <c r="B3" s="18"/>
      <c r="C3" s="18"/>
      <c r="D3" s="18"/>
      <c r="E3" s="18"/>
      <c r="F3" s="18"/>
      <c r="G3" s="18"/>
      <c r="H3" s="18"/>
      <c r="I3" s="18"/>
      <c r="L3" s="233"/>
      <c r="M3" s="233"/>
      <c r="N3" s="233"/>
      <c r="O3" s="233"/>
    </row>
    <row r="4" spans="1:15" ht="24" customHeight="1">
      <c r="A4" s="26" t="s">
        <v>896</v>
      </c>
      <c r="B4" s="26"/>
      <c r="C4" s="322"/>
      <c r="D4" s="322"/>
      <c r="E4" s="321"/>
      <c r="F4" s="321"/>
      <c r="G4" s="321"/>
      <c r="H4" s="323"/>
      <c r="I4" s="323"/>
      <c r="J4" s="322"/>
    </row>
    <row r="5" spans="1:15" ht="24" customHeight="1">
      <c r="A5" s="26" t="s">
        <v>897</v>
      </c>
      <c r="B5" s="26"/>
      <c r="C5" s="322"/>
      <c r="D5" s="322"/>
      <c r="E5" s="321"/>
      <c r="F5" s="321"/>
      <c r="G5" s="321"/>
      <c r="H5" s="323"/>
      <c r="I5" s="323"/>
      <c r="J5" s="322"/>
    </row>
    <row r="6" spans="1:15" ht="24" customHeight="1">
      <c r="A6" s="26"/>
      <c r="B6" s="27"/>
      <c r="C6" s="322"/>
      <c r="D6" s="322"/>
      <c r="E6" s="321"/>
      <c r="F6" s="321"/>
      <c r="G6" s="321"/>
      <c r="H6" s="323"/>
      <c r="I6" s="323"/>
      <c r="J6" s="28" t="s">
        <v>23</v>
      </c>
      <c r="L6" s="316"/>
      <c r="M6" s="316"/>
      <c r="N6" s="316"/>
      <c r="O6" s="316"/>
    </row>
    <row r="7" spans="1:15" s="316" customFormat="1" ht="24" customHeight="1">
      <c r="A7" s="125"/>
      <c r="B7" s="125"/>
      <c r="D7" s="762" t="s">
        <v>3</v>
      </c>
      <c r="E7" s="762"/>
      <c r="F7" s="762"/>
      <c r="H7" s="762" t="s">
        <v>4</v>
      </c>
      <c r="I7" s="762"/>
      <c r="J7" s="762"/>
      <c r="K7" s="233"/>
      <c r="L7" s="233"/>
      <c r="M7" s="233"/>
      <c r="N7" s="233"/>
      <c r="O7" s="233"/>
    </row>
    <row r="8" spans="1:15" ht="24" customHeight="1">
      <c r="A8" s="26"/>
      <c r="B8" s="26"/>
      <c r="D8" s="95">
        <v>2022</v>
      </c>
      <c r="E8" s="96"/>
      <c r="F8" s="95">
        <v>2021</v>
      </c>
      <c r="G8" s="113"/>
      <c r="H8" s="95">
        <v>2022</v>
      </c>
      <c r="I8" s="96"/>
      <c r="J8" s="95">
        <v>2021</v>
      </c>
    </row>
    <row r="9" spans="1:15" ht="24" customHeight="1">
      <c r="A9" s="26" t="s">
        <v>97</v>
      </c>
      <c r="B9" s="233"/>
      <c r="D9" s="324"/>
      <c r="E9" s="324"/>
      <c r="F9" s="324"/>
      <c r="G9" s="324"/>
      <c r="H9" s="324"/>
      <c r="I9" s="324"/>
      <c r="J9" s="324"/>
    </row>
    <row r="10" spans="1:15" ht="24" customHeight="1">
      <c r="A10" s="26" t="s">
        <v>590</v>
      </c>
      <c r="B10" s="233"/>
      <c r="D10" s="325">
        <v>61536006.849999994</v>
      </c>
      <c r="E10" s="325"/>
      <c r="F10" s="89">
        <v>60026977.50999999</v>
      </c>
      <c r="G10" s="65"/>
      <c r="H10" s="325">
        <v>45395766.600000001</v>
      </c>
      <c r="I10" s="325"/>
      <c r="J10" s="89">
        <v>43497966.399999999</v>
      </c>
    </row>
    <row r="11" spans="1:15" ht="24" customHeight="1">
      <c r="A11" s="26" t="s">
        <v>591</v>
      </c>
      <c r="B11" s="233"/>
      <c r="D11" s="325">
        <v>37898283.07</v>
      </c>
      <c r="E11" s="325"/>
      <c r="F11" s="89">
        <v>37103361.859999999</v>
      </c>
      <c r="G11" s="65"/>
      <c r="H11" s="67">
        <v>0</v>
      </c>
      <c r="I11" s="325"/>
      <c r="J11" s="89">
        <v>0</v>
      </c>
    </row>
    <row r="12" spans="1:15" ht="24" customHeight="1" thickBot="1">
      <c r="A12" s="26" t="s">
        <v>455</v>
      </c>
      <c r="B12" s="233"/>
      <c r="D12" s="66">
        <f>SUM(D10:D11)</f>
        <v>99434289.919999987</v>
      </c>
      <c r="E12" s="324"/>
      <c r="F12" s="66">
        <f>SUM(F10:F11)</f>
        <v>97130339.36999999</v>
      </c>
      <c r="G12" s="324"/>
      <c r="H12" s="66">
        <f>SUM(H10:H11)</f>
        <v>45395766.600000001</v>
      </c>
      <c r="I12" s="324"/>
      <c r="J12" s="66">
        <f>SUM(J10:J11)</f>
        <v>43497966.399999999</v>
      </c>
    </row>
    <row r="13" spans="1:15" ht="24" customHeight="1" thickTop="1">
      <c r="A13" s="26" t="s">
        <v>98</v>
      </c>
      <c r="B13" s="233"/>
      <c r="D13" s="67"/>
      <c r="E13" s="324"/>
      <c r="F13" s="67"/>
      <c r="G13" s="324"/>
      <c r="H13" s="67"/>
      <c r="I13" s="324"/>
      <c r="J13" s="67"/>
    </row>
    <row r="14" spans="1:15" ht="24" customHeight="1">
      <c r="A14" s="233" t="s">
        <v>592</v>
      </c>
      <c r="B14" s="233"/>
      <c r="D14" s="325">
        <v>63263486.980000004</v>
      </c>
      <c r="E14" s="325"/>
      <c r="F14" s="89">
        <v>59320832.420000002</v>
      </c>
      <c r="G14" s="325"/>
      <c r="H14" s="325">
        <v>26870355.72000001</v>
      </c>
      <c r="I14" s="325"/>
      <c r="J14" s="89">
        <v>25539810.240000006</v>
      </c>
    </row>
    <row r="15" spans="1:15" ht="24" customHeight="1" thickBot="1">
      <c r="A15" s="26" t="s">
        <v>99</v>
      </c>
      <c r="B15" s="233"/>
      <c r="D15" s="66">
        <f>SUM(D14)</f>
        <v>63263486.980000004</v>
      </c>
      <c r="E15" s="324"/>
      <c r="F15" s="66">
        <f>SUM(F14)</f>
        <v>59320832.420000002</v>
      </c>
      <c r="G15" s="324"/>
      <c r="H15" s="66">
        <f>SUM(H14)</f>
        <v>26870355.72000001</v>
      </c>
      <c r="I15" s="324"/>
      <c r="J15" s="66">
        <f>SUM(J14)</f>
        <v>25539810.240000006</v>
      </c>
      <c r="L15" s="316"/>
      <c r="M15" s="316"/>
      <c r="N15" s="316"/>
      <c r="O15" s="316"/>
    </row>
    <row r="16" spans="1:15" ht="24" customHeight="1" thickTop="1"/>
  </sheetData>
  <sheetProtection selectLockedCells="1" selectUnlockedCells="1"/>
  <mergeCells count="3">
    <mergeCell ref="A1:J1"/>
    <mergeCell ref="D7:F7"/>
    <mergeCell ref="H7:J7"/>
  </mergeCells>
  <pageMargins left="0.59055118110236227" right="0.39370078740157483" top="0.39370078740157483" bottom="0.39370078740157483" header="0.27559055118110237" footer="0.31496062992125984"/>
  <pageSetup paperSize="9" scale="95" firstPageNumber="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
  <sheetViews>
    <sheetView showGridLines="0" view="pageBreakPreview" topLeftCell="A28" zoomScaleNormal="80" zoomScaleSheetLayoutView="100" workbookViewId="0">
      <selection activeCell="H113" sqref="H113"/>
    </sheetView>
  </sheetViews>
  <sheetFormatPr defaultColWidth="9.44140625" defaultRowHeight="24" customHeight="1"/>
  <cols>
    <col min="1" max="1" width="4" style="18" customWidth="1"/>
    <col min="2" max="2" width="27.88671875" style="18" customWidth="1"/>
    <col min="3" max="3" width="15" style="18" customWidth="1"/>
    <col min="4" max="4" width="0.88671875" style="18" customWidth="1"/>
    <col min="5" max="5" width="14.109375" style="18" customWidth="1"/>
    <col min="6" max="6" width="0.88671875" style="18" customWidth="1"/>
    <col min="7" max="7" width="14.44140625" style="18" customWidth="1"/>
    <col min="8" max="8" width="0.88671875" style="18" customWidth="1"/>
    <col min="9" max="9" width="14.88671875" style="18" customWidth="1"/>
    <col min="10" max="10" width="0.88671875" style="18" customWidth="1"/>
    <col min="11" max="11" width="15.6640625" style="18" customWidth="1"/>
    <col min="12" max="12" width="0.88671875" style="18" customWidth="1"/>
    <col min="13" max="13" width="15.6640625" style="18" customWidth="1"/>
    <col min="14" max="14" width="0.88671875" style="18" customWidth="1"/>
    <col min="15" max="15" width="15.6640625" style="18" customWidth="1"/>
    <col min="16" max="16" width="0.88671875" style="18" customWidth="1"/>
    <col min="17" max="17" width="14.88671875" style="18" customWidth="1"/>
    <col min="18" max="18" width="0.88671875" style="18" customWidth="1"/>
    <col min="19" max="19" width="14" style="18" customWidth="1"/>
    <col min="20" max="20" width="0.88671875" style="18" customWidth="1"/>
    <col min="21" max="21" width="15.6640625" style="18" customWidth="1"/>
    <col min="22" max="22" width="0.88671875" style="18" customWidth="1"/>
    <col min="23" max="23" width="15.6640625" style="18" customWidth="1"/>
    <col min="24" max="24" width="0.88671875" style="18" customWidth="1"/>
    <col min="25" max="25" width="15.6640625" style="18" customWidth="1"/>
    <col min="26" max="26" width="0.88671875" style="20" customWidth="1"/>
    <col min="27" max="16384" width="9.44140625" style="18"/>
  </cols>
  <sheetData>
    <row r="1" spans="1:26" ht="24" customHeight="1">
      <c r="A1" s="741" t="s">
        <v>611</v>
      </c>
      <c r="B1" s="742"/>
      <c r="C1" s="742"/>
      <c r="D1" s="742"/>
      <c r="E1" s="742"/>
      <c r="F1" s="742"/>
      <c r="G1" s="742"/>
      <c r="H1" s="742"/>
      <c r="I1" s="742"/>
      <c r="J1" s="742"/>
      <c r="K1" s="742"/>
      <c r="L1" s="742"/>
      <c r="M1" s="742"/>
      <c r="N1" s="742"/>
      <c r="O1" s="742"/>
      <c r="P1" s="742"/>
      <c r="Q1" s="742"/>
      <c r="R1" s="742"/>
      <c r="S1" s="742"/>
      <c r="T1" s="742"/>
      <c r="U1" s="742"/>
      <c r="V1" s="742"/>
      <c r="W1" s="742"/>
      <c r="X1" s="742"/>
      <c r="Y1" s="742"/>
    </row>
    <row r="2" spans="1:26" ht="24" customHeight="1">
      <c r="A2" s="45"/>
      <c r="B2" s="45"/>
      <c r="C2" s="45"/>
      <c r="D2" s="45"/>
      <c r="E2" s="45"/>
      <c r="F2" s="45"/>
      <c r="G2" s="45"/>
      <c r="H2" s="45"/>
      <c r="I2" s="45"/>
      <c r="J2" s="45"/>
      <c r="K2" s="45"/>
      <c r="L2" s="45"/>
      <c r="M2" s="45"/>
      <c r="N2" s="45"/>
      <c r="O2" s="45"/>
      <c r="P2" s="45"/>
      <c r="Q2" s="45"/>
      <c r="R2" s="45"/>
      <c r="S2" s="45"/>
      <c r="T2" s="45"/>
      <c r="U2" s="45"/>
      <c r="V2" s="45"/>
      <c r="W2" s="45"/>
      <c r="X2" s="45"/>
      <c r="Y2" s="45"/>
    </row>
    <row r="3" spans="1:26" ht="24" customHeight="1">
      <c r="A3" s="74" t="s">
        <v>1226</v>
      </c>
    </row>
    <row r="4" spans="1:26" ht="24" customHeight="1">
      <c r="C4" s="75"/>
      <c r="D4" s="75"/>
      <c r="E4" s="75"/>
      <c r="F4" s="75"/>
      <c r="G4" s="75"/>
      <c r="H4" s="75"/>
      <c r="I4" s="75"/>
      <c r="J4" s="75"/>
      <c r="K4" s="75"/>
      <c r="L4" s="75"/>
      <c r="M4" s="75"/>
      <c r="N4" s="75"/>
      <c r="O4" s="75"/>
      <c r="P4" s="75"/>
      <c r="Q4" s="75"/>
      <c r="R4" s="75"/>
      <c r="S4" s="75"/>
      <c r="T4" s="75"/>
      <c r="U4" s="75"/>
      <c r="V4" s="75"/>
      <c r="W4" s="75"/>
      <c r="X4" s="75"/>
      <c r="Y4" s="76" t="s">
        <v>23</v>
      </c>
    </row>
    <row r="5" spans="1:26" s="45" customFormat="1" ht="24" customHeight="1">
      <c r="C5" s="763" t="s">
        <v>3</v>
      </c>
      <c r="D5" s="763"/>
      <c r="E5" s="763"/>
      <c r="F5" s="763"/>
      <c r="G5" s="763"/>
      <c r="H5" s="763"/>
      <c r="I5" s="763"/>
      <c r="J5" s="763"/>
      <c r="K5" s="763"/>
      <c r="L5" s="764"/>
      <c r="M5" s="764"/>
      <c r="N5" s="763"/>
      <c r="O5" s="763"/>
      <c r="P5" s="763"/>
      <c r="Q5" s="763"/>
      <c r="R5" s="763"/>
      <c r="S5" s="763"/>
      <c r="T5" s="763"/>
      <c r="U5" s="763"/>
      <c r="V5" s="763"/>
      <c r="W5" s="763"/>
      <c r="X5" s="763"/>
      <c r="Y5" s="763"/>
      <c r="Z5" s="708"/>
    </row>
    <row r="6" spans="1:26" s="45" customFormat="1" ht="24" customHeight="1">
      <c r="C6" s="77" t="s">
        <v>32</v>
      </c>
      <c r="D6" s="77"/>
      <c r="E6" s="77" t="s">
        <v>32</v>
      </c>
      <c r="F6" s="77"/>
      <c r="G6" s="77" t="s">
        <v>96</v>
      </c>
      <c r="H6" s="77"/>
      <c r="I6" s="77" t="s">
        <v>96</v>
      </c>
      <c r="J6" s="77"/>
      <c r="K6" s="78" t="s">
        <v>100</v>
      </c>
      <c r="L6" s="77"/>
      <c r="M6" s="77" t="s">
        <v>420</v>
      </c>
      <c r="N6" s="77"/>
      <c r="O6" s="77" t="s">
        <v>101</v>
      </c>
      <c r="P6" s="77"/>
      <c r="Q6" s="78" t="s">
        <v>102</v>
      </c>
      <c r="R6" s="77"/>
      <c r="S6" s="77" t="s">
        <v>103</v>
      </c>
      <c r="T6" s="77"/>
      <c r="U6" s="77" t="s">
        <v>104</v>
      </c>
      <c r="V6" s="77"/>
      <c r="W6" s="78" t="s">
        <v>105</v>
      </c>
      <c r="X6" s="77"/>
      <c r="Y6" s="77" t="s">
        <v>5</v>
      </c>
      <c r="Z6" s="708"/>
    </row>
    <row r="7" spans="1:26" s="45" customFormat="1" ht="24" customHeight="1">
      <c r="B7" s="75"/>
      <c r="C7" s="714"/>
      <c r="D7" s="714"/>
      <c r="E7" s="714" t="s">
        <v>106</v>
      </c>
      <c r="F7" s="714"/>
      <c r="G7" s="714"/>
      <c r="H7" s="714"/>
      <c r="I7" s="714" t="s">
        <v>106</v>
      </c>
      <c r="J7" s="714"/>
      <c r="K7" s="79" t="s">
        <v>107</v>
      </c>
      <c r="L7" s="714"/>
      <c r="M7" s="714" t="s">
        <v>428</v>
      </c>
      <c r="N7" s="714"/>
      <c r="O7" s="714"/>
      <c r="P7" s="714"/>
      <c r="Q7" s="79" t="s">
        <v>57</v>
      </c>
      <c r="R7" s="714"/>
      <c r="S7" s="714" t="s">
        <v>108</v>
      </c>
      <c r="T7" s="714"/>
      <c r="U7" s="714"/>
      <c r="V7" s="714"/>
      <c r="W7" s="79" t="s">
        <v>109</v>
      </c>
      <c r="X7" s="714"/>
      <c r="Y7" s="714"/>
      <c r="Z7" s="708"/>
    </row>
    <row r="8" spans="1:26" ht="24" customHeight="1">
      <c r="A8" s="80" t="s">
        <v>110</v>
      </c>
      <c r="B8" s="62"/>
      <c r="C8" s="81"/>
      <c r="D8" s="81"/>
      <c r="E8" s="81"/>
      <c r="F8" s="82"/>
      <c r="G8" s="81"/>
      <c r="H8" s="82"/>
      <c r="I8" s="81"/>
      <c r="J8" s="82"/>
      <c r="K8" s="81"/>
      <c r="L8" s="82"/>
      <c r="M8" s="81"/>
      <c r="N8" s="82"/>
      <c r="O8" s="81"/>
      <c r="P8" s="82"/>
      <c r="Q8" s="81"/>
      <c r="R8" s="82"/>
      <c r="S8" s="81"/>
      <c r="T8" s="82"/>
      <c r="U8" s="81"/>
      <c r="V8" s="82"/>
      <c r="W8" s="81"/>
      <c r="X8" s="82"/>
      <c r="Y8" s="81"/>
    </row>
    <row r="9" spans="1:26" ht="24" customHeight="1">
      <c r="B9" s="30" t="s">
        <v>205</v>
      </c>
      <c r="C9" s="491">
        <v>1064236666.5699999</v>
      </c>
      <c r="D9" s="491"/>
      <c r="E9" s="491">
        <v>2212615</v>
      </c>
      <c r="F9" s="491"/>
      <c r="G9" s="491">
        <v>543791599.0200001</v>
      </c>
      <c r="H9" s="491"/>
      <c r="I9" s="491">
        <v>88438630.699999988</v>
      </c>
      <c r="J9" s="491"/>
      <c r="K9" s="491">
        <v>477959996.87</v>
      </c>
      <c r="L9" s="491"/>
      <c r="M9" s="491">
        <v>0</v>
      </c>
      <c r="N9" s="491"/>
      <c r="O9" s="491">
        <v>317049251.2899999</v>
      </c>
      <c r="P9" s="491"/>
      <c r="Q9" s="491">
        <v>111993745.85999998</v>
      </c>
      <c r="R9" s="491"/>
      <c r="S9" s="491">
        <v>81262103.610000014</v>
      </c>
      <c r="T9" s="491"/>
      <c r="U9" s="491">
        <v>698300252.57999992</v>
      </c>
      <c r="V9" s="491"/>
      <c r="W9" s="491">
        <v>129945995.90000001</v>
      </c>
      <c r="X9" s="491"/>
      <c r="Y9" s="491">
        <f>SUM(C9:W9)</f>
        <v>3515190857.4000006</v>
      </c>
    </row>
    <row r="10" spans="1:26" ht="24" customHeight="1">
      <c r="B10" s="30" t="s">
        <v>111</v>
      </c>
      <c r="C10" s="491">
        <v>5460130</v>
      </c>
      <c r="D10" s="492"/>
      <c r="E10" s="491">
        <v>0</v>
      </c>
      <c r="F10" s="491"/>
      <c r="G10" s="491">
        <v>0</v>
      </c>
      <c r="H10" s="491"/>
      <c r="I10" s="491">
        <v>397500</v>
      </c>
      <c r="J10" s="491"/>
      <c r="K10" s="491">
        <v>13074351.949999999</v>
      </c>
      <c r="L10" s="491"/>
      <c r="M10" s="491">
        <v>0</v>
      </c>
      <c r="N10" s="491"/>
      <c r="O10" s="491">
        <v>19627051.260000002</v>
      </c>
      <c r="P10" s="491"/>
      <c r="Q10" s="491">
        <v>0</v>
      </c>
      <c r="R10" s="491"/>
      <c r="S10" s="491">
        <v>2082753.28</v>
      </c>
      <c r="T10" s="491"/>
      <c r="U10" s="426">
        <v>42913764.700000003</v>
      </c>
      <c r="V10" s="491"/>
      <c r="W10" s="491">
        <v>376650239.5</v>
      </c>
      <c r="X10" s="491"/>
      <c r="Y10" s="491">
        <f>SUM(C10:W10)</f>
        <v>460205790.69</v>
      </c>
    </row>
    <row r="11" spans="1:26" ht="24" customHeight="1">
      <c r="B11" s="30" t="s">
        <v>112</v>
      </c>
      <c r="C11" s="493">
        <v>0</v>
      </c>
      <c r="D11" s="492"/>
      <c r="E11" s="491">
        <v>0</v>
      </c>
      <c r="F11" s="491"/>
      <c r="G11" s="492">
        <v>-49987.62</v>
      </c>
      <c r="H11" s="491"/>
      <c r="I11" s="491">
        <v>0</v>
      </c>
      <c r="J11" s="491"/>
      <c r="K11" s="492">
        <v>-2692626.73</v>
      </c>
      <c r="L11" s="491"/>
      <c r="M11" s="492">
        <v>0</v>
      </c>
      <c r="N11" s="491"/>
      <c r="O11" s="492">
        <v>-1898921</v>
      </c>
      <c r="P11" s="491"/>
      <c r="Q11" s="491">
        <v>0</v>
      </c>
      <c r="R11" s="491"/>
      <c r="S11" s="492">
        <v>0</v>
      </c>
      <c r="T11" s="491"/>
      <c r="U11" s="492">
        <v>-31132758.760000002</v>
      </c>
      <c r="V11" s="491"/>
      <c r="W11" s="492">
        <v>-1078565.1200000001</v>
      </c>
      <c r="X11" s="491"/>
      <c r="Y11" s="492">
        <f>SUM(C11:W11)</f>
        <v>-36852859.229999997</v>
      </c>
    </row>
    <row r="12" spans="1:26" ht="24" customHeight="1">
      <c r="B12" s="30" t="s">
        <v>113</v>
      </c>
      <c r="C12" s="492">
        <v>110332572.38</v>
      </c>
      <c r="D12" s="492"/>
      <c r="E12" s="491">
        <v>0</v>
      </c>
      <c r="F12" s="491"/>
      <c r="G12" s="491">
        <v>68706133.019999996</v>
      </c>
      <c r="H12" s="491"/>
      <c r="I12" s="491">
        <v>197115.4</v>
      </c>
      <c r="J12" s="491"/>
      <c r="K12" s="491">
        <v>722527.22</v>
      </c>
      <c r="L12" s="491"/>
      <c r="M12" s="491">
        <v>5282569.1399999997</v>
      </c>
      <c r="N12" s="491"/>
      <c r="O12" s="491">
        <v>22579400.73</v>
      </c>
      <c r="P12" s="491"/>
      <c r="Q12" s="491">
        <v>-13578779.640000001</v>
      </c>
      <c r="R12" s="491"/>
      <c r="S12" s="491">
        <v>3455000</v>
      </c>
      <c r="T12" s="491"/>
      <c r="U12" s="492">
        <v>0</v>
      </c>
      <c r="V12" s="491"/>
      <c r="W12" s="492">
        <v>-19884948.969999999</v>
      </c>
      <c r="X12" s="491"/>
      <c r="Y12" s="492">
        <f>SUM(C12:W12)</f>
        <v>177811589.27999994</v>
      </c>
    </row>
    <row r="13" spans="1:26" ht="24" customHeight="1">
      <c r="B13" s="30" t="s">
        <v>530</v>
      </c>
      <c r="C13" s="494">
        <f>SUM(C9:C12)</f>
        <v>1180029368.9499998</v>
      </c>
      <c r="D13" s="491"/>
      <c r="E13" s="494">
        <f>SUM(E9:E12)</f>
        <v>2212615</v>
      </c>
      <c r="F13" s="491"/>
      <c r="G13" s="494">
        <f>SUM(G9:G12)</f>
        <v>612447744.42000008</v>
      </c>
      <c r="H13" s="491"/>
      <c r="I13" s="494">
        <f>SUM(I9:I12)</f>
        <v>89033246.099999994</v>
      </c>
      <c r="J13" s="491"/>
      <c r="K13" s="494">
        <f>SUM(K9:K12)</f>
        <v>489064249.31</v>
      </c>
      <c r="L13" s="491"/>
      <c r="M13" s="494">
        <f>SUM(M9:M12)</f>
        <v>5282569.1399999997</v>
      </c>
      <c r="N13" s="491"/>
      <c r="O13" s="494">
        <f>SUM(O9:O12)</f>
        <v>357356782.27999991</v>
      </c>
      <c r="P13" s="491"/>
      <c r="Q13" s="494">
        <f>SUM(Q9:Q12)</f>
        <v>98414966.219999984</v>
      </c>
      <c r="R13" s="491"/>
      <c r="S13" s="494">
        <f>SUM(S9:S12)</f>
        <v>86799856.890000015</v>
      </c>
      <c r="T13" s="491"/>
      <c r="U13" s="494">
        <f>SUM(U9:U12)</f>
        <v>710081258.51999998</v>
      </c>
      <c r="V13" s="491"/>
      <c r="W13" s="494">
        <f>SUM(W9:W12)</f>
        <v>485632721.30999994</v>
      </c>
      <c r="X13" s="491"/>
      <c r="Y13" s="494">
        <f>SUM(Y9:Y12)</f>
        <v>4116355378.1400003</v>
      </c>
    </row>
    <row r="14" spans="1:26" ht="24" customHeight="1">
      <c r="B14" s="30" t="s">
        <v>111</v>
      </c>
      <c r="C14" s="495">
        <v>0</v>
      </c>
      <c r="D14" s="491"/>
      <c r="E14" s="491">
        <v>0</v>
      </c>
      <c r="F14" s="491"/>
      <c r="G14" s="491">
        <v>160244.43</v>
      </c>
      <c r="H14" s="491"/>
      <c r="I14" s="491">
        <v>0</v>
      </c>
      <c r="J14" s="491"/>
      <c r="K14" s="491">
        <v>15849616.93</v>
      </c>
      <c r="L14" s="491"/>
      <c r="M14" s="491">
        <v>1000000</v>
      </c>
      <c r="N14" s="491"/>
      <c r="O14" s="491">
        <v>5265735.66</v>
      </c>
      <c r="P14" s="491"/>
      <c r="Q14" s="491">
        <v>0</v>
      </c>
      <c r="R14" s="491"/>
      <c r="S14" s="491">
        <v>3633700</v>
      </c>
      <c r="T14" s="491"/>
      <c r="U14" s="491">
        <v>12285183.48</v>
      </c>
      <c r="V14" s="491"/>
      <c r="W14" s="491">
        <v>133478504.08</v>
      </c>
      <c r="X14" s="491"/>
      <c r="Y14" s="491">
        <f t="shared" ref="Y14:Y16" si="0">SUM(C14:W14)</f>
        <v>171672984.57999998</v>
      </c>
    </row>
    <row r="15" spans="1:26" ht="24" customHeight="1">
      <c r="B15" s="30" t="s">
        <v>112</v>
      </c>
      <c r="C15" s="686">
        <v>0</v>
      </c>
      <c r="D15" s="491"/>
      <c r="E15" s="491">
        <v>0</v>
      </c>
      <c r="F15" s="491"/>
      <c r="G15" s="491">
        <v>-17500</v>
      </c>
      <c r="H15" s="491"/>
      <c r="I15" s="491">
        <v>0</v>
      </c>
      <c r="J15" s="491"/>
      <c r="K15" s="492">
        <v>-17086902.57</v>
      </c>
      <c r="L15" s="491"/>
      <c r="M15" s="492">
        <v>0</v>
      </c>
      <c r="N15" s="491"/>
      <c r="O15" s="492">
        <v>-3795030.58</v>
      </c>
      <c r="P15" s="491"/>
      <c r="Q15" s="492">
        <v>0</v>
      </c>
      <c r="R15" s="491"/>
      <c r="S15" s="492">
        <v>0</v>
      </c>
      <c r="T15" s="491"/>
      <c r="U15" s="492">
        <v>-18880580.640000001</v>
      </c>
      <c r="V15" s="491"/>
      <c r="W15" s="492">
        <v>0</v>
      </c>
      <c r="X15" s="491"/>
      <c r="Y15" s="492">
        <f t="shared" si="0"/>
        <v>-39780013.789999999</v>
      </c>
    </row>
    <row r="16" spans="1:26" ht="24" customHeight="1">
      <c r="B16" s="30" t="s">
        <v>113</v>
      </c>
      <c r="C16" s="491">
        <v>32928850.620000001</v>
      </c>
      <c r="D16" s="491"/>
      <c r="E16" s="491">
        <v>0</v>
      </c>
      <c r="F16" s="491"/>
      <c r="G16" s="491">
        <v>315970987.63</v>
      </c>
      <c r="H16" s="491"/>
      <c r="I16" s="491">
        <v>0</v>
      </c>
      <c r="J16" s="491"/>
      <c r="K16" s="491">
        <v>38961427.5</v>
      </c>
      <c r="L16" s="491"/>
      <c r="M16" s="491">
        <v>0</v>
      </c>
      <c r="N16" s="491"/>
      <c r="O16" s="491">
        <v>14016890</v>
      </c>
      <c r="P16" s="491"/>
      <c r="Q16" s="491">
        <v>3720000</v>
      </c>
      <c r="R16" s="491"/>
      <c r="S16" s="491">
        <v>1479090</v>
      </c>
      <c r="T16" s="491"/>
      <c r="U16" s="491">
        <v>0</v>
      </c>
      <c r="V16" s="491"/>
      <c r="W16" s="492">
        <v>-383736211.23000002</v>
      </c>
      <c r="X16" s="491"/>
      <c r="Y16" s="492">
        <f t="shared" si="0"/>
        <v>23341034.519999981</v>
      </c>
    </row>
    <row r="17" spans="1:26" ht="24" customHeight="1">
      <c r="B17" s="30" t="s">
        <v>898</v>
      </c>
      <c r="C17" s="496">
        <f>SUM(C13:C16)</f>
        <v>1212958219.5699997</v>
      </c>
      <c r="D17" s="491"/>
      <c r="E17" s="496">
        <f>SUM(E13:E16)</f>
        <v>2212615</v>
      </c>
      <c r="F17" s="492"/>
      <c r="G17" s="496">
        <f>SUM(G13:G16)</f>
        <v>928561476.48000002</v>
      </c>
      <c r="H17" s="492"/>
      <c r="I17" s="496">
        <f>SUM(I13:I16)</f>
        <v>89033246.099999994</v>
      </c>
      <c r="J17" s="492"/>
      <c r="K17" s="496">
        <f>SUM(K13:K16)</f>
        <v>526788391.17000002</v>
      </c>
      <c r="L17" s="492"/>
      <c r="M17" s="496">
        <f>SUM(M13:M16)</f>
        <v>6282569.1399999997</v>
      </c>
      <c r="N17" s="492"/>
      <c r="O17" s="496">
        <f>SUM(O13:O16)</f>
        <v>372844377.35999995</v>
      </c>
      <c r="P17" s="492"/>
      <c r="Q17" s="496">
        <f>SUM(Q13:Q16)</f>
        <v>102134966.21999998</v>
      </c>
      <c r="R17" s="492"/>
      <c r="S17" s="496">
        <f>SUM(S13:S16)</f>
        <v>91912646.890000015</v>
      </c>
      <c r="T17" s="492"/>
      <c r="U17" s="496">
        <f>SUM(U13:U16)</f>
        <v>703485861.36000001</v>
      </c>
      <c r="V17" s="492"/>
      <c r="W17" s="496">
        <f>SUM(W13:W16)</f>
        <v>235375014.15999997</v>
      </c>
      <c r="X17" s="492"/>
      <c r="Y17" s="496">
        <f>SUM(Y13:Y16)</f>
        <v>4271589383.4500003</v>
      </c>
      <c r="Z17" s="18"/>
    </row>
    <row r="18" spans="1:26" ht="24" customHeight="1">
      <c r="A18" s="80" t="s">
        <v>92</v>
      </c>
      <c r="B18" s="30"/>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18"/>
    </row>
    <row r="19" spans="1:26" ht="24" customHeight="1">
      <c r="B19" s="30" t="s">
        <v>205</v>
      </c>
      <c r="C19" s="492">
        <v>0</v>
      </c>
      <c r="D19" s="492"/>
      <c r="E19" s="492">
        <v>1530835.11</v>
      </c>
      <c r="F19" s="492"/>
      <c r="G19" s="492">
        <v>281599996.54999995</v>
      </c>
      <c r="H19" s="492"/>
      <c r="I19" s="492">
        <v>85287971.140000001</v>
      </c>
      <c r="J19" s="492"/>
      <c r="K19" s="492">
        <v>418173733.08999997</v>
      </c>
      <c r="L19" s="492"/>
      <c r="M19" s="492">
        <v>0</v>
      </c>
      <c r="N19" s="492"/>
      <c r="O19" s="492">
        <v>251476082.02000004</v>
      </c>
      <c r="P19" s="492"/>
      <c r="Q19" s="492">
        <v>59127967.269999988</v>
      </c>
      <c r="R19" s="492"/>
      <c r="S19" s="492">
        <v>70367959.160000011</v>
      </c>
      <c r="T19" s="492"/>
      <c r="U19" s="492">
        <v>587345957.67999995</v>
      </c>
      <c r="V19" s="492"/>
      <c r="W19" s="492">
        <v>0</v>
      </c>
      <c r="X19" s="492"/>
      <c r="Y19" s="491">
        <f>SUM(C19:W19)</f>
        <v>1754910502.02</v>
      </c>
      <c r="Z19" s="18"/>
    </row>
    <row r="20" spans="1:26" ht="24" customHeight="1">
      <c r="B20" s="30" t="s">
        <v>114</v>
      </c>
      <c r="C20" s="492">
        <v>0</v>
      </c>
      <c r="D20" s="492"/>
      <c r="E20" s="492">
        <v>133237.85</v>
      </c>
      <c r="F20" s="492"/>
      <c r="G20" s="492">
        <v>22463697.91</v>
      </c>
      <c r="H20" s="492"/>
      <c r="I20" s="492">
        <v>601649.62</v>
      </c>
      <c r="J20" s="492"/>
      <c r="K20" s="492">
        <v>29947689.239999998</v>
      </c>
      <c r="L20" s="492"/>
      <c r="M20" s="492">
        <v>626717.25</v>
      </c>
      <c r="N20" s="492"/>
      <c r="O20" s="492">
        <v>32206189.75</v>
      </c>
      <c r="P20" s="492"/>
      <c r="Q20" s="492">
        <v>745316.86</v>
      </c>
      <c r="R20" s="492"/>
      <c r="S20" s="492">
        <v>8800544.8800000008</v>
      </c>
      <c r="T20" s="492"/>
      <c r="U20" s="492">
        <v>39657441.030000001</v>
      </c>
      <c r="V20" s="492"/>
      <c r="W20" s="492">
        <v>0</v>
      </c>
      <c r="X20" s="492"/>
      <c r="Y20" s="491">
        <f>SUM(C20:W20)-0.01</f>
        <v>135182484.38</v>
      </c>
      <c r="Z20" s="18"/>
    </row>
    <row r="21" spans="1:26" ht="24" customHeight="1">
      <c r="B21" s="18" t="s">
        <v>112</v>
      </c>
      <c r="C21" s="491">
        <v>0</v>
      </c>
      <c r="D21" s="491"/>
      <c r="E21" s="492">
        <v>0</v>
      </c>
      <c r="F21" s="491"/>
      <c r="G21" s="492">
        <v>-9162.1299999999992</v>
      </c>
      <c r="H21" s="491"/>
      <c r="I21" s="491">
        <v>0</v>
      </c>
      <c r="J21" s="491"/>
      <c r="K21" s="492">
        <v>-2611397.25</v>
      </c>
      <c r="L21" s="491"/>
      <c r="M21" s="492">
        <v>0</v>
      </c>
      <c r="N21" s="491"/>
      <c r="O21" s="492">
        <v>-376108.95</v>
      </c>
      <c r="P21" s="491"/>
      <c r="Q21" s="491">
        <v>0</v>
      </c>
      <c r="R21" s="491"/>
      <c r="S21" s="492">
        <v>0</v>
      </c>
      <c r="T21" s="491"/>
      <c r="U21" s="492">
        <v>-14730408.470000001</v>
      </c>
      <c r="V21" s="491"/>
      <c r="W21" s="491">
        <v>0</v>
      </c>
      <c r="X21" s="491"/>
      <c r="Y21" s="492">
        <f>SUM(C21:W21)</f>
        <v>-17727076.800000001</v>
      </c>
      <c r="Z21" s="18"/>
    </row>
    <row r="22" spans="1:26" ht="24" customHeight="1">
      <c r="B22" s="30" t="s">
        <v>113</v>
      </c>
      <c r="C22" s="491">
        <v>0</v>
      </c>
      <c r="D22" s="491"/>
      <c r="E22" s="492">
        <v>0</v>
      </c>
      <c r="F22" s="491"/>
      <c r="G22" s="492">
        <v>5637084.0999999996</v>
      </c>
      <c r="H22" s="491"/>
      <c r="I22" s="491">
        <v>4416.25</v>
      </c>
      <c r="J22" s="491"/>
      <c r="K22" s="492">
        <v>0</v>
      </c>
      <c r="L22" s="491"/>
      <c r="M22" s="492">
        <v>3351261.46</v>
      </c>
      <c r="N22" s="491"/>
      <c r="O22" s="492">
        <v>0</v>
      </c>
      <c r="P22" s="491"/>
      <c r="Q22" s="491">
        <v>-5601542.0599999996</v>
      </c>
      <c r="R22" s="491"/>
      <c r="S22" s="492">
        <v>0</v>
      </c>
      <c r="T22" s="491"/>
      <c r="U22" s="492">
        <v>0</v>
      </c>
      <c r="V22" s="491"/>
      <c r="W22" s="491">
        <v>0</v>
      </c>
      <c r="X22" s="491"/>
      <c r="Y22" s="492">
        <f>SUM(C22:W22)</f>
        <v>3391219.7499999991</v>
      </c>
      <c r="Z22" s="18"/>
    </row>
    <row r="23" spans="1:26" ht="24" customHeight="1">
      <c r="B23" s="30" t="s">
        <v>530</v>
      </c>
      <c r="C23" s="494">
        <f>SUM(C19:C22)</f>
        <v>0</v>
      </c>
      <c r="D23" s="492"/>
      <c r="E23" s="494">
        <f>SUM(E19:E22)</f>
        <v>1664072.9600000002</v>
      </c>
      <c r="F23" s="492"/>
      <c r="G23" s="494">
        <f>SUM(G19:G22)</f>
        <v>309691616.43000001</v>
      </c>
      <c r="H23" s="492"/>
      <c r="I23" s="494">
        <f>SUM(I19:I22)</f>
        <v>85894037.010000005</v>
      </c>
      <c r="J23" s="492"/>
      <c r="K23" s="494">
        <f>SUM(K19:K22)</f>
        <v>445510025.07999998</v>
      </c>
      <c r="L23" s="492"/>
      <c r="M23" s="494">
        <f>SUM(M19:M22)</f>
        <v>3977978.71</v>
      </c>
      <c r="N23" s="492"/>
      <c r="O23" s="494">
        <f>SUM(O19:O22)</f>
        <v>283306162.82000005</v>
      </c>
      <c r="P23" s="492"/>
      <c r="Q23" s="494">
        <f>SUM(Q19:Q22)</f>
        <v>54271742.069999985</v>
      </c>
      <c r="R23" s="492"/>
      <c r="S23" s="494">
        <f>SUM(S19:S22)</f>
        <v>79168504.040000007</v>
      </c>
      <c r="T23" s="492"/>
      <c r="U23" s="494">
        <f>SUM(U19:U22)</f>
        <v>612272990.23999989</v>
      </c>
      <c r="V23" s="492"/>
      <c r="W23" s="494">
        <f>SUM(W19:W22)</f>
        <v>0</v>
      </c>
      <c r="X23" s="492"/>
      <c r="Y23" s="494">
        <f>SUM(Y19:Y22)</f>
        <v>1875757129.3500001</v>
      </c>
      <c r="Z23" s="18"/>
    </row>
    <row r="24" spans="1:26" ht="24" customHeight="1">
      <c r="B24" s="30" t="s">
        <v>114</v>
      </c>
      <c r="C24" s="491">
        <v>0</v>
      </c>
      <c r="D24" s="491"/>
      <c r="E24" s="491">
        <v>130318.18</v>
      </c>
      <c r="F24" s="491"/>
      <c r="G24" s="491">
        <v>22284156.98</v>
      </c>
      <c r="H24" s="491"/>
      <c r="I24" s="491">
        <v>623765.15000000014</v>
      </c>
      <c r="J24" s="491"/>
      <c r="K24" s="491">
        <v>23993337.82</v>
      </c>
      <c r="L24" s="491"/>
      <c r="M24" s="491">
        <v>600608.75</v>
      </c>
      <c r="N24" s="491"/>
      <c r="O24" s="491">
        <v>30716233.469999999</v>
      </c>
      <c r="P24" s="491"/>
      <c r="Q24" s="491">
        <v>745316.86</v>
      </c>
      <c r="R24" s="491"/>
      <c r="S24" s="491">
        <v>2651691.25</v>
      </c>
      <c r="T24" s="491"/>
      <c r="U24" s="491">
        <v>38472180.270000003</v>
      </c>
      <c r="V24" s="491"/>
      <c r="W24" s="491">
        <v>0</v>
      </c>
      <c r="X24" s="491"/>
      <c r="Y24" s="491">
        <f>SUM(C24:W24)</f>
        <v>120217608.72999999</v>
      </c>
      <c r="Z24" s="18"/>
    </row>
    <row r="25" spans="1:26" ht="24" customHeight="1">
      <c r="B25" s="18" t="s">
        <v>112</v>
      </c>
      <c r="C25" s="491">
        <v>0</v>
      </c>
      <c r="D25" s="491"/>
      <c r="E25" s="491">
        <v>0</v>
      </c>
      <c r="F25" s="491"/>
      <c r="G25" s="491">
        <v>-9122.73</v>
      </c>
      <c r="H25" s="491"/>
      <c r="I25" s="491">
        <v>0</v>
      </c>
      <c r="J25" s="491"/>
      <c r="K25" s="492">
        <v>-16985469.399999999</v>
      </c>
      <c r="L25" s="491"/>
      <c r="M25" s="492">
        <v>0</v>
      </c>
      <c r="N25" s="491"/>
      <c r="O25" s="492">
        <v>-3775795.74</v>
      </c>
      <c r="P25" s="491"/>
      <c r="Q25" s="492">
        <v>0</v>
      </c>
      <c r="R25" s="491"/>
      <c r="S25" s="492">
        <v>0</v>
      </c>
      <c r="T25" s="491"/>
      <c r="U25" s="492">
        <v>-18375871.739999998</v>
      </c>
      <c r="V25" s="491"/>
      <c r="W25" s="491">
        <v>0</v>
      </c>
      <c r="X25" s="491"/>
      <c r="Y25" s="492">
        <f>SUM(C25:W25)</f>
        <v>-39146259.609999999</v>
      </c>
      <c r="Z25" s="18"/>
    </row>
    <row r="26" spans="1:26" ht="24" customHeight="1">
      <c r="B26" s="30" t="s">
        <v>113</v>
      </c>
      <c r="C26" s="491">
        <v>0</v>
      </c>
      <c r="D26" s="491"/>
      <c r="E26" s="491">
        <v>0</v>
      </c>
      <c r="F26" s="491"/>
      <c r="G26" s="491">
        <v>-2079054.84</v>
      </c>
      <c r="H26" s="491"/>
      <c r="I26" s="491">
        <v>0</v>
      </c>
      <c r="J26" s="491"/>
      <c r="K26" s="492">
        <v>0</v>
      </c>
      <c r="L26" s="491"/>
      <c r="M26" s="492">
        <v>0</v>
      </c>
      <c r="N26" s="491"/>
      <c r="O26" s="492">
        <v>0</v>
      </c>
      <c r="P26" s="491"/>
      <c r="Q26" s="492">
        <v>0</v>
      </c>
      <c r="R26" s="491"/>
      <c r="S26" s="492">
        <v>0</v>
      </c>
      <c r="T26" s="491"/>
      <c r="U26" s="492">
        <v>0</v>
      </c>
      <c r="V26" s="491"/>
      <c r="W26" s="492">
        <v>0</v>
      </c>
      <c r="X26" s="491"/>
      <c r="Y26" s="492">
        <f>SUM(C26:W26)</f>
        <v>-2079054.84</v>
      </c>
      <c r="Z26" s="18"/>
    </row>
    <row r="27" spans="1:26" ht="24" customHeight="1">
      <c r="B27" s="30" t="s">
        <v>898</v>
      </c>
      <c r="C27" s="496">
        <f>SUM(C23:C26)</f>
        <v>0</v>
      </c>
      <c r="D27" s="491"/>
      <c r="E27" s="496">
        <f>SUM(E23:E26)</f>
        <v>1794391.1400000001</v>
      </c>
      <c r="F27" s="491"/>
      <c r="G27" s="496">
        <f>SUM(G23:G26)</f>
        <v>329887595.84000003</v>
      </c>
      <c r="H27" s="491"/>
      <c r="I27" s="496">
        <f>SUM(I23:I26)</f>
        <v>86517802.160000011</v>
      </c>
      <c r="J27" s="491"/>
      <c r="K27" s="496">
        <f>SUM(K23:K26)</f>
        <v>452517893.5</v>
      </c>
      <c r="L27" s="491"/>
      <c r="M27" s="496">
        <f>SUM(M23:M26)</f>
        <v>4578587.46</v>
      </c>
      <c r="N27" s="491"/>
      <c r="O27" s="496">
        <f>SUM(O23:O26)</f>
        <v>310246600.55000007</v>
      </c>
      <c r="P27" s="491"/>
      <c r="Q27" s="496">
        <f>SUM(Q23:Q26)</f>
        <v>55017058.929999985</v>
      </c>
      <c r="R27" s="491"/>
      <c r="S27" s="496">
        <f>SUM(S23:S26)</f>
        <v>81820195.290000007</v>
      </c>
      <c r="T27" s="491"/>
      <c r="U27" s="496">
        <f>SUM(U23:U26)</f>
        <v>632369298.76999986</v>
      </c>
      <c r="V27" s="491"/>
      <c r="W27" s="496">
        <f>SUM(W23:W26)</f>
        <v>0</v>
      </c>
      <c r="X27" s="491"/>
      <c r="Y27" s="496">
        <f>SUM(Y23:Y26)</f>
        <v>1954749423.6300004</v>
      </c>
      <c r="Z27" s="18"/>
    </row>
    <row r="28" spans="1:26" ht="24" customHeight="1">
      <c r="A28" s="80" t="s">
        <v>203</v>
      </c>
      <c r="B28" s="30"/>
      <c r="C28" s="491"/>
      <c r="D28" s="491"/>
      <c r="E28" s="491"/>
      <c r="F28" s="491"/>
      <c r="G28" s="491"/>
      <c r="H28" s="491"/>
      <c r="I28" s="491"/>
      <c r="J28" s="491"/>
      <c r="K28" s="491"/>
      <c r="L28" s="491"/>
      <c r="M28" s="491"/>
      <c r="N28" s="491"/>
      <c r="O28" s="491"/>
      <c r="P28" s="491"/>
      <c r="Q28" s="491"/>
      <c r="R28" s="491"/>
      <c r="S28" s="491"/>
      <c r="T28" s="491"/>
      <c r="U28" s="491"/>
      <c r="V28" s="491"/>
      <c r="W28" s="491"/>
      <c r="X28" s="491"/>
      <c r="Y28" s="491"/>
      <c r="Z28" s="18"/>
    </row>
    <row r="29" spans="1:26" ht="24" customHeight="1">
      <c r="B29" s="30" t="s">
        <v>530</v>
      </c>
      <c r="C29" s="491">
        <v>0</v>
      </c>
      <c r="D29" s="491"/>
      <c r="E29" s="491">
        <v>0</v>
      </c>
      <c r="F29" s="491"/>
      <c r="G29" s="491">
        <v>0</v>
      </c>
      <c r="H29" s="491"/>
      <c r="I29" s="491">
        <v>0</v>
      </c>
      <c r="J29" s="491"/>
      <c r="K29" s="491">
        <v>0</v>
      </c>
      <c r="L29" s="491"/>
      <c r="M29" s="491">
        <v>0</v>
      </c>
      <c r="N29" s="491"/>
      <c r="O29" s="491">
        <v>0</v>
      </c>
      <c r="P29" s="491"/>
      <c r="Q29" s="491">
        <v>0</v>
      </c>
      <c r="R29" s="491"/>
      <c r="S29" s="491">
        <v>0</v>
      </c>
      <c r="T29" s="491"/>
      <c r="U29" s="491">
        <v>0</v>
      </c>
      <c r="V29" s="491"/>
      <c r="W29" s="491">
        <v>0</v>
      </c>
      <c r="X29" s="491"/>
      <c r="Y29" s="492">
        <f t="shared" ref="Y29:Y30" si="1">SUM(C29:W29)</f>
        <v>0</v>
      </c>
      <c r="Z29" s="18"/>
    </row>
    <row r="30" spans="1:26" ht="24" customHeight="1">
      <c r="B30" s="30" t="s">
        <v>94</v>
      </c>
      <c r="C30" s="491">
        <v>0</v>
      </c>
      <c r="D30" s="491"/>
      <c r="E30" s="491">
        <v>0</v>
      </c>
      <c r="F30" s="491"/>
      <c r="G30" s="491">
        <v>-10000000</v>
      </c>
      <c r="H30" s="491"/>
      <c r="I30" s="491">
        <v>0</v>
      </c>
      <c r="J30" s="491"/>
      <c r="K30" s="491">
        <v>0</v>
      </c>
      <c r="L30" s="491"/>
      <c r="M30" s="491">
        <v>0</v>
      </c>
      <c r="N30" s="491"/>
      <c r="O30" s="491">
        <v>0</v>
      </c>
      <c r="P30" s="491"/>
      <c r="Q30" s="491">
        <v>0</v>
      </c>
      <c r="R30" s="491"/>
      <c r="S30" s="491">
        <v>0</v>
      </c>
      <c r="T30" s="491"/>
      <c r="U30" s="491">
        <v>0</v>
      </c>
      <c r="V30" s="491"/>
      <c r="W30" s="491">
        <v>0</v>
      </c>
      <c r="X30" s="491"/>
      <c r="Y30" s="492">
        <f t="shared" si="1"/>
        <v>-10000000</v>
      </c>
      <c r="Z30" s="18"/>
    </row>
    <row r="31" spans="1:26" ht="24" customHeight="1">
      <c r="B31" s="30" t="s">
        <v>898</v>
      </c>
      <c r="C31" s="496">
        <f>SUM(C29:C30)</f>
        <v>0</v>
      </c>
      <c r="D31" s="491"/>
      <c r="E31" s="496">
        <f>SUM(E29:E30)</f>
        <v>0</v>
      </c>
      <c r="F31" s="491"/>
      <c r="G31" s="496">
        <f>SUM(G29:G30)</f>
        <v>-10000000</v>
      </c>
      <c r="H31" s="491"/>
      <c r="I31" s="496">
        <f>SUM(I29:I30)</f>
        <v>0</v>
      </c>
      <c r="J31" s="491"/>
      <c r="K31" s="496">
        <f>SUM(K29:K30)</f>
        <v>0</v>
      </c>
      <c r="L31" s="491"/>
      <c r="M31" s="496">
        <f>SUM(M29:M30)</f>
        <v>0</v>
      </c>
      <c r="N31" s="491"/>
      <c r="O31" s="496">
        <f>SUM(O29:O30)</f>
        <v>0</v>
      </c>
      <c r="P31" s="491"/>
      <c r="Q31" s="496">
        <f>SUM(Q29:Q30)</f>
        <v>0</v>
      </c>
      <c r="R31" s="491"/>
      <c r="S31" s="496">
        <f>SUM(S29:S30)</f>
        <v>0</v>
      </c>
      <c r="T31" s="491"/>
      <c r="U31" s="496">
        <f>SUM(U29:U30)</f>
        <v>0</v>
      </c>
      <c r="V31" s="491"/>
      <c r="W31" s="496">
        <f>SUM(W29:W30)</f>
        <v>0</v>
      </c>
      <c r="X31" s="491"/>
      <c r="Y31" s="496">
        <f>SUM(Y29:Y30)</f>
        <v>-10000000</v>
      </c>
      <c r="Z31" s="18"/>
    </row>
    <row r="32" spans="1:26" ht="24" customHeight="1">
      <c r="A32" s="80" t="s">
        <v>95</v>
      </c>
      <c r="B32" s="30"/>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18"/>
    </row>
    <row r="33" spans="1:26" ht="24" customHeight="1" thickBot="1">
      <c r="A33" s="83"/>
      <c r="B33" s="30" t="s">
        <v>530</v>
      </c>
      <c r="C33" s="492">
        <f>C13-C23+C29</f>
        <v>1180029368.9499998</v>
      </c>
      <c r="D33" s="492"/>
      <c r="E33" s="492">
        <f>E13-E23+E29</f>
        <v>548542.0399999998</v>
      </c>
      <c r="F33" s="492"/>
      <c r="G33" s="492">
        <f>G13-G23+G29</f>
        <v>302756127.99000007</v>
      </c>
      <c r="H33" s="492"/>
      <c r="I33" s="492">
        <f>I13-I23+I29</f>
        <v>3139209.0899999887</v>
      </c>
      <c r="J33" s="492"/>
      <c r="K33" s="492">
        <f>K13-K23+K29</f>
        <v>43554224.230000019</v>
      </c>
      <c r="L33" s="492"/>
      <c r="M33" s="492">
        <f>M13-M23+M29</f>
        <v>1304590.4299999997</v>
      </c>
      <c r="N33" s="492"/>
      <c r="O33" s="492">
        <f>O13-O23+O29</f>
        <v>74050619.459999859</v>
      </c>
      <c r="P33" s="492"/>
      <c r="Q33" s="492">
        <f>Q13-Q23+Q29</f>
        <v>44143224.149999999</v>
      </c>
      <c r="R33" s="492"/>
      <c r="S33" s="492">
        <f>S13-S23+S29</f>
        <v>7631352.8500000089</v>
      </c>
      <c r="T33" s="492"/>
      <c r="U33" s="492">
        <f>U13-U23+U29</f>
        <v>97808268.280000091</v>
      </c>
      <c r="V33" s="492"/>
      <c r="W33" s="492">
        <f>W13-W23+W29</f>
        <v>485632721.30999994</v>
      </c>
      <c r="X33" s="492"/>
      <c r="Y33" s="492">
        <f>Y13-Y23+Y29</f>
        <v>2240598248.79</v>
      </c>
      <c r="Z33" s="18"/>
    </row>
    <row r="34" spans="1:26" ht="24" customHeight="1" thickTop="1" thickBot="1">
      <c r="A34" s="83"/>
      <c r="B34" s="30" t="s">
        <v>898</v>
      </c>
      <c r="C34" s="498">
        <f>C17-C27+C31</f>
        <v>1212958219.5699997</v>
      </c>
      <c r="D34" s="491"/>
      <c r="E34" s="498">
        <f>E17-E27+E31</f>
        <v>418223.85999999987</v>
      </c>
      <c r="F34" s="492"/>
      <c r="G34" s="498">
        <f>G17-G27+G31</f>
        <v>588673880.63999999</v>
      </c>
      <c r="H34" s="492"/>
      <c r="I34" s="498">
        <f>I17-I27+I31</f>
        <v>2515443.9399999827</v>
      </c>
      <c r="J34" s="492"/>
      <c r="K34" s="498">
        <f>K17-K27+K31</f>
        <v>74270497.670000017</v>
      </c>
      <c r="L34" s="492"/>
      <c r="M34" s="498">
        <f>M17-M27+M31</f>
        <v>1703981.6799999997</v>
      </c>
      <c r="N34" s="492"/>
      <c r="O34" s="498">
        <f>O17-O27+O31</f>
        <v>62597776.809999883</v>
      </c>
      <c r="P34" s="492"/>
      <c r="Q34" s="498">
        <f>Q17-Q27+Q31</f>
        <v>47117907.289999999</v>
      </c>
      <c r="R34" s="492"/>
      <c r="S34" s="498">
        <f>S17-S27+S31</f>
        <v>10092451.600000009</v>
      </c>
      <c r="T34" s="492"/>
      <c r="U34" s="498">
        <f>U17-U27+U31</f>
        <v>71116562.590000153</v>
      </c>
      <c r="V34" s="492"/>
      <c r="W34" s="498">
        <f>W17-W27+W31</f>
        <v>235375014.15999997</v>
      </c>
      <c r="X34" s="492"/>
      <c r="Y34" s="498">
        <f>Y17-Y27+Y31</f>
        <v>2306839959.8199997</v>
      </c>
      <c r="Z34" s="18"/>
    </row>
    <row r="35" spans="1:26" ht="24" customHeight="1" thickTop="1">
      <c r="Z35" s="18"/>
    </row>
    <row r="36" spans="1:26" ht="24" customHeight="1">
      <c r="Z36" s="18"/>
    </row>
  </sheetData>
  <sheetProtection selectLockedCells="1" selectUnlockedCells="1"/>
  <mergeCells count="2">
    <mergeCell ref="A1:Y1"/>
    <mergeCell ref="C5:Y5"/>
  </mergeCells>
  <printOptions horizontalCentered="1"/>
  <pageMargins left="0.59055118110236227" right="0.11811023622047245" top="0.59055118110236227" bottom="0.39370078740157483" header="0.23622047244094491" footer="0.47244094488188981"/>
  <pageSetup paperSize="9" scale="63" firstPageNumber="0" orientation="landscape" r:id="rId1"/>
  <headerFooter alignWithMargins="0"/>
  <colBreaks count="1" manualBreakCount="1">
    <brk id="25" max="3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
  <sheetViews>
    <sheetView view="pageBreakPreview" zoomScaleNormal="90" zoomScaleSheetLayoutView="100" workbookViewId="0">
      <selection activeCell="H113" sqref="H113"/>
    </sheetView>
  </sheetViews>
  <sheetFormatPr defaultColWidth="9.44140625" defaultRowHeight="24" customHeight="1"/>
  <cols>
    <col min="1" max="1" width="4.6640625" style="300" customWidth="1"/>
    <col min="2" max="2" width="27.33203125" style="300" customWidth="1"/>
    <col min="3" max="3" width="16" style="335" customWidth="1"/>
    <col min="4" max="4" width="1.109375" style="335" customWidth="1"/>
    <col min="5" max="5" width="16" style="335" customWidth="1"/>
    <col min="6" max="6" width="1.109375" style="335" customWidth="1"/>
    <col min="7" max="7" width="16" style="335" customWidth="1"/>
    <col min="8" max="8" width="1.109375" style="335" customWidth="1"/>
    <col min="9" max="9" width="16" style="335" customWidth="1"/>
    <col min="10" max="10" width="1.109375" style="335" customWidth="1"/>
    <col min="11" max="11" width="16" style="335" customWidth="1"/>
    <col min="12" max="12" width="1.109375" style="335" customWidth="1"/>
    <col min="13" max="13" width="16" style="335" customWidth="1"/>
    <col min="14" max="14" width="1.109375" style="335" customWidth="1"/>
    <col min="15" max="15" width="16" style="335" customWidth="1"/>
    <col min="16" max="16" width="1.109375" style="335" customWidth="1"/>
    <col min="17" max="17" width="16" style="335" customWidth="1"/>
    <col min="18" max="18" width="1.109375" style="335" customWidth="1"/>
    <col min="19" max="19" width="16" style="335" customWidth="1"/>
    <col min="20" max="20" width="1.109375" style="335" customWidth="1"/>
    <col min="21" max="21" width="16" style="335" customWidth="1"/>
    <col min="22" max="22" width="0.88671875" style="300" customWidth="1"/>
    <col min="23" max="16384" width="9.44140625" style="300"/>
  </cols>
  <sheetData>
    <row r="1" spans="1:22" ht="24" customHeight="1">
      <c r="A1" s="765" t="s">
        <v>116</v>
      </c>
      <c r="B1" s="766"/>
      <c r="C1" s="766"/>
      <c r="D1" s="766"/>
      <c r="E1" s="766"/>
      <c r="F1" s="766"/>
      <c r="G1" s="766"/>
      <c r="H1" s="766"/>
      <c r="I1" s="766"/>
      <c r="J1" s="766"/>
      <c r="K1" s="766"/>
      <c r="L1" s="766"/>
      <c r="M1" s="766"/>
      <c r="N1" s="766"/>
      <c r="O1" s="766"/>
      <c r="P1" s="766"/>
      <c r="Q1" s="766"/>
      <c r="R1" s="766"/>
      <c r="S1" s="766"/>
      <c r="T1" s="766"/>
      <c r="U1" s="766"/>
    </row>
    <row r="2" spans="1:22" ht="24" customHeight="1">
      <c r="A2" s="326"/>
      <c r="B2" s="326"/>
      <c r="C2" s="326"/>
      <c r="D2" s="326"/>
      <c r="E2" s="326"/>
      <c r="F2" s="326"/>
      <c r="G2" s="326"/>
      <c r="H2" s="326"/>
      <c r="I2" s="326"/>
      <c r="J2" s="326"/>
      <c r="K2" s="326"/>
      <c r="L2" s="326"/>
      <c r="M2" s="326"/>
      <c r="N2" s="326"/>
      <c r="O2" s="326"/>
      <c r="P2" s="326"/>
      <c r="Q2" s="326"/>
      <c r="R2" s="326"/>
      <c r="S2" s="326"/>
      <c r="T2" s="326"/>
      <c r="U2" s="326"/>
    </row>
    <row r="3" spans="1:22" ht="24" customHeight="1">
      <c r="A3" s="327" t="s">
        <v>1227</v>
      </c>
      <c r="B3" s="328"/>
      <c r="C3" s="328"/>
      <c r="D3" s="328"/>
      <c r="E3" s="328"/>
      <c r="F3" s="328"/>
      <c r="G3" s="328"/>
      <c r="H3" s="328"/>
      <c r="I3" s="328"/>
      <c r="J3" s="328"/>
      <c r="K3" s="328"/>
      <c r="L3" s="328"/>
      <c r="M3" s="328"/>
      <c r="N3" s="328"/>
      <c r="O3" s="328"/>
      <c r="P3" s="328"/>
      <c r="Q3" s="328"/>
      <c r="R3" s="328"/>
      <c r="S3" s="328"/>
      <c r="T3" s="328"/>
      <c r="U3" s="328"/>
    </row>
    <row r="4" spans="1:22" ht="24" customHeight="1">
      <c r="A4" s="327"/>
      <c r="B4" s="328"/>
      <c r="C4" s="328"/>
      <c r="D4" s="328"/>
      <c r="E4" s="328"/>
      <c r="F4" s="328"/>
      <c r="G4" s="328"/>
      <c r="H4" s="328"/>
      <c r="I4" s="328"/>
      <c r="J4" s="328"/>
      <c r="K4" s="328"/>
      <c r="L4" s="328"/>
      <c r="M4" s="328"/>
      <c r="N4" s="328"/>
      <c r="O4" s="328"/>
      <c r="P4" s="328"/>
      <c r="Q4" s="328"/>
      <c r="R4" s="328"/>
      <c r="S4" s="328"/>
      <c r="T4" s="328"/>
      <c r="U4" s="76" t="s">
        <v>23</v>
      </c>
    </row>
    <row r="5" spans="1:22" s="330" customFormat="1" ht="24" customHeight="1">
      <c r="A5" s="329"/>
      <c r="B5" s="329"/>
      <c r="C5" s="767" t="s">
        <v>4</v>
      </c>
      <c r="D5" s="767"/>
      <c r="E5" s="767"/>
      <c r="F5" s="767"/>
      <c r="G5" s="767"/>
      <c r="H5" s="767"/>
      <c r="I5" s="767"/>
      <c r="J5" s="767"/>
      <c r="K5" s="767"/>
      <c r="L5" s="767"/>
      <c r="M5" s="767"/>
      <c r="N5" s="767"/>
      <c r="O5" s="767"/>
      <c r="P5" s="767"/>
      <c r="Q5" s="767"/>
      <c r="R5" s="767"/>
      <c r="S5" s="767"/>
      <c r="T5" s="767"/>
      <c r="U5" s="767"/>
    </row>
    <row r="6" spans="1:22" s="330" customFormat="1" ht="24" customHeight="1">
      <c r="A6" s="331"/>
      <c r="C6" s="332" t="s">
        <v>32</v>
      </c>
      <c r="D6" s="332"/>
      <c r="E6" s="332" t="s">
        <v>96</v>
      </c>
      <c r="F6" s="332"/>
      <c r="G6" s="332" t="s">
        <v>96</v>
      </c>
      <c r="H6" s="332"/>
      <c r="I6" s="333" t="s">
        <v>100</v>
      </c>
      <c r="J6" s="332"/>
      <c r="K6" s="332" t="s">
        <v>101</v>
      </c>
      <c r="L6" s="332"/>
      <c r="M6" s="333" t="s">
        <v>102</v>
      </c>
      <c r="N6" s="332"/>
      <c r="O6" s="332" t="s">
        <v>103</v>
      </c>
      <c r="P6" s="332"/>
      <c r="Q6" s="332" t="s">
        <v>104</v>
      </c>
      <c r="R6" s="332"/>
      <c r="S6" s="333" t="s">
        <v>105</v>
      </c>
      <c r="T6" s="332"/>
      <c r="U6" s="332" t="s">
        <v>5</v>
      </c>
    </row>
    <row r="7" spans="1:22" s="330" customFormat="1" ht="24" customHeight="1">
      <c r="A7" s="331"/>
      <c r="C7" s="715"/>
      <c r="D7" s="715"/>
      <c r="E7" s="715"/>
      <c r="F7" s="715"/>
      <c r="G7" s="715" t="s">
        <v>106</v>
      </c>
      <c r="H7" s="715"/>
      <c r="I7" s="334" t="s">
        <v>107</v>
      </c>
      <c r="J7" s="715"/>
      <c r="K7" s="715"/>
      <c r="L7" s="715"/>
      <c r="M7" s="334" t="s">
        <v>57</v>
      </c>
      <c r="N7" s="715"/>
      <c r="O7" s="715" t="s">
        <v>108</v>
      </c>
      <c r="P7" s="715"/>
      <c r="Q7" s="715"/>
      <c r="R7" s="715"/>
      <c r="S7" s="334" t="s">
        <v>109</v>
      </c>
      <c r="T7" s="715"/>
      <c r="U7" s="715"/>
    </row>
    <row r="8" spans="1:22" s="86" customFormat="1" ht="24" customHeight="1">
      <c r="A8" s="80" t="s">
        <v>110</v>
      </c>
      <c r="B8" s="84"/>
      <c r="C8" s="85"/>
      <c r="D8" s="85"/>
      <c r="E8" s="85"/>
      <c r="F8" s="85"/>
      <c r="G8" s="85"/>
      <c r="H8" s="85"/>
      <c r="I8" s="85"/>
      <c r="J8" s="85"/>
      <c r="K8" s="85"/>
      <c r="L8" s="85"/>
      <c r="M8" s="85"/>
      <c r="N8" s="85"/>
      <c r="O8" s="85"/>
      <c r="P8" s="85"/>
      <c r="Q8" s="85"/>
      <c r="R8" s="85"/>
      <c r="S8" s="85"/>
      <c r="T8" s="85"/>
      <c r="U8" s="85"/>
    </row>
    <row r="9" spans="1:22" s="84" customFormat="1" ht="24" customHeight="1">
      <c r="A9" s="87"/>
      <c r="B9" s="30" t="s">
        <v>205</v>
      </c>
      <c r="C9" s="499">
        <v>1014824227.13</v>
      </c>
      <c r="D9" s="500"/>
      <c r="E9" s="500">
        <v>372769696.02000004</v>
      </c>
      <c r="F9" s="500"/>
      <c r="G9" s="500">
        <v>79893142.819999993</v>
      </c>
      <c r="H9" s="500"/>
      <c r="I9" s="500">
        <v>371062908.24000013</v>
      </c>
      <c r="J9" s="500"/>
      <c r="K9" s="500">
        <v>27330675.900000002</v>
      </c>
      <c r="L9" s="500"/>
      <c r="M9" s="500">
        <v>98414966.219999984</v>
      </c>
      <c r="N9" s="500"/>
      <c r="O9" s="500">
        <v>79934491</v>
      </c>
      <c r="P9" s="500"/>
      <c r="Q9" s="500">
        <v>481778378.85999978</v>
      </c>
      <c r="R9" s="500"/>
      <c r="S9" s="500">
        <v>111572284.72000003</v>
      </c>
      <c r="T9" s="501"/>
      <c r="U9" s="500">
        <f>SUM(C9:S9)</f>
        <v>2637580770.9099998</v>
      </c>
    </row>
    <row r="10" spans="1:22" s="18" customFormat="1" ht="24" customHeight="1">
      <c r="B10" s="30" t="s">
        <v>111</v>
      </c>
      <c r="C10" s="500">
        <v>0</v>
      </c>
      <c r="D10" s="495"/>
      <c r="E10" s="500">
        <v>0</v>
      </c>
      <c r="F10" s="495"/>
      <c r="G10" s="500">
        <v>250000</v>
      </c>
      <c r="H10" s="495"/>
      <c r="I10" s="500">
        <v>5751660.620000002</v>
      </c>
      <c r="J10" s="495"/>
      <c r="K10" s="500">
        <v>16486000</v>
      </c>
      <c r="L10" s="495"/>
      <c r="M10" s="500">
        <v>0</v>
      </c>
      <c r="N10" s="495"/>
      <c r="O10" s="500">
        <v>0</v>
      </c>
      <c r="P10" s="495"/>
      <c r="Q10" s="500">
        <v>3070000</v>
      </c>
      <c r="R10" s="495"/>
      <c r="S10" s="500">
        <v>333094516.96999997</v>
      </c>
      <c r="T10" s="502"/>
      <c r="U10" s="500">
        <f>SUM(C10:S10)</f>
        <v>358652177.58999997</v>
      </c>
    </row>
    <row r="11" spans="1:22" s="18" customFormat="1" ht="24" customHeight="1">
      <c r="B11" s="30" t="s">
        <v>112</v>
      </c>
      <c r="C11" s="500">
        <v>0</v>
      </c>
      <c r="D11" s="500"/>
      <c r="E11" s="500">
        <v>0</v>
      </c>
      <c r="F11" s="500"/>
      <c r="G11" s="500">
        <v>0</v>
      </c>
      <c r="H11" s="500"/>
      <c r="I11" s="500">
        <v>-3950</v>
      </c>
      <c r="J11" s="500"/>
      <c r="K11" s="500">
        <v>-1522000</v>
      </c>
      <c r="L11" s="500"/>
      <c r="M11" s="500">
        <v>0</v>
      </c>
      <c r="N11" s="500"/>
      <c r="O11" s="500">
        <v>0</v>
      </c>
      <c r="P11" s="500"/>
      <c r="Q11" s="500">
        <v>-1305000</v>
      </c>
      <c r="R11" s="500"/>
      <c r="S11" s="500">
        <v>-1078565.1200000001</v>
      </c>
      <c r="T11" s="501"/>
      <c r="U11" s="500">
        <f>SUM(C11:S11)</f>
        <v>-3909515.12</v>
      </c>
    </row>
    <row r="12" spans="1:22" s="18" customFormat="1" ht="24" customHeight="1">
      <c r="B12" s="30" t="s">
        <v>113</v>
      </c>
      <c r="C12" s="500">
        <v>0</v>
      </c>
      <c r="D12" s="500"/>
      <c r="E12" s="500">
        <v>4500000</v>
      </c>
      <c r="F12" s="500"/>
      <c r="G12" s="500">
        <v>0</v>
      </c>
      <c r="H12" s="500"/>
      <c r="I12" s="500">
        <v>521249.88</v>
      </c>
      <c r="J12" s="500"/>
      <c r="K12" s="500">
        <v>2000000</v>
      </c>
      <c r="L12" s="500"/>
      <c r="M12" s="500">
        <v>0</v>
      </c>
      <c r="N12" s="500"/>
      <c r="O12" s="500">
        <v>3455000</v>
      </c>
      <c r="P12" s="500"/>
      <c r="Q12" s="500">
        <v>0</v>
      </c>
      <c r="R12" s="500"/>
      <c r="S12" s="500">
        <v>-10476249.879999999</v>
      </c>
      <c r="T12" s="501"/>
      <c r="U12" s="500">
        <f>SUM(C12:S12)</f>
        <v>0</v>
      </c>
    </row>
    <row r="13" spans="1:22" s="84" customFormat="1" ht="24" customHeight="1">
      <c r="A13" s="18"/>
      <c r="B13" s="30" t="s">
        <v>530</v>
      </c>
      <c r="C13" s="503">
        <f>SUM(C9:C12)</f>
        <v>1014824227.13</v>
      </c>
      <c r="D13" s="501"/>
      <c r="E13" s="503">
        <f>SUM(E9:E12)</f>
        <v>377269696.02000004</v>
      </c>
      <c r="F13" s="501"/>
      <c r="G13" s="503">
        <f>SUM(G9:G12)</f>
        <v>80143142.819999993</v>
      </c>
      <c r="H13" s="501"/>
      <c r="I13" s="503">
        <f>SUM(I9:I12)</f>
        <v>377331868.74000013</v>
      </c>
      <c r="J13" s="501"/>
      <c r="K13" s="503">
        <f>SUM(K9:K12)</f>
        <v>44294675.900000006</v>
      </c>
      <c r="L13" s="501"/>
      <c r="M13" s="503">
        <f>SUM(M9:M12)</f>
        <v>98414966.219999984</v>
      </c>
      <c r="N13" s="501"/>
      <c r="O13" s="503">
        <f>SUM(O9:O12)</f>
        <v>83389491</v>
      </c>
      <c r="P13" s="501"/>
      <c r="Q13" s="503">
        <f>SUM(Q9:Q12)</f>
        <v>483543378.85999978</v>
      </c>
      <c r="R13" s="501"/>
      <c r="S13" s="503">
        <f>SUM(S9:S12)</f>
        <v>433111986.69</v>
      </c>
      <c r="T13" s="501"/>
      <c r="U13" s="503">
        <f>SUM(U9:U12)</f>
        <v>2992323433.3800001</v>
      </c>
      <c r="V13" s="85"/>
    </row>
    <row r="14" spans="1:22" s="18" customFormat="1" ht="24" customHeight="1">
      <c r="B14" s="30" t="s">
        <v>111</v>
      </c>
      <c r="C14" s="500">
        <v>0</v>
      </c>
      <c r="D14" s="500"/>
      <c r="E14" s="500">
        <v>0</v>
      </c>
      <c r="F14" s="500"/>
      <c r="G14" s="500">
        <v>0</v>
      </c>
      <c r="H14" s="500"/>
      <c r="I14" s="500">
        <v>6220511.080000001</v>
      </c>
      <c r="J14" s="500"/>
      <c r="K14" s="500">
        <v>1951115</v>
      </c>
      <c r="L14" s="500"/>
      <c r="M14" s="500">
        <v>0</v>
      </c>
      <c r="N14" s="500"/>
      <c r="O14" s="500">
        <v>0</v>
      </c>
      <c r="P14" s="500"/>
      <c r="Q14" s="500">
        <v>532500</v>
      </c>
      <c r="R14" s="500"/>
      <c r="S14" s="491">
        <v>117243580.51000001</v>
      </c>
      <c r="T14" s="504"/>
      <c r="U14" s="500">
        <f t="shared" ref="U14:U16" si="0">SUM(C14:S14)</f>
        <v>125947706.59</v>
      </c>
      <c r="V14" s="20"/>
    </row>
    <row r="15" spans="1:22" s="18" customFormat="1" ht="24" customHeight="1">
      <c r="B15" s="30" t="s">
        <v>112</v>
      </c>
      <c r="C15" s="500">
        <v>0</v>
      </c>
      <c r="D15" s="500"/>
      <c r="E15" s="500">
        <v>0</v>
      </c>
      <c r="F15" s="500"/>
      <c r="G15" s="500">
        <v>0</v>
      </c>
      <c r="H15" s="500"/>
      <c r="I15" s="500">
        <v>-9740090.5099999998</v>
      </c>
      <c r="J15" s="500"/>
      <c r="K15" s="500">
        <v>0</v>
      </c>
      <c r="L15" s="500"/>
      <c r="M15" s="500">
        <v>0</v>
      </c>
      <c r="N15" s="500"/>
      <c r="O15" s="500">
        <v>0</v>
      </c>
      <c r="P15" s="500"/>
      <c r="Q15" s="500">
        <v>-3149664.82</v>
      </c>
      <c r="R15" s="500"/>
      <c r="S15" s="491">
        <v>0</v>
      </c>
      <c r="T15" s="504"/>
      <c r="U15" s="500">
        <f t="shared" si="0"/>
        <v>-12889755.33</v>
      </c>
      <c r="V15" s="20"/>
    </row>
    <row r="16" spans="1:22" s="18" customFormat="1" ht="24" customHeight="1">
      <c r="B16" s="30" t="s">
        <v>113</v>
      </c>
      <c r="C16" s="500">
        <v>32438855</v>
      </c>
      <c r="D16" s="500"/>
      <c r="E16" s="500">
        <v>315970987.63</v>
      </c>
      <c r="F16" s="500"/>
      <c r="G16" s="500">
        <v>0</v>
      </c>
      <c r="H16" s="500"/>
      <c r="I16" s="500">
        <v>38961427.5</v>
      </c>
      <c r="J16" s="500"/>
      <c r="K16" s="500">
        <v>9989800</v>
      </c>
      <c r="L16" s="500"/>
      <c r="M16" s="500">
        <v>3720000</v>
      </c>
      <c r="N16" s="500"/>
      <c r="O16" s="500">
        <v>1479090</v>
      </c>
      <c r="P16" s="500"/>
      <c r="Q16" s="500">
        <v>0</v>
      </c>
      <c r="R16" s="500"/>
      <c r="S16" s="491">
        <v>-379709121.23000002</v>
      </c>
      <c r="T16" s="504"/>
      <c r="U16" s="500">
        <f t="shared" si="0"/>
        <v>22851038.899999976</v>
      </c>
      <c r="V16" s="20"/>
    </row>
    <row r="17" spans="1:22" s="84" customFormat="1" ht="24" customHeight="1">
      <c r="A17" s="18"/>
      <c r="B17" s="30" t="s">
        <v>898</v>
      </c>
      <c r="C17" s="505">
        <f>SUM(C13:C16)</f>
        <v>1047263082.13</v>
      </c>
      <c r="D17" s="501"/>
      <c r="E17" s="505">
        <f>SUM(E13:E16)</f>
        <v>693240683.6500001</v>
      </c>
      <c r="F17" s="501"/>
      <c r="G17" s="505">
        <f>SUM(G13:G16)</f>
        <v>80143142.819999993</v>
      </c>
      <c r="H17" s="501"/>
      <c r="I17" s="505">
        <f>SUM(I13:I16)</f>
        <v>412773716.81000012</v>
      </c>
      <c r="J17" s="501"/>
      <c r="K17" s="505">
        <f>SUM(K13:K16)</f>
        <v>56235590.900000006</v>
      </c>
      <c r="L17" s="501"/>
      <c r="M17" s="505">
        <f>SUM(M13:M16)</f>
        <v>102134966.21999998</v>
      </c>
      <c r="N17" s="501"/>
      <c r="O17" s="505">
        <f>SUM(O13:O16)</f>
        <v>84868581</v>
      </c>
      <c r="P17" s="501"/>
      <c r="Q17" s="505">
        <f>SUM(Q13:Q16)</f>
        <v>480926214.03999978</v>
      </c>
      <c r="R17" s="501"/>
      <c r="S17" s="505">
        <f>SUM(S13:S16)</f>
        <v>170646445.97000003</v>
      </c>
      <c r="T17" s="501"/>
      <c r="U17" s="505">
        <f>SUM(U13:U16)</f>
        <v>3128232423.5400004</v>
      </c>
    </row>
    <row r="18" spans="1:22" s="18" customFormat="1" ht="24" customHeight="1">
      <c r="A18" s="80" t="s">
        <v>92</v>
      </c>
      <c r="B18" s="30"/>
      <c r="C18" s="501"/>
      <c r="D18" s="501"/>
      <c r="E18" s="501"/>
      <c r="F18" s="501"/>
      <c r="G18" s="501"/>
      <c r="H18" s="501"/>
      <c r="I18" s="501"/>
      <c r="J18" s="501"/>
      <c r="K18" s="501"/>
      <c r="L18" s="501"/>
      <c r="M18" s="501"/>
      <c r="N18" s="501"/>
      <c r="O18" s="501"/>
      <c r="P18" s="501"/>
      <c r="Q18" s="501"/>
      <c r="R18" s="501"/>
      <c r="S18" s="501"/>
      <c r="T18" s="501"/>
      <c r="U18" s="499"/>
    </row>
    <row r="19" spans="1:22" s="18" customFormat="1" ht="24" customHeight="1">
      <c r="A19" s="30"/>
      <c r="B19" s="30" t="s">
        <v>205</v>
      </c>
      <c r="C19" s="500">
        <v>0</v>
      </c>
      <c r="D19" s="492"/>
      <c r="E19" s="499">
        <v>202240579.58999997</v>
      </c>
      <c r="F19" s="499"/>
      <c r="G19" s="499">
        <v>79893134.819999993</v>
      </c>
      <c r="H19" s="499"/>
      <c r="I19" s="499">
        <v>344557412.01999998</v>
      </c>
      <c r="J19" s="499"/>
      <c r="K19" s="499">
        <v>25997670.280000001</v>
      </c>
      <c r="L19" s="499"/>
      <c r="M19" s="499">
        <v>53526425.210000001</v>
      </c>
      <c r="N19" s="499"/>
      <c r="O19" s="499">
        <v>69384430.269999981</v>
      </c>
      <c r="P19" s="499"/>
      <c r="Q19" s="499">
        <v>476628244.13999987</v>
      </c>
      <c r="R19" s="492"/>
      <c r="S19" s="500">
        <v>0</v>
      </c>
      <c r="T19" s="501"/>
      <c r="U19" s="500">
        <f>SUM(C19:S19)</f>
        <v>1252227896.3299999</v>
      </c>
    </row>
    <row r="20" spans="1:22" s="18" customFormat="1" ht="24" customHeight="1">
      <c r="B20" s="30" t="s">
        <v>114</v>
      </c>
      <c r="C20" s="500">
        <v>0</v>
      </c>
      <c r="D20" s="492"/>
      <c r="E20" s="499">
        <v>12583498.630000005</v>
      </c>
      <c r="F20" s="492"/>
      <c r="G20" s="500">
        <v>1506.84</v>
      </c>
      <c r="H20" s="492"/>
      <c r="I20" s="499">
        <v>13392033.620000001</v>
      </c>
      <c r="J20" s="499"/>
      <c r="K20" s="499">
        <v>2654705.5499999998</v>
      </c>
      <c r="L20" s="499"/>
      <c r="M20" s="499">
        <v>745316.86</v>
      </c>
      <c r="N20" s="492"/>
      <c r="O20" s="499">
        <v>8403236.3500000015</v>
      </c>
      <c r="P20" s="492"/>
      <c r="Q20" s="499">
        <v>2098889.29</v>
      </c>
      <c r="R20" s="492"/>
      <c r="S20" s="500">
        <v>0</v>
      </c>
      <c r="T20" s="501"/>
      <c r="U20" s="500">
        <f>SUM(C20:S20)</f>
        <v>39879187.140000008</v>
      </c>
    </row>
    <row r="21" spans="1:22" s="18" customFormat="1" ht="24" customHeight="1">
      <c r="B21" s="83" t="s">
        <v>112</v>
      </c>
      <c r="C21" s="500">
        <v>0</v>
      </c>
      <c r="D21" s="492"/>
      <c r="E21" s="500">
        <v>0</v>
      </c>
      <c r="F21" s="492"/>
      <c r="G21" s="500">
        <v>0</v>
      </c>
      <c r="H21" s="492"/>
      <c r="I21" s="500">
        <v>-1772.93</v>
      </c>
      <c r="J21" s="492"/>
      <c r="K21" s="500">
        <v>0</v>
      </c>
      <c r="L21" s="492"/>
      <c r="M21" s="500">
        <v>0</v>
      </c>
      <c r="N21" s="492"/>
      <c r="O21" s="500">
        <v>0</v>
      </c>
      <c r="P21" s="492"/>
      <c r="Q21" s="500">
        <v>-1304999</v>
      </c>
      <c r="R21" s="492"/>
      <c r="S21" s="500">
        <v>0</v>
      </c>
      <c r="T21" s="501"/>
      <c r="U21" s="500">
        <f>SUM(C21:S21)</f>
        <v>-1306771.93</v>
      </c>
    </row>
    <row r="22" spans="1:22" s="18" customFormat="1" ht="24" hidden="1" customHeight="1">
      <c r="B22" s="30" t="s">
        <v>113</v>
      </c>
      <c r="C22" s="500">
        <v>0</v>
      </c>
      <c r="D22" s="492"/>
      <c r="E22" s="500">
        <v>0</v>
      </c>
      <c r="F22" s="492"/>
      <c r="G22" s="500">
        <v>0</v>
      </c>
      <c r="H22" s="492"/>
      <c r="I22" s="500">
        <v>0</v>
      </c>
      <c r="J22" s="492"/>
      <c r="K22" s="500">
        <v>0</v>
      </c>
      <c r="L22" s="492"/>
      <c r="M22" s="500">
        <v>0</v>
      </c>
      <c r="N22" s="492"/>
      <c r="O22" s="500">
        <v>0</v>
      </c>
      <c r="P22" s="492"/>
      <c r="Q22" s="500"/>
      <c r="R22" s="492"/>
      <c r="S22" s="500">
        <v>0</v>
      </c>
      <c r="T22" s="501"/>
      <c r="U22" s="500">
        <f>SUM(C22:S22)</f>
        <v>0</v>
      </c>
    </row>
    <row r="23" spans="1:22" s="18" customFormat="1" ht="24" customHeight="1">
      <c r="B23" s="30" t="s">
        <v>530</v>
      </c>
      <c r="C23" s="506">
        <f>SUM(C19:C22)</f>
        <v>0</v>
      </c>
      <c r="D23" s="501"/>
      <c r="E23" s="506">
        <f>SUM(E19:E22)</f>
        <v>214824078.21999997</v>
      </c>
      <c r="F23" s="501"/>
      <c r="G23" s="506">
        <f>SUM(G19:G22)</f>
        <v>79894641.659999996</v>
      </c>
      <c r="H23" s="501"/>
      <c r="I23" s="506">
        <f>SUM(I19:I22)</f>
        <v>357947672.70999998</v>
      </c>
      <c r="J23" s="501"/>
      <c r="K23" s="506">
        <f>SUM(K19:K22)</f>
        <v>28652375.830000002</v>
      </c>
      <c r="L23" s="501"/>
      <c r="M23" s="506">
        <f>SUM(M19:M22)</f>
        <v>54271742.07</v>
      </c>
      <c r="N23" s="501"/>
      <c r="O23" s="506">
        <f>SUM(O19:O22)</f>
        <v>77787666.619999975</v>
      </c>
      <c r="P23" s="501"/>
      <c r="Q23" s="506">
        <f>SUM(Q19:Q22)</f>
        <v>477422134.42999989</v>
      </c>
      <c r="R23" s="501"/>
      <c r="S23" s="506">
        <f>SUM(S19:S22)</f>
        <v>0</v>
      </c>
      <c r="T23" s="501"/>
      <c r="U23" s="506">
        <f>SUM(U19:U22)</f>
        <v>1290800311.54</v>
      </c>
      <c r="V23" s="85"/>
    </row>
    <row r="24" spans="1:22" s="20" customFormat="1" ht="24" customHeight="1">
      <c r="B24" s="89" t="s">
        <v>114</v>
      </c>
      <c r="C24" s="500">
        <v>0</v>
      </c>
      <c r="D24" s="500"/>
      <c r="E24" s="500">
        <v>12343886.570000002</v>
      </c>
      <c r="F24" s="500"/>
      <c r="G24" s="500">
        <v>49999.8</v>
      </c>
      <c r="H24" s="500"/>
      <c r="I24" s="500">
        <v>11423710.970000001</v>
      </c>
      <c r="J24" s="500"/>
      <c r="K24" s="500">
        <v>4412313.55</v>
      </c>
      <c r="L24" s="500"/>
      <c r="M24" s="500">
        <v>745316.86</v>
      </c>
      <c r="N24" s="500"/>
      <c r="O24" s="500">
        <v>2046908.7300000002</v>
      </c>
      <c r="P24" s="500"/>
      <c r="Q24" s="500">
        <v>1862224.49</v>
      </c>
      <c r="R24" s="500"/>
      <c r="S24" s="500">
        <v>0</v>
      </c>
      <c r="T24" s="501"/>
      <c r="U24" s="500">
        <f>SUM(C24:S24)</f>
        <v>32884360.970000003</v>
      </c>
    </row>
    <row r="25" spans="1:22" s="20" customFormat="1" ht="24" customHeight="1">
      <c r="B25" s="30" t="s">
        <v>112</v>
      </c>
      <c r="C25" s="500">
        <v>0</v>
      </c>
      <c r="D25" s="500"/>
      <c r="E25" s="500">
        <v>0</v>
      </c>
      <c r="F25" s="500"/>
      <c r="G25" s="500">
        <v>0</v>
      </c>
      <c r="H25" s="500"/>
      <c r="I25" s="500">
        <v>-9707582.3100000005</v>
      </c>
      <c r="J25" s="500"/>
      <c r="K25" s="500">
        <v>0</v>
      </c>
      <c r="L25" s="500"/>
      <c r="M25" s="500">
        <v>0</v>
      </c>
      <c r="N25" s="500"/>
      <c r="O25" s="500">
        <v>0</v>
      </c>
      <c r="P25" s="500"/>
      <c r="Q25" s="500">
        <v>-3149652.82</v>
      </c>
      <c r="R25" s="500"/>
      <c r="S25" s="500">
        <v>0</v>
      </c>
      <c r="T25" s="501"/>
      <c r="U25" s="500">
        <f>SUM(C25:S25)</f>
        <v>-12857235.130000001</v>
      </c>
    </row>
    <row r="26" spans="1:22" s="20" customFormat="1" ht="24" customHeight="1">
      <c r="B26" s="30" t="s">
        <v>113</v>
      </c>
      <c r="C26" s="500">
        <v>0</v>
      </c>
      <c r="D26" s="500"/>
      <c r="E26" s="500">
        <v>-2079054.84</v>
      </c>
      <c r="F26" s="500"/>
      <c r="G26" s="500">
        <v>0</v>
      </c>
      <c r="H26" s="500"/>
      <c r="I26" s="500">
        <v>0</v>
      </c>
      <c r="J26" s="500"/>
      <c r="K26" s="500">
        <v>0</v>
      </c>
      <c r="L26" s="500"/>
      <c r="M26" s="500">
        <v>0</v>
      </c>
      <c r="N26" s="500"/>
      <c r="O26" s="500">
        <v>0</v>
      </c>
      <c r="P26" s="500"/>
      <c r="Q26" s="500">
        <v>0</v>
      </c>
      <c r="R26" s="500"/>
      <c r="S26" s="500">
        <v>0</v>
      </c>
      <c r="T26" s="501"/>
      <c r="U26" s="500">
        <f>SUM(C26:S26)</f>
        <v>-2079054.84</v>
      </c>
    </row>
    <row r="27" spans="1:22" s="18" customFormat="1" ht="24" customHeight="1">
      <c r="B27" s="30" t="s">
        <v>898</v>
      </c>
      <c r="C27" s="505">
        <f>SUM(C23:C26)</f>
        <v>0</v>
      </c>
      <c r="D27" s="501"/>
      <c r="E27" s="505">
        <f>SUM(E23:E26)</f>
        <v>225088909.94999996</v>
      </c>
      <c r="F27" s="501"/>
      <c r="G27" s="505">
        <f>SUM(G23:G26)</f>
        <v>79944641.459999993</v>
      </c>
      <c r="H27" s="501"/>
      <c r="I27" s="505">
        <f>SUM(I23:I26)</f>
        <v>359663801.37</v>
      </c>
      <c r="J27" s="501"/>
      <c r="K27" s="505">
        <f>SUM(K23:K26)</f>
        <v>33064689.380000003</v>
      </c>
      <c r="L27" s="501"/>
      <c r="M27" s="505">
        <f>SUM(M23:M26)</f>
        <v>55017058.93</v>
      </c>
      <c r="N27" s="501"/>
      <c r="O27" s="505">
        <f>SUM(O23:O26)</f>
        <v>79834575.349999979</v>
      </c>
      <c r="P27" s="501"/>
      <c r="Q27" s="505">
        <f>SUM(Q23:Q26)</f>
        <v>476134706.0999999</v>
      </c>
      <c r="R27" s="501"/>
      <c r="S27" s="505">
        <f>SUM(S23:S26)</f>
        <v>0</v>
      </c>
      <c r="T27" s="501"/>
      <c r="U27" s="505">
        <f>SUM(U23:U26)</f>
        <v>1308748382.54</v>
      </c>
    </row>
    <row r="28" spans="1:22" s="18" customFormat="1" ht="24" customHeight="1">
      <c r="A28" s="80" t="s">
        <v>95</v>
      </c>
      <c r="C28" s="501"/>
      <c r="D28" s="501"/>
      <c r="E28" s="501"/>
      <c r="F28" s="501"/>
      <c r="G28" s="501"/>
      <c r="H28" s="501"/>
      <c r="I28" s="501"/>
      <c r="J28" s="501"/>
      <c r="K28" s="501"/>
      <c r="L28" s="501"/>
      <c r="M28" s="501"/>
      <c r="N28" s="501"/>
      <c r="O28" s="501"/>
      <c r="P28" s="501"/>
      <c r="Q28" s="501"/>
      <c r="R28" s="501"/>
      <c r="S28" s="501"/>
      <c r="T28" s="501"/>
      <c r="U28" s="501"/>
    </row>
    <row r="29" spans="1:22" s="18" customFormat="1" ht="24" customHeight="1" thickBot="1">
      <c r="B29" s="30" t="s">
        <v>530</v>
      </c>
      <c r="C29" s="507">
        <f>C13-C23</f>
        <v>1014824227.13</v>
      </c>
      <c r="D29" s="501"/>
      <c r="E29" s="507">
        <f>E13-E23</f>
        <v>162445617.80000007</v>
      </c>
      <c r="F29" s="501"/>
      <c r="G29" s="507">
        <f>G13-G23</f>
        <v>248501.15999999642</v>
      </c>
      <c r="H29" s="501"/>
      <c r="I29" s="507">
        <f>I13-I23</f>
        <v>19384196.03000015</v>
      </c>
      <c r="J29" s="501"/>
      <c r="K29" s="507">
        <f>K13-K23</f>
        <v>15642300.070000004</v>
      </c>
      <c r="L29" s="501"/>
      <c r="M29" s="507">
        <f>M13-M23</f>
        <v>44143224.149999984</v>
      </c>
      <c r="N29" s="501"/>
      <c r="O29" s="507">
        <f>O13-O23</f>
        <v>5601824.380000025</v>
      </c>
      <c r="P29" s="501"/>
      <c r="Q29" s="507">
        <f>Q13-Q23</f>
        <v>6121244.4299998879</v>
      </c>
      <c r="R29" s="501"/>
      <c r="S29" s="507">
        <f>S13-S23</f>
        <v>433111986.69</v>
      </c>
      <c r="T29" s="501"/>
      <c r="U29" s="507">
        <f>U13-U23</f>
        <v>1701523121.8400002</v>
      </c>
      <c r="V29" s="85"/>
    </row>
    <row r="30" spans="1:22" s="18" customFormat="1" ht="24" customHeight="1" thickTop="1" thickBot="1">
      <c r="B30" s="30" t="s">
        <v>898</v>
      </c>
      <c r="C30" s="508">
        <f>C17-C27</f>
        <v>1047263082.13</v>
      </c>
      <c r="D30" s="500"/>
      <c r="E30" s="508">
        <f>E17-E27</f>
        <v>468151773.70000017</v>
      </c>
      <c r="F30" s="500"/>
      <c r="G30" s="508">
        <f>G17-G27</f>
        <v>198501.3599999994</v>
      </c>
      <c r="H30" s="500"/>
      <c r="I30" s="508">
        <f>I17-I27</f>
        <v>53109915.440000117</v>
      </c>
      <c r="J30" s="500"/>
      <c r="K30" s="508">
        <f>K17-K27</f>
        <v>23170901.520000003</v>
      </c>
      <c r="L30" s="500"/>
      <c r="M30" s="508">
        <f>M17-M27</f>
        <v>47117907.289999984</v>
      </c>
      <c r="N30" s="500"/>
      <c r="O30" s="508">
        <f>O17-O27</f>
        <v>5034005.6500000209</v>
      </c>
      <c r="P30" s="500"/>
      <c r="Q30" s="508">
        <f>Q17-Q27</f>
        <v>4791507.9399998784</v>
      </c>
      <c r="R30" s="500"/>
      <c r="S30" s="508">
        <f>S17-S27</f>
        <v>170646445.97000003</v>
      </c>
      <c r="T30" s="500"/>
      <c r="U30" s="508">
        <f>U17-U27</f>
        <v>1819484041.0000005</v>
      </c>
    </row>
    <row r="31" spans="1:22" s="18" customFormat="1" ht="24" customHeight="1" thickTop="1">
      <c r="B31" s="30"/>
      <c r="C31" s="88"/>
      <c r="D31" s="88"/>
      <c r="E31" s="88"/>
      <c r="F31" s="88"/>
      <c r="G31" s="88"/>
      <c r="H31" s="88"/>
      <c r="I31" s="88"/>
      <c r="J31" s="88"/>
      <c r="K31" s="88"/>
      <c r="L31" s="88"/>
      <c r="M31" s="88"/>
      <c r="N31" s="88"/>
      <c r="O31" s="88"/>
      <c r="P31" s="88"/>
      <c r="Q31" s="88"/>
      <c r="R31" s="88"/>
      <c r="S31" s="88"/>
      <c r="T31" s="88"/>
      <c r="U31" s="88"/>
    </row>
  </sheetData>
  <sheetProtection selectLockedCells="1" selectUnlockedCells="1"/>
  <mergeCells count="2">
    <mergeCell ref="A1:U1"/>
    <mergeCell ref="C5:U5"/>
  </mergeCells>
  <printOptions horizontalCentered="1"/>
  <pageMargins left="0.59055118110236227" right="0.15748031496062992" top="0.59055118110236227" bottom="0.39370078740157483" header="0.15748031496062992" footer="0.31496062992125984"/>
  <pageSetup paperSize="9" scale="70" firstPageNumber="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view="pageBreakPreview" zoomScaleNormal="100" zoomScaleSheetLayoutView="100" workbookViewId="0">
      <selection activeCell="H113" sqref="H113"/>
    </sheetView>
  </sheetViews>
  <sheetFormatPr defaultColWidth="8.44140625" defaultRowHeight="24.9" customHeight="1"/>
  <cols>
    <col min="1" max="1" width="5.44140625" style="3" customWidth="1"/>
    <col min="2" max="2" width="4.109375" style="3" customWidth="1"/>
    <col min="3" max="3" width="9.6640625" style="3" customWidth="1"/>
    <col min="4" max="4" width="15" style="90" customWidth="1"/>
    <col min="5" max="5" width="1" style="3" customWidth="1"/>
    <col min="6" max="6" width="14.33203125" style="3" customWidth="1"/>
    <col min="7" max="7" width="1" style="3" customWidth="1"/>
    <col min="8" max="8" width="14.33203125" style="90" customWidth="1"/>
    <col min="9" max="9" width="1" style="3" customWidth="1"/>
    <col min="10" max="10" width="14.33203125" style="3" customWidth="1"/>
    <col min="11" max="11" width="1" style="3" customWidth="1"/>
    <col min="12" max="12" width="15.88671875" style="3" customWidth="1"/>
    <col min="13" max="13" width="1" style="3" customWidth="1"/>
    <col min="14" max="16384" width="8.44140625" style="3"/>
  </cols>
  <sheetData>
    <row r="1" spans="1:12" ht="24.9" customHeight="1">
      <c r="A1" s="768" t="s">
        <v>117</v>
      </c>
      <c r="B1" s="768"/>
      <c r="C1" s="769"/>
      <c r="D1" s="769"/>
      <c r="E1" s="769"/>
      <c r="F1" s="769"/>
      <c r="G1" s="769"/>
      <c r="H1" s="769"/>
      <c r="I1" s="769"/>
      <c r="J1" s="769"/>
      <c r="K1" s="769"/>
      <c r="L1" s="769"/>
    </row>
    <row r="2" spans="1:12" ht="24.9" customHeight="1">
      <c r="A2" s="717"/>
      <c r="B2" s="717"/>
    </row>
    <row r="3" spans="1:12" ht="24.9" customHeight="1">
      <c r="A3" s="92" t="s">
        <v>1228</v>
      </c>
      <c r="B3" s="92"/>
    </row>
    <row r="4" spans="1:12" ht="24.9" customHeight="1">
      <c r="B4" s="4" t="s">
        <v>899</v>
      </c>
    </row>
    <row r="5" spans="1:12" ht="24.9" customHeight="1">
      <c r="A5" s="717"/>
      <c r="B5" s="717"/>
      <c r="L5" s="94" t="s">
        <v>23</v>
      </c>
    </row>
    <row r="6" spans="1:12" ht="24.9" customHeight="1">
      <c r="A6" s="717"/>
      <c r="B6" s="717"/>
      <c r="L6" s="589" t="s">
        <v>225</v>
      </c>
    </row>
    <row r="7" spans="1:12" ht="24.9" customHeight="1">
      <c r="A7" s="717"/>
      <c r="B7" s="717"/>
      <c r="K7" s="40"/>
      <c r="L7" s="302" t="s">
        <v>33</v>
      </c>
    </row>
    <row r="8" spans="1:12" ht="24.9" customHeight="1">
      <c r="A8" s="717"/>
      <c r="B8" s="717"/>
      <c r="K8" s="5"/>
      <c r="L8" s="592" t="s">
        <v>104</v>
      </c>
    </row>
    <row r="9" spans="1:12" ht="24.9" customHeight="1">
      <c r="A9" s="92" t="s">
        <v>88</v>
      </c>
      <c r="B9" s="92"/>
      <c r="K9" s="150"/>
      <c r="L9" s="150"/>
    </row>
    <row r="10" spans="1:12" ht="24.9" customHeight="1">
      <c r="A10" s="4"/>
      <c r="B10" s="30" t="s">
        <v>626</v>
      </c>
      <c r="F10" s="418"/>
      <c r="G10" s="418"/>
      <c r="H10" s="424"/>
      <c r="I10" s="418"/>
      <c r="J10" s="418"/>
      <c r="K10" s="509"/>
      <c r="L10" s="509">
        <v>150570831.93000001</v>
      </c>
    </row>
    <row r="11" spans="1:12" ht="24.9" customHeight="1">
      <c r="B11" s="4" t="s">
        <v>421</v>
      </c>
      <c r="F11" s="418"/>
      <c r="G11" s="418"/>
      <c r="H11" s="424"/>
      <c r="I11" s="418"/>
      <c r="J11" s="418"/>
      <c r="K11" s="509"/>
      <c r="L11" s="509">
        <v>37361766.299999997</v>
      </c>
    </row>
    <row r="12" spans="1:12" ht="24.9" customHeight="1">
      <c r="B12" s="4" t="s">
        <v>422</v>
      </c>
      <c r="F12" s="418"/>
      <c r="G12" s="418"/>
      <c r="H12" s="424"/>
      <c r="I12" s="418"/>
      <c r="J12" s="418"/>
      <c r="K12" s="509"/>
      <c r="L12" s="519">
        <v>-28507738.279999997</v>
      </c>
    </row>
    <row r="13" spans="1:12" ht="24.9" customHeight="1">
      <c r="A13" s="164"/>
      <c r="B13" s="30" t="s">
        <v>530</v>
      </c>
      <c r="F13" s="418"/>
      <c r="G13" s="418"/>
      <c r="H13" s="424"/>
      <c r="I13" s="418"/>
      <c r="J13" s="418"/>
      <c r="K13" s="509"/>
      <c r="L13" s="593">
        <f>+SUM(L10:L12)</f>
        <v>159424859.95000002</v>
      </c>
    </row>
    <row r="14" spans="1:12" ht="24.9" customHeight="1">
      <c r="A14" s="164"/>
      <c r="B14" s="4" t="s">
        <v>421</v>
      </c>
      <c r="F14" s="418"/>
      <c r="G14" s="418"/>
      <c r="H14" s="424"/>
      <c r="I14" s="418"/>
      <c r="J14" s="418"/>
      <c r="K14" s="509"/>
      <c r="L14" s="509">
        <v>11586937.550000001</v>
      </c>
    </row>
    <row r="15" spans="1:12" ht="24.9" customHeight="1">
      <c r="A15" s="164"/>
      <c r="B15" s="4" t="s">
        <v>422</v>
      </c>
      <c r="F15" s="418"/>
      <c r="G15" s="418"/>
      <c r="H15" s="424"/>
      <c r="I15" s="418"/>
      <c r="J15" s="418"/>
      <c r="K15" s="509"/>
      <c r="L15" s="509">
        <v>-15730915.82</v>
      </c>
    </row>
    <row r="16" spans="1:12" ht="24.9" customHeight="1">
      <c r="A16" s="164"/>
      <c r="B16" s="30" t="s">
        <v>898</v>
      </c>
      <c r="F16" s="418"/>
      <c r="G16" s="418"/>
      <c r="H16" s="424"/>
      <c r="I16" s="418"/>
      <c r="J16" s="418"/>
      <c r="K16" s="509"/>
      <c r="L16" s="510">
        <f>+SUM(L13:L15)</f>
        <v>155280881.68000004</v>
      </c>
    </row>
    <row r="17" spans="1:12" ht="24.9" customHeight="1">
      <c r="A17" s="92" t="s">
        <v>92</v>
      </c>
      <c r="B17" s="92"/>
      <c r="F17" s="418"/>
      <c r="G17" s="418"/>
      <c r="H17" s="424"/>
      <c r="I17" s="418"/>
      <c r="J17" s="418"/>
      <c r="K17" s="509"/>
      <c r="L17" s="509"/>
    </row>
    <row r="18" spans="1:12" ht="24.9" customHeight="1">
      <c r="A18" s="164"/>
      <c r="B18" s="30" t="s">
        <v>626</v>
      </c>
      <c r="F18" s="418"/>
      <c r="G18" s="418"/>
      <c r="H18" s="424"/>
      <c r="I18" s="418"/>
      <c r="J18" s="418"/>
      <c r="K18" s="509"/>
      <c r="L18" s="509">
        <v>68097501.030000001</v>
      </c>
    </row>
    <row r="19" spans="1:12" ht="24.9" customHeight="1">
      <c r="B19" s="4" t="s">
        <v>446</v>
      </c>
      <c r="F19" s="418"/>
      <c r="G19" s="418"/>
      <c r="H19" s="424"/>
      <c r="I19" s="418"/>
      <c r="J19" s="418"/>
      <c r="K19" s="509"/>
      <c r="L19" s="509">
        <v>30465281.18</v>
      </c>
    </row>
    <row r="20" spans="1:12" ht="24.9" customHeight="1">
      <c r="A20" s="4"/>
      <c r="B20" s="4" t="s">
        <v>422</v>
      </c>
      <c r="F20" s="418"/>
      <c r="G20" s="418"/>
      <c r="H20" s="424"/>
      <c r="I20" s="418"/>
      <c r="J20" s="418"/>
      <c r="K20" s="509"/>
      <c r="L20" s="519">
        <v>-12999384.949999999</v>
      </c>
    </row>
    <row r="21" spans="1:12" ht="24.9" customHeight="1">
      <c r="A21" s="164"/>
      <c r="B21" s="30" t="s">
        <v>530</v>
      </c>
      <c r="F21" s="418"/>
      <c r="G21" s="418"/>
      <c r="H21" s="424"/>
      <c r="I21" s="418"/>
      <c r="J21" s="418"/>
      <c r="K21" s="509"/>
      <c r="L21" s="593">
        <f>+SUM(L18:L20)</f>
        <v>85563397.260000005</v>
      </c>
    </row>
    <row r="22" spans="1:12" ht="24.9" customHeight="1">
      <c r="A22" s="164"/>
      <c r="B22" s="4" t="s">
        <v>446</v>
      </c>
      <c r="F22" s="418"/>
      <c r="G22" s="418"/>
      <c r="H22" s="424"/>
      <c r="I22" s="418"/>
      <c r="J22" s="418"/>
      <c r="K22" s="509"/>
      <c r="L22" s="509">
        <v>30306223.420000002</v>
      </c>
    </row>
    <row r="23" spans="1:12" ht="24.9" customHeight="1">
      <c r="A23" s="164"/>
      <c r="B23" s="4" t="s">
        <v>422</v>
      </c>
      <c r="F23" s="418"/>
      <c r="G23" s="418"/>
      <c r="H23" s="424"/>
      <c r="I23" s="418"/>
      <c r="J23" s="418"/>
      <c r="K23" s="509"/>
      <c r="L23" s="509">
        <v>-15226218.92</v>
      </c>
    </row>
    <row r="24" spans="1:12" ht="24.9" customHeight="1">
      <c r="A24" s="164"/>
      <c r="B24" s="30" t="s">
        <v>898</v>
      </c>
      <c r="F24" s="418"/>
      <c r="G24" s="418"/>
      <c r="H24" s="424"/>
      <c r="I24" s="418"/>
      <c r="J24" s="418"/>
      <c r="K24" s="509"/>
      <c r="L24" s="510">
        <f>+SUM(L21:L23)</f>
        <v>100643401.76000001</v>
      </c>
    </row>
    <row r="25" spans="1:12" ht="24.9" customHeight="1">
      <c r="A25" s="92" t="s">
        <v>95</v>
      </c>
      <c r="B25" s="92"/>
      <c r="F25" s="418"/>
      <c r="G25" s="418"/>
      <c r="H25" s="424"/>
      <c r="I25" s="418"/>
      <c r="J25" s="418"/>
      <c r="K25" s="509"/>
      <c r="L25" s="509"/>
    </row>
    <row r="26" spans="1:12" ht="24.9" customHeight="1" thickBot="1">
      <c r="A26" s="164"/>
      <c r="B26" s="30" t="s">
        <v>530</v>
      </c>
      <c r="F26" s="418"/>
      <c r="G26" s="418"/>
      <c r="H26" s="424"/>
      <c r="I26" s="418"/>
      <c r="J26" s="418"/>
      <c r="K26" s="509"/>
      <c r="L26" s="511">
        <f>+L13-L21</f>
        <v>73861462.690000013</v>
      </c>
    </row>
    <row r="27" spans="1:12" ht="24.9" customHeight="1" thickTop="1" thickBot="1">
      <c r="A27" s="164"/>
      <c r="B27" s="30" t="s">
        <v>898</v>
      </c>
      <c r="F27" s="418"/>
      <c r="G27" s="418"/>
      <c r="H27" s="424"/>
      <c r="I27" s="418"/>
      <c r="J27" s="418"/>
      <c r="K27" s="509"/>
      <c r="L27" s="511">
        <f>+L16-L24</f>
        <v>54637479.920000032</v>
      </c>
    </row>
    <row r="28" spans="1:12" ht="24.9" customHeight="1" thickTop="1">
      <c r="A28" s="717"/>
      <c r="B28" s="717"/>
      <c r="F28" s="418"/>
      <c r="G28" s="418"/>
      <c r="H28" s="424"/>
      <c r="I28" s="418"/>
      <c r="J28" s="418"/>
      <c r="K28" s="418"/>
      <c r="L28" s="418"/>
    </row>
    <row r="29" spans="1:12" ht="24.9" customHeight="1">
      <c r="A29" s="336"/>
      <c r="B29" s="336"/>
      <c r="E29" s="90"/>
      <c r="F29" s="90"/>
      <c r="G29" s="90"/>
      <c r="I29" s="90"/>
      <c r="J29" s="90"/>
    </row>
  </sheetData>
  <sheetProtection selectLockedCells="1" selectUnlockedCells="1"/>
  <mergeCells count="1">
    <mergeCell ref="A1:L1"/>
  </mergeCells>
  <pageMargins left="0.6692913385826772" right="0.15748031496062992" top="0.39370078740157483" bottom="0.39370078740157483" header="0.51181102362204722" footer="0.31496062992125984"/>
  <pageSetup paperSize="9" scale="98" firstPageNumber="0"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
  <sheetViews>
    <sheetView view="pageBreakPreview" topLeftCell="A96" zoomScale="110" zoomScaleNormal="90" zoomScaleSheetLayoutView="110" workbookViewId="0">
      <selection activeCell="H113" sqref="H113"/>
    </sheetView>
  </sheetViews>
  <sheetFormatPr defaultColWidth="8.44140625" defaultRowHeight="24.9" customHeight="1"/>
  <cols>
    <col min="1" max="3" width="4.5546875" style="3" customWidth="1"/>
    <col min="4" max="4" width="3.33203125" style="3" customWidth="1"/>
    <col min="5" max="5" width="16.6640625" style="90" customWidth="1"/>
    <col min="6" max="6" width="1" style="3" customWidth="1"/>
    <col min="7" max="7" width="16.5546875" style="3" customWidth="1"/>
    <col min="8" max="8" width="1" style="3" customWidth="1"/>
    <col min="9" max="9" width="16.5546875" style="90" customWidth="1"/>
    <col min="10" max="10" width="1" style="3" customWidth="1"/>
    <col min="11" max="11" width="16.5546875" style="3" customWidth="1"/>
    <col min="12" max="12" width="1" style="3" customWidth="1"/>
    <col min="13" max="13" width="16.5546875" style="3" customWidth="1"/>
    <col min="14" max="14" width="1" style="3" customWidth="1"/>
    <col min="15" max="16384" width="8.44140625" style="3"/>
  </cols>
  <sheetData>
    <row r="1" spans="1:14" ht="24.9" customHeight="1">
      <c r="A1" s="598" t="s">
        <v>123</v>
      </c>
      <c r="B1" s="598"/>
      <c r="C1" s="598"/>
      <c r="D1" s="596"/>
      <c r="E1" s="596"/>
      <c r="F1" s="596"/>
      <c r="G1" s="596"/>
      <c r="H1" s="596"/>
      <c r="I1" s="596"/>
      <c r="J1" s="596"/>
      <c r="K1" s="596"/>
      <c r="L1" s="596"/>
      <c r="M1" s="596"/>
      <c r="N1" s="597"/>
    </row>
    <row r="2" spans="1:14" ht="24.9" customHeight="1">
      <c r="A2" s="716"/>
      <c r="B2" s="716"/>
      <c r="C2" s="716"/>
      <c r="D2" s="717"/>
      <c r="E2" s="717"/>
      <c r="F2" s="717"/>
      <c r="G2" s="717"/>
      <c r="H2" s="717"/>
      <c r="I2" s="717"/>
      <c r="J2" s="717"/>
      <c r="K2" s="717"/>
      <c r="L2" s="717"/>
      <c r="M2" s="717"/>
    </row>
    <row r="3" spans="1:14" ht="24.9" customHeight="1">
      <c r="A3" s="92" t="s">
        <v>1229</v>
      </c>
      <c r="B3" s="92"/>
      <c r="C3" s="92"/>
      <c r="D3" s="92"/>
      <c r="E3" s="3"/>
      <c r="N3" s="91"/>
    </row>
    <row r="4" spans="1:14" ht="24.9" customHeight="1">
      <c r="A4" s="4"/>
      <c r="B4" s="4"/>
      <c r="C4" s="4"/>
      <c r="D4" s="4"/>
      <c r="E4" s="3"/>
      <c r="G4" s="512"/>
      <c r="H4" s="418"/>
      <c r="I4" s="513"/>
      <c r="J4" s="513"/>
      <c r="K4" s="513"/>
      <c r="L4" s="513"/>
      <c r="M4" s="448" t="s">
        <v>23</v>
      </c>
      <c r="N4" s="91"/>
    </row>
    <row r="5" spans="1:14" ht="24.9" customHeight="1">
      <c r="A5" s="4"/>
      <c r="B5" s="4"/>
      <c r="C5" s="4"/>
      <c r="D5" s="4"/>
      <c r="E5" s="3"/>
      <c r="G5" s="771" t="s">
        <v>3</v>
      </c>
      <c r="H5" s="771"/>
      <c r="I5" s="771"/>
      <c r="J5" s="771"/>
      <c r="K5" s="771"/>
      <c r="L5" s="771"/>
      <c r="M5" s="771"/>
      <c r="N5" s="91"/>
    </row>
    <row r="6" spans="1:14" ht="24.9" customHeight="1">
      <c r="A6" s="4"/>
      <c r="B6" s="4"/>
      <c r="C6" s="4"/>
      <c r="D6" s="4"/>
      <c r="E6" s="3"/>
      <c r="G6" s="514" t="s">
        <v>423</v>
      </c>
      <c r="H6" s="419"/>
      <c r="I6" s="515" t="s">
        <v>94</v>
      </c>
      <c r="J6" s="419"/>
      <c r="K6" s="659" t="s">
        <v>676</v>
      </c>
      <c r="L6" s="516"/>
      <c r="M6" s="514" t="s">
        <v>627</v>
      </c>
      <c r="N6" s="91"/>
    </row>
    <row r="7" spans="1:14" ht="24.9" customHeight="1">
      <c r="A7" s="4"/>
      <c r="B7" s="4"/>
      <c r="C7" s="4"/>
      <c r="D7" s="4"/>
      <c r="E7" s="3"/>
      <c r="G7" s="642"/>
      <c r="H7" s="419"/>
      <c r="I7" s="646"/>
      <c r="J7" s="419"/>
      <c r="K7" s="647" t="s">
        <v>677</v>
      </c>
      <c r="L7" s="516"/>
      <c r="M7" s="642"/>
      <c r="N7" s="91"/>
    </row>
    <row r="8" spans="1:14" ht="24.9" customHeight="1">
      <c r="A8" s="92" t="s">
        <v>671</v>
      </c>
      <c r="B8" s="4"/>
      <c r="C8" s="4"/>
      <c r="D8" s="4"/>
      <c r="E8" s="3"/>
      <c r="G8" s="642"/>
      <c r="H8" s="419"/>
      <c r="I8" s="646"/>
      <c r="J8" s="419"/>
      <c r="K8" s="647"/>
      <c r="L8" s="516"/>
      <c r="M8" s="642"/>
      <c r="N8" s="91"/>
    </row>
    <row r="9" spans="1:14" ht="24.9" customHeight="1">
      <c r="A9" s="92" t="s">
        <v>88</v>
      </c>
      <c r="B9" s="92"/>
      <c r="C9" s="92"/>
      <c r="D9" s="92"/>
      <c r="E9" s="3"/>
      <c r="N9" s="91"/>
    </row>
    <row r="10" spans="1:14" ht="24.9" customHeight="1">
      <c r="B10" s="4" t="s">
        <v>593</v>
      </c>
      <c r="C10" s="4"/>
      <c r="D10" s="4"/>
      <c r="E10" s="3"/>
      <c r="G10" s="509">
        <v>25729751.309999999</v>
      </c>
      <c r="H10" s="517"/>
      <c r="I10" s="509">
        <v>0</v>
      </c>
      <c r="J10" s="518"/>
      <c r="K10" s="509">
        <v>0</v>
      </c>
      <c r="L10" s="518"/>
      <c r="M10" s="509">
        <f>SUM(G10:K10)</f>
        <v>25729751.309999999</v>
      </c>
      <c r="N10" s="91"/>
    </row>
    <row r="11" spans="1:14" ht="24.9" customHeight="1">
      <c r="B11" s="4" t="s">
        <v>594</v>
      </c>
      <c r="C11" s="4"/>
      <c r="D11" s="4"/>
      <c r="E11" s="3"/>
      <c r="G11" s="509">
        <v>899065.42</v>
      </c>
      <c r="H11" s="517"/>
      <c r="I11" s="509">
        <v>0</v>
      </c>
      <c r="J11" s="518"/>
      <c r="K11" s="509">
        <v>0</v>
      </c>
      <c r="L11" s="518"/>
      <c r="M11" s="509">
        <f>SUM(G11:K11)</f>
        <v>899065.42</v>
      </c>
      <c r="N11" s="91"/>
    </row>
    <row r="12" spans="1:14" ht="24.9" customHeight="1">
      <c r="B12" s="4" t="s">
        <v>595</v>
      </c>
      <c r="C12" s="4"/>
      <c r="D12" s="4"/>
      <c r="E12" s="3"/>
      <c r="G12" s="509">
        <v>83816135.459999979</v>
      </c>
      <c r="H12" s="517"/>
      <c r="I12" s="509">
        <v>5499205</v>
      </c>
      <c r="J12" s="518"/>
      <c r="K12" s="519">
        <v>-3521572</v>
      </c>
      <c r="L12" s="518"/>
      <c r="M12" s="509">
        <f>SUM(G12:K12)</f>
        <v>85793768.459999979</v>
      </c>
      <c r="N12" s="91"/>
    </row>
    <row r="13" spans="1:14" ht="24.9" customHeight="1">
      <c r="B13" s="4"/>
      <c r="C13" s="4" t="s">
        <v>476</v>
      </c>
      <c r="D13" s="4"/>
      <c r="E13" s="3"/>
      <c r="G13" s="520">
        <f>SUM(G10:G12)</f>
        <v>110444952.18999998</v>
      </c>
      <c r="H13" s="519"/>
      <c r="I13" s="520">
        <f>SUM(I10:I12)</f>
        <v>5499205</v>
      </c>
      <c r="J13" s="518"/>
      <c r="K13" s="521">
        <f>SUM(K10:K12)</f>
        <v>-3521572</v>
      </c>
      <c r="L13" s="518"/>
      <c r="M13" s="520">
        <f>SUM(M10:M12)</f>
        <v>112422585.18999998</v>
      </c>
      <c r="N13" s="91"/>
    </row>
    <row r="14" spans="1:14" ht="24.9" customHeight="1">
      <c r="A14" s="92" t="s">
        <v>115</v>
      </c>
      <c r="B14" s="92"/>
      <c r="C14" s="92"/>
      <c r="D14" s="92"/>
      <c r="E14" s="3"/>
      <c r="G14" s="509"/>
      <c r="H14" s="519"/>
      <c r="I14" s="519"/>
      <c r="J14" s="518"/>
      <c r="K14" s="519"/>
      <c r="L14" s="518"/>
      <c r="M14" s="519"/>
      <c r="N14" s="91"/>
    </row>
    <row r="15" spans="1:14" ht="24.9" customHeight="1">
      <c r="B15" s="4" t="s">
        <v>593</v>
      </c>
      <c r="C15" s="4"/>
      <c r="D15" s="4"/>
      <c r="E15" s="3"/>
      <c r="G15" s="509">
        <v>24033224.079999998</v>
      </c>
      <c r="H15" s="517"/>
      <c r="I15" s="509">
        <v>519382.43</v>
      </c>
      <c r="J15" s="518"/>
      <c r="K15" s="509">
        <v>0</v>
      </c>
      <c r="L15" s="518"/>
      <c r="M15" s="509">
        <f>SUM(G15:K15)</f>
        <v>24552606.509999998</v>
      </c>
      <c r="N15" s="91"/>
    </row>
    <row r="16" spans="1:14" ht="24.9" customHeight="1">
      <c r="B16" s="4" t="s">
        <v>594</v>
      </c>
      <c r="C16" s="4"/>
      <c r="D16" s="4"/>
      <c r="E16" s="3"/>
      <c r="G16" s="509">
        <v>899062.42</v>
      </c>
      <c r="H16" s="517"/>
      <c r="I16" s="509">
        <v>0</v>
      </c>
      <c r="J16" s="518"/>
      <c r="K16" s="509">
        <v>0</v>
      </c>
      <c r="L16" s="518"/>
      <c r="M16" s="509">
        <f>SUM(G16:K16)</f>
        <v>899062.42</v>
      </c>
      <c r="N16" s="91"/>
    </row>
    <row r="17" spans="1:14" ht="24.9" customHeight="1">
      <c r="B17" s="4" t="s">
        <v>595</v>
      </c>
      <c r="C17" s="4"/>
      <c r="D17" s="4"/>
      <c r="E17" s="3"/>
      <c r="G17" s="522">
        <v>29028654.059999995</v>
      </c>
      <c r="H17" s="517"/>
      <c r="I17" s="522">
        <v>1929348.7399999998</v>
      </c>
      <c r="J17" s="518"/>
      <c r="K17" s="519">
        <v>-144791.38</v>
      </c>
      <c r="L17" s="518">
        <v>-48611</v>
      </c>
      <c r="M17" s="522">
        <f>SUM(G17:K17)</f>
        <v>30813211.419999994</v>
      </c>
      <c r="N17" s="91"/>
    </row>
    <row r="18" spans="1:14" ht="24.9" customHeight="1">
      <c r="B18" s="4"/>
      <c r="C18" s="4" t="s">
        <v>477</v>
      </c>
      <c r="D18" s="4"/>
      <c r="E18" s="3"/>
      <c r="G18" s="522">
        <f>SUM(G15:G17)</f>
        <v>53960940.559999995</v>
      </c>
      <c r="H18" s="519"/>
      <c r="I18" s="522">
        <f>SUM(I15:I17)</f>
        <v>2448731.17</v>
      </c>
      <c r="J18" s="519"/>
      <c r="K18" s="523">
        <f>SUM(K15:K17)</f>
        <v>-144791.38</v>
      </c>
      <c r="L18" s="519"/>
      <c r="M18" s="522">
        <f>SUM(M15:M17)</f>
        <v>56264880.349999994</v>
      </c>
      <c r="N18" s="91"/>
    </row>
    <row r="19" spans="1:14" ht="24.9" customHeight="1">
      <c r="A19" s="92" t="s">
        <v>202</v>
      </c>
      <c r="B19" s="4"/>
      <c r="C19" s="4"/>
      <c r="D19" s="4"/>
      <c r="E19" s="3"/>
      <c r="G19" s="519">
        <v>-41777668.509999998</v>
      </c>
      <c r="H19" s="519"/>
      <c r="I19" s="626">
        <v>0</v>
      </c>
      <c r="J19" s="519"/>
      <c r="K19" s="626">
        <v>0</v>
      </c>
      <c r="L19" s="519"/>
      <c r="M19" s="519">
        <f>SUM(G19:K19)</f>
        <v>-41777668.509999998</v>
      </c>
      <c r="N19" s="91"/>
    </row>
    <row r="20" spans="1:14" ht="24.9" customHeight="1" thickBot="1">
      <c r="A20" s="3" t="s">
        <v>905</v>
      </c>
      <c r="E20" s="3"/>
      <c r="G20" s="524">
        <f>G13-G18+G19</f>
        <v>14706343.11999999</v>
      </c>
      <c r="H20" s="519"/>
      <c r="I20" s="525">
        <f>I13-I18+I19</f>
        <v>3050473.83</v>
      </c>
      <c r="J20" s="519"/>
      <c r="K20" s="524">
        <f>K13-K18+K19</f>
        <v>-3376780.62</v>
      </c>
      <c r="L20" s="519"/>
      <c r="M20" s="524">
        <f>M13-M18+M19</f>
        <v>14380036.329999991</v>
      </c>
      <c r="N20" s="91"/>
    </row>
    <row r="21" spans="1:14" ht="24.9" customHeight="1" thickTop="1">
      <c r="A21" s="717"/>
      <c r="B21" s="717"/>
      <c r="C21" s="717"/>
      <c r="N21" s="91"/>
    </row>
    <row r="22" spans="1:14" s="5" customFormat="1" ht="24.9" customHeight="1">
      <c r="A22" s="92" t="s">
        <v>672</v>
      </c>
      <c r="B22" s="44"/>
      <c r="C22" s="44"/>
      <c r="H22" s="90"/>
      <c r="I22" s="90"/>
      <c r="J22" s="90"/>
      <c r="K22" s="90"/>
      <c r="L22" s="90"/>
      <c r="M22" s="143"/>
    </row>
    <row r="23" spans="1:14" s="5" customFormat="1" ht="24.9" customHeight="1">
      <c r="A23" s="92" t="s">
        <v>88</v>
      </c>
      <c r="B23" s="44"/>
      <c r="C23" s="44"/>
      <c r="H23" s="90"/>
      <c r="I23" s="90"/>
      <c r="J23" s="90"/>
      <c r="K23" s="90"/>
      <c r="L23" s="90"/>
      <c r="M23" s="143"/>
    </row>
    <row r="24" spans="1:14" ht="24.9" customHeight="1">
      <c r="B24" s="4" t="s">
        <v>673</v>
      </c>
      <c r="C24" s="4"/>
      <c r="D24" s="4"/>
      <c r="E24" s="3"/>
      <c r="G24" s="650">
        <v>0</v>
      </c>
      <c r="H24" s="517"/>
      <c r="I24" s="650">
        <v>7693212.5300000003</v>
      </c>
      <c r="J24" s="518"/>
      <c r="K24" s="650">
        <v>0</v>
      </c>
      <c r="L24" s="518"/>
      <c r="M24" s="650">
        <f>SUM(G24:K24)</f>
        <v>7693212.5300000003</v>
      </c>
      <c r="N24" s="91"/>
    </row>
    <row r="25" spans="1:14" s="40" customFormat="1" ht="24.9" customHeight="1">
      <c r="A25" s="648"/>
      <c r="B25" s="648"/>
      <c r="C25" s="4" t="s">
        <v>476</v>
      </c>
      <c r="D25" s="5"/>
      <c r="E25" s="5"/>
      <c r="F25" s="5"/>
      <c r="G25" s="91">
        <f>SUM(G24)</f>
        <v>0</v>
      </c>
      <c r="H25" s="91"/>
      <c r="I25" s="91">
        <f>SUM(I24)</f>
        <v>7693212.5300000003</v>
      </c>
      <c r="J25" s="5"/>
      <c r="K25" s="91">
        <f>SUM(K24)</f>
        <v>0</v>
      </c>
      <c r="L25" s="5"/>
      <c r="M25" s="91">
        <f>SUM(M24)</f>
        <v>7693212.5300000003</v>
      </c>
    </row>
    <row r="26" spans="1:14" ht="24.9" customHeight="1">
      <c r="A26" s="3" t="s">
        <v>674</v>
      </c>
      <c r="B26" s="4"/>
      <c r="C26" s="4"/>
      <c r="D26" s="4"/>
      <c r="E26" s="3"/>
      <c r="G26" s="650">
        <v>0</v>
      </c>
      <c r="H26" s="517"/>
      <c r="I26" s="650">
        <v>-6085639.2999999998</v>
      </c>
      <c r="J26" s="518"/>
      <c r="K26" s="650">
        <v>0</v>
      </c>
      <c r="L26" s="518"/>
      <c r="M26" s="650">
        <f>SUM(G26:K26)</f>
        <v>-6085639.2999999998</v>
      </c>
      <c r="N26" s="91"/>
    </row>
    <row r="27" spans="1:14" s="5" customFormat="1" ht="24.9" customHeight="1" thickBot="1">
      <c r="A27" s="3" t="s">
        <v>906</v>
      </c>
      <c r="B27" s="44"/>
      <c r="C27" s="44"/>
      <c r="G27" s="651">
        <f>SUM(G25:G26)</f>
        <v>0</v>
      </c>
      <c r="H27" s="527"/>
      <c r="I27" s="651">
        <f>SUM(I25:I26)</f>
        <v>1607573.2300000004</v>
      </c>
      <c r="J27" s="526"/>
      <c r="K27" s="651">
        <f>SUM(K25:K26)</f>
        <v>0</v>
      </c>
      <c r="L27" s="526"/>
      <c r="M27" s="651">
        <f>SUM(M25:M26)</f>
        <v>1607573.2300000004</v>
      </c>
    </row>
    <row r="28" spans="1:14" s="5" customFormat="1" ht="24.9" customHeight="1" thickTop="1">
      <c r="B28" s="44"/>
      <c r="C28" s="44"/>
      <c r="D28" s="649"/>
      <c r="E28" s="649"/>
      <c r="F28" s="649"/>
      <c r="G28" s="526"/>
      <c r="H28" s="526"/>
      <c r="I28" s="526"/>
      <c r="J28" s="526"/>
      <c r="K28" s="526"/>
      <c r="L28" s="526"/>
      <c r="M28" s="526"/>
    </row>
    <row r="29" spans="1:14" s="5" customFormat="1" ht="24.9" customHeight="1" thickBot="1">
      <c r="A29" s="93" t="s">
        <v>675</v>
      </c>
      <c r="B29" s="44"/>
      <c r="C29" s="44"/>
      <c r="G29" s="651">
        <f>+G20+G27</f>
        <v>14706343.11999999</v>
      </c>
      <c r="H29" s="529"/>
      <c r="I29" s="651">
        <f>+I20+I27</f>
        <v>4658047.0600000005</v>
      </c>
      <c r="J29" s="526"/>
      <c r="K29" s="651">
        <f>+K20+K27</f>
        <v>-3376780.62</v>
      </c>
      <c r="L29" s="526"/>
      <c r="M29" s="651">
        <f>+M20+M27</f>
        <v>15987609.559999991</v>
      </c>
    </row>
    <row r="30" spans="1:14" s="5" customFormat="1" ht="24.9" customHeight="1" thickTop="1">
      <c r="A30" s="648"/>
      <c r="B30" s="648"/>
      <c r="C30" s="648"/>
      <c r="G30" s="526"/>
      <c r="H30" s="529"/>
      <c r="I30" s="526"/>
      <c r="J30" s="526"/>
      <c r="K30" s="526"/>
      <c r="L30" s="526"/>
      <c r="M30" s="526"/>
    </row>
    <row r="31" spans="1:14" s="5" customFormat="1" ht="24.9" customHeight="1">
      <c r="B31" s="44"/>
      <c r="C31" s="44"/>
      <c r="G31" s="526"/>
      <c r="H31" s="527"/>
      <c r="I31" s="526"/>
      <c r="J31" s="526"/>
      <c r="K31" s="526"/>
      <c r="L31" s="526"/>
      <c r="M31" s="526"/>
    </row>
    <row r="32" spans="1:14" s="5" customFormat="1" ht="24.9" customHeight="1">
      <c r="B32" s="44"/>
      <c r="C32" s="44"/>
      <c r="D32" s="44"/>
      <c r="E32" s="44"/>
      <c r="G32" s="526"/>
      <c r="H32" s="527"/>
      <c r="I32" s="526"/>
      <c r="J32" s="526"/>
      <c r="K32" s="526"/>
      <c r="L32" s="526"/>
      <c r="M32" s="526"/>
    </row>
    <row r="33" spans="1:14" s="5" customFormat="1" ht="24.9" customHeight="1">
      <c r="B33" s="44"/>
      <c r="C33" s="44"/>
      <c r="G33" s="526"/>
      <c r="H33" s="527"/>
      <c r="I33" s="526"/>
      <c r="J33" s="526"/>
      <c r="K33" s="526"/>
      <c r="L33" s="526"/>
      <c r="M33" s="526"/>
    </row>
    <row r="34" spans="1:14" s="5" customFormat="1" ht="24.9" customHeight="1">
      <c r="B34" s="44"/>
      <c r="C34" s="44"/>
      <c r="G34" s="526"/>
      <c r="H34" s="529"/>
      <c r="I34" s="526"/>
      <c r="J34" s="526"/>
      <c r="K34" s="526"/>
      <c r="L34" s="526"/>
      <c r="M34" s="526"/>
    </row>
    <row r="35" spans="1:14" s="5" customFormat="1" ht="24.9" customHeight="1">
      <c r="A35" s="648"/>
      <c r="B35" s="44"/>
      <c r="C35" s="44"/>
      <c r="G35" s="526"/>
      <c r="H35" s="529"/>
      <c r="I35" s="526"/>
      <c r="J35" s="526"/>
      <c r="K35" s="526"/>
      <c r="L35" s="526"/>
      <c r="M35" s="526"/>
    </row>
    <row r="36" spans="1:14" s="5" customFormat="1" ht="24.9" customHeight="1">
      <c r="A36" s="648"/>
      <c r="B36" s="44"/>
      <c r="C36" s="44"/>
      <c r="G36" s="526"/>
      <c r="H36" s="529"/>
      <c r="I36" s="526"/>
      <c r="J36" s="526"/>
      <c r="K36" s="526"/>
      <c r="L36" s="526"/>
      <c r="M36" s="526"/>
    </row>
    <row r="37" spans="1:14" s="5" customFormat="1" ht="24.9" customHeight="1">
      <c r="G37" s="526"/>
      <c r="H37" s="529"/>
      <c r="I37" s="526"/>
      <c r="J37" s="526"/>
      <c r="K37" s="526"/>
      <c r="L37" s="526"/>
      <c r="M37" s="526"/>
    </row>
    <row r="38" spans="1:14" ht="24.9" customHeight="1">
      <c r="A38" s="598" t="s">
        <v>607</v>
      </c>
      <c r="B38" s="598"/>
      <c r="C38" s="598"/>
      <c r="D38" s="596"/>
      <c r="E38" s="596"/>
      <c r="F38" s="596"/>
      <c r="G38" s="596"/>
      <c r="H38" s="596"/>
      <c r="I38" s="596"/>
      <c r="J38" s="596"/>
      <c r="K38" s="596"/>
      <c r="L38" s="596"/>
      <c r="M38" s="596"/>
      <c r="N38" s="597"/>
    </row>
    <row r="39" spans="1:14" ht="24.9" customHeight="1">
      <c r="A39" s="716"/>
      <c r="B39" s="716"/>
      <c r="C39" s="716"/>
      <c r="D39" s="717"/>
      <c r="E39" s="717"/>
      <c r="F39" s="717"/>
      <c r="G39" s="717"/>
      <c r="H39" s="717"/>
      <c r="I39" s="717"/>
      <c r="J39" s="717"/>
      <c r="K39" s="717"/>
      <c r="L39" s="717"/>
      <c r="M39" s="717"/>
    </row>
    <row r="40" spans="1:14" ht="24.9" customHeight="1">
      <c r="A40" s="92" t="s">
        <v>1230</v>
      </c>
      <c r="B40" s="92"/>
      <c r="C40" s="92"/>
      <c r="D40" s="92"/>
      <c r="E40" s="3"/>
      <c r="N40" s="91"/>
    </row>
    <row r="41" spans="1:14" ht="24.9" customHeight="1">
      <c r="A41" s="4"/>
      <c r="B41" s="4"/>
      <c r="C41" s="4"/>
      <c r="D41" s="4"/>
      <c r="E41" s="3"/>
      <c r="G41" s="512"/>
      <c r="H41" s="418"/>
      <c r="I41" s="513"/>
      <c r="J41" s="513"/>
      <c r="K41" s="513"/>
      <c r="L41" s="513"/>
      <c r="M41" s="448" t="s">
        <v>23</v>
      </c>
      <c r="N41" s="91"/>
    </row>
    <row r="42" spans="1:14" s="93" customFormat="1" ht="24.9" customHeight="1">
      <c r="A42" s="4"/>
      <c r="B42" s="4"/>
      <c r="C42" s="4"/>
      <c r="D42" s="3"/>
      <c r="E42" s="3"/>
      <c r="F42" s="3"/>
      <c r="G42" s="772" t="s">
        <v>4</v>
      </c>
      <c r="H42" s="772"/>
      <c r="I42" s="772"/>
      <c r="J42" s="772"/>
      <c r="K42" s="772"/>
      <c r="L42" s="772"/>
      <c r="M42" s="772"/>
    </row>
    <row r="43" spans="1:14" s="93" customFormat="1" ht="24.9" customHeight="1">
      <c r="A43" s="4"/>
      <c r="B43" s="4"/>
      <c r="C43" s="4"/>
      <c r="D43" s="3"/>
      <c r="E43" s="3"/>
      <c r="F43" s="3"/>
      <c r="G43" s="514" t="s">
        <v>423</v>
      </c>
      <c r="H43" s="419"/>
      <c r="I43" s="515" t="s">
        <v>94</v>
      </c>
      <c r="J43" s="419"/>
      <c r="K43" s="659" t="s">
        <v>676</v>
      </c>
      <c r="L43" s="516"/>
      <c r="M43" s="514" t="s">
        <v>627</v>
      </c>
    </row>
    <row r="44" spans="1:14" s="93" customFormat="1" ht="24.9" customHeight="1">
      <c r="A44" s="4"/>
      <c r="B44" s="4"/>
      <c r="C44" s="4"/>
      <c r="D44" s="3"/>
      <c r="E44" s="3"/>
      <c r="F44" s="3"/>
      <c r="G44" s="642"/>
      <c r="H44" s="419"/>
      <c r="I44" s="646"/>
      <c r="J44" s="419"/>
      <c r="K44" s="647" t="s">
        <v>677</v>
      </c>
      <c r="L44" s="516"/>
      <c r="M44" s="642"/>
    </row>
    <row r="45" spans="1:14" s="93" customFormat="1" ht="24.9" customHeight="1">
      <c r="A45" s="92" t="s">
        <v>671</v>
      </c>
      <c r="B45" s="4"/>
      <c r="C45" s="4"/>
      <c r="D45" s="3"/>
      <c r="E45" s="3"/>
      <c r="F45" s="3"/>
      <c r="G45" s="642"/>
      <c r="H45" s="419"/>
      <c r="I45" s="646"/>
      <c r="J45" s="419"/>
      <c r="K45" s="647"/>
      <c r="L45" s="516"/>
      <c r="M45" s="642"/>
    </row>
    <row r="46" spans="1:14" s="93" customFormat="1" ht="24.9" customHeight="1">
      <c r="A46" s="92" t="s">
        <v>88</v>
      </c>
      <c r="B46" s="92"/>
      <c r="C46" s="92"/>
      <c r="D46" s="3"/>
      <c r="E46" s="3"/>
      <c r="F46" s="3"/>
      <c r="G46" s="91"/>
      <c r="H46" s="91"/>
      <c r="I46" s="91"/>
      <c r="J46" s="3"/>
      <c r="K46" s="91"/>
      <c r="L46" s="3"/>
      <c r="M46" s="91"/>
    </row>
    <row r="47" spans="1:14" s="93" customFormat="1" ht="24.9" customHeight="1">
      <c r="B47" s="4" t="s">
        <v>593</v>
      </c>
      <c r="C47" s="4"/>
      <c r="D47" s="3"/>
      <c r="E47" s="3"/>
      <c r="F47" s="3"/>
      <c r="G47" s="526">
        <v>25729751.309999999</v>
      </c>
      <c r="H47" s="527"/>
      <c r="I47" s="526">
        <v>0</v>
      </c>
      <c r="J47" s="526"/>
      <c r="K47" s="526">
        <v>0</v>
      </c>
      <c r="L47" s="526"/>
      <c r="M47" s="526">
        <f>SUM(G47:K47)</f>
        <v>25729751.309999999</v>
      </c>
    </row>
    <row r="48" spans="1:14" ht="24.9" customHeight="1">
      <c r="B48" s="4" t="s">
        <v>594</v>
      </c>
      <c r="C48" s="4"/>
      <c r="E48" s="3"/>
      <c r="G48" s="526">
        <v>899065.42</v>
      </c>
      <c r="H48" s="527"/>
      <c r="I48" s="526">
        <v>0</v>
      </c>
      <c r="J48" s="526"/>
      <c r="K48" s="526">
        <v>0</v>
      </c>
      <c r="L48" s="526"/>
      <c r="M48" s="526">
        <f>SUM(G48:K48)</f>
        <v>899065.42</v>
      </c>
    </row>
    <row r="49" spans="1:14" ht="24.9" customHeight="1">
      <c r="B49" s="4" t="s">
        <v>595</v>
      </c>
      <c r="C49" s="4"/>
      <c r="D49" s="336"/>
      <c r="E49" s="336"/>
      <c r="F49" s="336"/>
      <c r="G49" s="526">
        <v>74566716.409999996</v>
      </c>
      <c r="H49" s="526"/>
      <c r="I49" s="526">
        <v>4672032.54</v>
      </c>
      <c r="J49" s="526"/>
      <c r="K49" s="526">
        <v>-3491572</v>
      </c>
      <c r="L49" s="526"/>
      <c r="M49" s="526">
        <f>SUM(G49:K49)</f>
        <v>75747176.950000003</v>
      </c>
    </row>
    <row r="50" spans="1:14" ht="24.9" customHeight="1">
      <c r="B50" s="4"/>
      <c r="C50" s="4" t="s">
        <v>476</v>
      </c>
      <c r="E50" s="3"/>
      <c r="G50" s="528">
        <f>SUM(G47:G49)</f>
        <v>101195533.14</v>
      </c>
      <c r="H50" s="529"/>
      <c r="I50" s="528">
        <f>SUM(I47:I49)</f>
        <v>4672032.54</v>
      </c>
      <c r="J50" s="526"/>
      <c r="K50" s="528">
        <f>SUM(K47:K49)</f>
        <v>-3491572</v>
      </c>
      <c r="L50" s="526"/>
      <c r="M50" s="528">
        <f>SUM(M47:M49)</f>
        <v>102375993.68000001</v>
      </c>
    </row>
    <row r="51" spans="1:14" ht="24.9" customHeight="1">
      <c r="A51" s="92" t="s">
        <v>115</v>
      </c>
      <c r="B51" s="92"/>
      <c r="C51" s="92"/>
      <c r="E51" s="3"/>
      <c r="G51" s="526"/>
      <c r="H51" s="529"/>
      <c r="I51" s="526"/>
      <c r="J51" s="526"/>
      <c r="K51" s="526"/>
      <c r="L51" s="526"/>
      <c r="M51" s="526"/>
    </row>
    <row r="52" spans="1:14" ht="24.9" customHeight="1">
      <c r="B52" s="4" t="s">
        <v>593</v>
      </c>
      <c r="C52" s="4"/>
      <c r="E52" s="3"/>
      <c r="G52" s="526">
        <v>24033224.079999998</v>
      </c>
      <c r="H52" s="527"/>
      <c r="I52" s="526">
        <v>519382.43</v>
      </c>
      <c r="J52" s="526"/>
      <c r="K52" s="526">
        <v>0</v>
      </c>
      <c r="L52" s="526"/>
      <c r="M52" s="526">
        <f>SUM(G52:K52)</f>
        <v>24552606.509999998</v>
      </c>
    </row>
    <row r="53" spans="1:14" ht="24.9" customHeight="1">
      <c r="B53" s="4" t="s">
        <v>594</v>
      </c>
      <c r="C53" s="4"/>
      <c r="D53" s="4"/>
      <c r="E53" s="4"/>
      <c r="G53" s="526">
        <v>899062.42</v>
      </c>
      <c r="H53" s="527"/>
      <c r="I53" s="526">
        <v>0</v>
      </c>
      <c r="J53" s="526"/>
      <c r="K53" s="526">
        <v>0</v>
      </c>
      <c r="L53" s="526"/>
      <c r="M53" s="526">
        <f>SUM(G53:K53)</f>
        <v>899062.42</v>
      </c>
    </row>
    <row r="54" spans="1:14" ht="24.9" customHeight="1">
      <c r="B54" s="4" t="s">
        <v>595</v>
      </c>
      <c r="C54" s="4"/>
      <c r="E54" s="3"/>
      <c r="G54" s="526">
        <v>28761391.460000001</v>
      </c>
      <c r="H54" s="527"/>
      <c r="I54" s="526">
        <v>1875985.2999999998</v>
      </c>
      <c r="J54" s="526"/>
      <c r="K54" s="526">
        <v>-114791.38</v>
      </c>
      <c r="L54" s="526"/>
      <c r="M54" s="526">
        <f>SUM(G54:K54)</f>
        <v>30522585.380000003</v>
      </c>
    </row>
    <row r="55" spans="1:14" ht="24.9" customHeight="1">
      <c r="B55" s="4"/>
      <c r="C55" s="4" t="s">
        <v>477</v>
      </c>
      <c r="E55" s="3"/>
      <c r="G55" s="528">
        <f>SUM(G52:G54)</f>
        <v>53693677.960000001</v>
      </c>
      <c r="H55" s="529"/>
      <c r="I55" s="528">
        <f>SUM(I52:I54)</f>
        <v>2395367.73</v>
      </c>
      <c r="J55" s="526"/>
      <c r="K55" s="528">
        <f>SUM(K52:K54)</f>
        <v>-114791.38</v>
      </c>
      <c r="L55" s="526"/>
      <c r="M55" s="528">
        <f>SUM(M52:M54)</f>
        <v>55974254.310000002</v>
      </c>
      <c r="N55" s="3">
        <v>-35355763.689999998</v>
      </c>
    </row>
    <row r="56" spans="1:14" ht="24.9" customHeight="1">
      <c r="A56" s="92" t="s">
        <v>202</v>
      </c>
      <c r="B56" s="4"/>
      <c r="C56" s="4"/>
      <c r="E56" s="3"/>
      <c r="G56" s="530">
        <v>-36777668.509999998</v>
      </c>
      <c r="H56" s="529"/>
      <c r="I56" s="530">
        <v>0</v>
      </c>
      <c r="J56" s="526"/>
      <c r="K56" s="530">
        <v>0</v>
      </c>
      <c r="L56" s="526"/>
      <c r="M56" s="530">
        <f>SUM(G56:K56)</f>
        <v>-36777668.509999998</v>
      </c>
    </row>
    <row r="57" spans="1:14" ht="24.9" customHeight="1" thickBot="1">
      <c r="A57" s="3" t="s">
        <v>905</v>
      </c>
      <c r="E57" s="3"/>
      <c r="G57" s="531">
        <f>G50-G55+G56</f>
        <v>10724186.670000002</v>
      </c>
      <c r="H57" s="529"/>
      <c r="I57" s="531">
        <f>I50-I55+I56</f>
        <v>2276664.81</v>
      </c>
      <c r="J57" s="526"/>
      <c r="K57" s="531">
        <f>K50-K55+K56</f>
        <v>-3376780.62</v>
      </c>
      <c r="L57" s="526"/>
      <c r="M57" s="531">
        <f>M50-M55+M56</f>
        <v>9624070.8600000069</v>
      </c>
    </row>
    <row r="58" spans="1:14" ht="24.9" customHeight="1" thickTop="1">
      <c r="A58" s="717"/>
      <c r="B58" s="717"/>
      <c r="C58" s="717"/>
      <c r="N58" s="91"/>
    </row>
    <row r="59" spans="1:14" s="5" customFormat="1" ht="24.9" customHeight="1">
      <c r="A59" s="92" t="s">
        <v>672</v>
      </c>
      <c r="B59" s="44"/>
      <c r="C59" s="44"/>
      <c r="H59" s="90"/>
      <c r="I59" s="90"/>
      <c r="J59" s="90"/>
      <c r="K59" s="90"/>
      <c r="L59" s="90"/>
      <c r="M59" s="143"/>
    </row>
    <row r="60" spans="1:14" s="5" customFormat="1" ht="24.9" customHeight="1">
      <c r="A60" s="92" t="s">
        <v>88</v>
      </c>
      <c r="B60" s="44"/>
      <c r="C60" s="44"/>
      <c r="H60" s="90"/>
      <c r="I60" s="90"/>
      <c r="J60" s="90"/>
      <c r="K60" s="90"/>
      <c r="L60" s="90"/>
      <c r="M60" s="143"/>
    </row>
    <row r="61" spans="1:14" ht="24.9" customHeight="1">
      <c r="B61" s="4" t="s">
        <v>673</v>
      </c>
      <c r="C61" s="4"/>
      <c r="D61" s="4"/>
      <c r="E61" s="3"/>
      <c r="G61" s="650">
        <v>0</v>
      </c>
      <c r="H61" s="517"/>
      <c r="I61" s="650">
        <v>7693212.5300000003</v>
      </c>
      <c r="J61" s="518"/>
      <c r="K61" s="650">
        <v>0</v>
      </c>
      <c r="L61" s="518"/>
      <c r="M61" s="650">
        <f>SUM(G61:K61)</f>
        <v>7693212.5300000003</v>
      </c>
      <c r="N61" s="91"/>
    </row>
    <row r="62" spans="1:14" s="40" customFormat="1" ht="24.9" customHeight="1">
      <c r="A62" s="648"/>
      <c r="B62" s="648"/>
      <c r="C62" s="4" t="s">
        <v>476</v>
      </c>
      <c r="D62" s="5"/>
      <c r="E62" s="5"/>
      <c r="F62" s="5"/>
      <c r="G62" s="91">
        <f>SUM(G61)</f>
        <v>0</v>
      </c>
      <c r="H62" s="91"/>
      <c r="I62" s="91">
        <f>SUM(I61)</f>
        <v>7693212.5300000003</v>
      </c>
      <c r="J62" s="5"/>
      <c r="K62" s="91">
        <f>SUM(K61)</f>
        <v>0</v>
      </c>
      <c r="L62" s="5"/>
      <c r="M62" s="91">
        <f>SUM(M61)</f>
        <v>7693212.5300000003</v>
      </c>
    </row>
    <row r="63" spans="1:14" ht="24.9" customHeight="1">
      <c r="A63" s="3" t="s">
        <v>674</v>
      </c>
      <c r="B63" s="4"/>
      <c r="C63" s="4"/>
      <c r="D63" s="4"/>
      <c r="E63" s="3"/>
      <c r="G63" s="650">
        <v>0</v>
      </c>
      <c r="H63" s="517"/>
      <c r="I63" s="650">
        <v>-6085639.2999999998</v>
      </c>
      <c r="J63" s="518"/>
      <c r="K63" s="650">
        <v>0</v>
      </c>
      <c r="L63" s="518"/>
      <c r="M63" s="650">
        <f>SUM(G63:K63)</f>
        <v>-6085639.2999999998</v>
      </c>
      <c r="N63" s="91"/>
    </row>
    <row r="64" spans="1:14" s="5" customFormat="1" ht="24.9" customHeight="1" thickBot="1">
      <c r="A64" s="3" t="s">
        <v>906</v>
      </c>
      <c r="B64" s="44"/>
      <c r="C64" s="44"/>
      <c r="G64" s="651">
        <f>SUM(G62:G63)</f>
        <v>0</v>
      </c>
      <c r="H64" s="527"/>
      <c r="I64" s="651">
        <f>SUM(I62:I63)</f>
        <v>1607573.2300000004</v>
      </c>
      <c r="J64" s="526"/>
      <c r="K64" s="651">
        <f>SUM(K62:K63)</f>
        <v>0</v>
      </c>
      <c r="L64" s="526"/>
      <c r="M64" s="651">
        <f>SUM(M62:M63)</f>
        <v>1607573.2300000004</v>
      </c>
    </row>
    <row r="65" spans="1:14" s="5" customFormat="1" ht="24.9" customHeight="1" thickTop="1">
      <c r="B65" s="44"/>
      <c r="C65" s="44"/>
      <c r="D65" s="649"/>
      <c r="E65" s="649"/>
      <c r="F65" s="649"/>
      <c r="G65" s="526"/>
      <c r="H65" s="526"/>
      <c r="I65" s="526"/>
      <c r="J65" s="526"/>
      <c r="K65" s="526"/>
      <c r="L65" s="526"/>
      <c r="M65" s="526"/>
    </row>
    <row r="66" spans="1:14" s="5" customFormat="1" ht="24.9" customHeight="1" thickBot="1">
      <c r="A66" s="93" t="s">
        <v>675</v>
      </c>
      <c r="B66" s="44"/>
      <c r="C66" s="44"/>
      <c r="G66" s="651">
        <f>+G57+G64</f>
        <v>10724186.670000002</v>
      </c>
      <c r="H66" s="529"/>
      <c r="I66" s="651">
        <f>+I57+I64</f>
        <v>3884238.0400000005</v>
      </c>
      <c r="J66" s="526"/>
      <c r="K66" s="651">
        <f>+K57+K64</f>
        <v>-3376780.62</v>
      </c>
      <c r="L66" s="526"/>
      <c r="M66" s="651">
        <f>+M57+M64</f>
        <v>11231644.090000007</v>
      </c>
    </row>
    <row r="67" spans="1:14" s="5" customFormat="1" ht="24.9" customHeight="1" thickTop="1">
      <c r="A67" s="648"/>
      <c r="B67" s="648"/>
      <c r="C67" s="648"/>
      <c r="G67" s="526"/>
      <c r="H67" s="529"/>
      <c r="I67" s="526"/>
      <c r="J67" s="526"/>
      <c r="K67" s="526"/>
      <c r="L67" s="526"/>
      <c r="M67" s="526"/>
    </row>
    <row r="68" spans="1:14" s="5" customFormat="1" ht="24.9" customHeight="1">
      <c r="B68" s="4" t="s">
        <v>900</v>
      </c>
      <c r="C68" s="44"/>
      <c r="G68" s="526"/>
      <c r="H68" s="527"/>
      <c r="I68" s="526"/>
      <c r="J68" s="526"/>
      <c r="K68" s="526"/>
      <c r="L68" s="526"/>
      <c r="M68" s="526"/>
    </row>
    <row r="69" spans="1:14" ht="24.9" customHeight="1">
      <c r="A69" s="4" t="s">
        <v>703</v>
      </c>
      <c r="B69" s="4"/>
      <c r="C69" s="4"/>
      <c r="G69" s="542"/>
      <c r="H69" s="543"/>
      <c r="I69" s="542"/>
      <c r="J69" s="543"/>
      <c r="K69" s="542"/>
      <c r="L69" s="543"/>
      <c r="M69" s="542"/>
    </row>
    <row r="70" spans="1:14" ht="24.9" customHeight="1">
      <c r="A70" s="4" t="s">
        <v>704</v>
      </c>
      <c r="B70" s="4"/>
      <c r="C70" s="4"/>
      <c r="G70" s="542"/>
      <c r="H70" s="543"/>
      <c r="I70" s="542"/>
      <c r="J70" s="543"/>
      <c r="K70" s="542"/>
      <c r="L70" s="543"/>
      <c r="M70" s="542"/>
    </row>
    <row r="71" spans="1:14" ht="24.9" customHeight="1">
      <c r="A71" s="4" t="s">
        <v>706</v>
      </c>
      <c r="B71" s="4"/>
      <c r="C71" s="4"/>
      <c r="G71" s="542"/>
      <c r="H71" s="543"/>
      <c r="I71" s="542"/>
      <c r="J71" s="543"/>
      <c r="K71" s="542"/>
      <c r="L71" s="543"/>
      <c r="M71" s="542"/>
    </row>
    <row r="72" spans="1:14" ht="24.9" customHeight="1">
      <c r="A72" s="4" t="s">
        <v>705</v>
      </c>
      <c r="B72" s="4"/>
      <c r="C72" s="4"/>
      <c r="G72" s="542"/>
      <c r="H72" s="543"/>
      <c r="I72" s="542"/>
      <c r="J72" s="543"/>
      <c r="K72" s="542"/>
      <c r="L72" s="543"/>
      <c r="M72" s="542"/>
    </row>
    <row r="73" spans="1:14" ht="24.9" customHeight="1">
      <c r="A73" s="4"/>
      <c r="B73" s="4"/>
      <c r="C73" s="4"/>
      <c r="G73" s="542"/>
      <c r="H73" s="543"/>
      <c r="I73" s="542"/>
      <c r="J73" s="543"/>
      <c r="K73" s="542"/>
      <c r="L73" s="543"/>
      <c r="M73" s="542"/>
    </row>
    <row r="74" spans="1:14" ht="24.9" customHeight="1">
      <c r="A74" s="4"/>
      <c r="B74" s="4"/>
      <c r="C74" s="4"/>
      <c r="G74" s="542"/>
      <c r="H74" s="543"/>
      <c r="I74" s="542"/>
      <c r="J74" s="543"/>
      <c r="K74" s="542"/>
      <c r="L74" s="543"/>
      <c r="M74" s="542"/>
    </row>
    <row r="75" spans="1:14" ht="24.9" customHeight="1">
      <c r="A75" s="598" t="s">
        <v>608</v>
      </c>
      <c r="B75" s="598"/>
      <c r="C75" s="598"/>
      <c r="D75" s="596"/>
      <c r="E75" s="596"/>
      <c r="F75" s="596"/>
      <c r="G75" s="596"/>
      <c r="H75" s="596"/>
      <c r="I75" s="596"/>
      <c r="J75" s="596"/>
      <c r="K75" s="596"/>
      <c r="L75" s="596"/>
      <c r="M75" s="596"/>
      <c r="N75" s="597"/>
    </row>
    <row r="76" spans="1:14" ht="24.9" customHeight="1">
      <c r="A76" s="716"/>
      <c r="B76" s="716"/>
      <c r="C76" s="716"/>
      <c r="D76" s="717"/>
      <c r="E76" s="717"/>
      <c r="F76" s="717"/>
      <c r="G76" s="717"/>
      <c r="H76" s="717"/>
      <c r="I76" s="717"/>
      <c r="J76" s="717"/>
      <c r="K76" s="717"/>
      <c r="L76" s="717"/>
      <c r="M76" s="717"/>
    </row>
    <row r="77" spans="1:14" s="104" customFormat="1" ht="24.9" customHeight="1">
      <c r="A77" s="92" t="s">
        <v>1231</v>
      </c>
      <c r="B77" s="92"/>
      <c r="C77" s="92"/>
      <c r="D77" s="3"/>
      <c r="E77" s="3"/>
      <c r="F77" s="3"/>
      <c r="G77" s="532"/>
      <c r="H77" s="532"/>
      <c r="I77" s="532"/>
      <c r="J77" s="532"/>
      <c r="K77" s="532"/>
      <c r="L77" s="532"/>
      <c r="M77" s="532"/>
      <c r="N77" s="150"/>
    </row>
    <row r="78" spans="1:14" ht="24.9" customHeight="1">
      <c r="B78" s="4" t="s">
        <v>901</v>
      </c>
      <c r="F78" s="90"/>
      <c r="G78" s="533"/>
      <c r="H78" s="533"/>
      <c r="I78" s="533"/>
      <c r="J78" s="533"/>
      <c r="K78" s="533"/>
      <c r="L78" s="420"/>
      <c r="M78" s="420"/>
    </row>
    <row r="79" spans="1:14" ht="24.9" customHeight="1">
      <c r="A79" s="92"/>
      <c r="B79" s="92"/>
      <c r="C79" s="92"/>
      <c r="D79" s="93"/>
      <c r="G79" s="422"/>
      <c r="H79" s="420"/>
      <c r="I79" s="420"/>
      <c r="J79" s="420"/>
      <c r="K79" s="420"/>
      <c r="L79" s="420"/>
      <c r="M79" s="534" t="s">
        <v>23</v>
      </c>
    </row>
    <row r="80" spans="1:14" ht="24.9" customHeight="1">
      <c r="A80" s="92"/>
      <c r="B80" s="92"/>
      <c r="C80" s="92"/>
      <c r="D80" s="93"/>
      <c r="G80" s="594" t="s">
        <v>3</v>
      </c>
      <c r="H80" s="594"/>
      <c r="I80" s="594"/>
      <c r="J80" s="535"/>
      <c r="K80" s="594" t="s">
        <v>4</v>
      </c>
      <c r="L80" s="594"/>
      <c r="M80" s="594"/>
    </row>
    <row r="81" spans="1:14" ht="24.9" customHeight="1">
      <c r="A81" s="4"/>
      <c r="B81" s="4"/>
      <c r="C81" s="4"/>
      <c r="G81" s="514" t="s">
        <v>627</v>
      </c>
      <c r="H81" s="537"/>
      <c r="I81" s="514" t="s">
        <v>423</v>
      </c>
      <c r="J81" s="538"/>
      <c r="K81" s="514" t="s">
        <v>627</v>
      </c>
      <c r="L81" s="537"/>
      <c r="M81" s="514" t="s">
        <v>423</v>
      </c>
    </row>
    <row r="82" spans="1:14" ht="24.9" customHeight="1">
      <c r="A82" s="4" t="s">
        <v>148</v>
      </c>
      <c r="B82" s="4"/>
      <c r="C82" s="4"/>
      <c r="G82" s="542">
        <v>95496981.020000011</v>
      </c>
      <c r="H82" s="543"/>
      <c r="I82" s="542">
        <v>73307671.020000011</v>
      </c>
      <c r="J82" s="543"/>
      <c r="K82" s="542">
        <v>92600041.020000011</v>
      </c>
      <c r="L82" s="543"/>
      <c r="M82" s="542">
        <v>80090231.020000011</v>
      </c>
    </row>
    <row r="83" spans="1:14" ht="24.9" customHeight="1">
      <c r="A83" s="4" t="s">
        <v>267</v>
      </c>
      <c r="B83" s="4"/>
      <c r="C83" s="4"/>
      <c r="G83" s="542">
        <v>25075455.32</v>
      </c>
      <c r="H83" s="543"/>
      <c r="I83" s="542">
        <v>27839201.289999999</v>
      </c>
      <c r="J83" s="543"/>
      <c r="K83" s="542">
        <v>25075455.32</v>
      </c>
      <c r="L83" s="543"/>
      <c r="M83" s="542">
        <v>27839201.289999999</v>
      </c>
    </row>
    <row r="84" spans="1:14" ht="24.9" customHeight="1">
      <c r="A84" s="4" t="s">
        <v>631</v>
      </c>
      <c r="B84" s="4"/>
      <c r="C84" s="4"/>
      <c r="G84" s="542">
        <v>848786.51</v>
      </c>
      <c r="H84" s="543"/>
      <c r="I84" s="542">
        <v>329877.15000000002</v>
      </c>
      <c r="J84" s="543"/>
      <c r="K84" s="542">
        <v>0</v>
      </c>
      <c r="L84" s="543"/>
      <c r="M84" s="542">
        <v>0</v>
      </c>
    </row>
    <row r="85" spans="1:14" ht="24.9" customHeight="1">
      <c r="A85" s="4" t="s">
        <v>268</v>
      </c>
      <c r="B85" s="4"/>
      <c r="C85" s="4"/>
      <c r="G85" s="544">
        <v>13824529.530000001</v>
      </c>
      <c r="H85" s="543"/>
      <c r="I85" s="544">
        <v>13678551.49</v>
      </c>
      <c r="J85" s="543"/>
      <c r="K85" s="544">
        <v>11025271.720000001</v>
      </c>
      <c r="L85" s="543"/>
      <c r="M85" s="544">
        <v>11480354.92</v>
      </c>
    </row>
    <row r="86" spans="1:14" ht="24.9" customHeight="1">
      <c r="B86" s="4"/>
      <c r="C86" s="4" t="s">
        <v>5</v>
      </c>
      <c r="G86" s="545">
        <f>SUM(G82:G85)</f>
        <v>135245752.38</v>
      </c>
      <c r="H86" s="546"/>
      <c r="I86" s="545">
        <f>SUM(I82:I85)</f>
        <v>115155300.95</v>
      </c>
      <c r="J86" s="546"/>
      <c r="K86" s="545">
        <f>SUM(K82:K85)</f>
        <v>128700768.06</v>
      </c>
      <c r="L86" s="546"/>
      <c r="M86" s="545">
        <f>SUM(M82:M85)</f>
        <v>119409787.23</v>
      </c>
    </row>
    <row r="87" spans="1:14" ht="24.9" customHeight="1">
      <c r="A87" s="4" t="s">
        <v>269</v>
      </c>
      <c r="B87" s="4"/>
      <c r="C87" s="4"/>
      <c r="G87" s="546"/>
      <c r="H87" s="546"/>
      <c r="I87" s="546"/>
      <c r="J87" s="546"/>
      <c r="K87" s="546"/>
      <c r="L87" s="546"/>
      <c r="M87" s="546"/>
    </row>
    <row r="88" spans="1:14" ht="24.9" customHeight="1">
      <c r="A88" s="4" t="s">
        <v>902</v>
      </c>
      <c r="B88" s="4"/>
      <c r="C88" s="4" t="s">
        <v>903</v>
      </c>
      <c r="G88" s="543">
        <v>-18225900</v>
      </c>
      <c r="H88" s="543"/>
      <c r="I88" s="543">
        <v>-18225900</v>
      </c>
      <c r="J88" s="543"/>
      <c r="K88" s="543">
        <v>-18225900</v>
      </c>
      <c r="L88" s="543"/>
      <c r="M88" s="543">
        <v>-18225900</v>
      </c>
    </row>
    <row r="89" spans="1:14" ht="24.9" customHeight="1">
      <c r="A89" s="4" t="s">
        <v>271</v>
      </c>
      <c r="B89" s="4"/>
      <c r="C89" s="4"/>
      <c r="G89" s="533"/>
      <c r="H89" s="543"/>
      <c r="I89" s="543"/>
      <c r="J89" s="543"/>
      <c r="K89" s="533"/>
      <c r="L89" s="543"/>
      <c r="M89" s="543"/>
    </row>
    <row r="90" spans="1:14" ht="24.9" customHeight="1">
      <c r="A90" s="4" t="s">
        <v>902</v>
      </c>
      <c r="B90" s="4"/>
      <c r="C90" s="4" t="s">
        <v>904</v>
      </c>
      <c r="G90" s="543">
        <f>-G83</f>
        <v>-25075455.32</v>
      </c>
      <c r="H90" s="543"/>
      <c r="I90" s="543">
        <f>-I83</f>
        <v>-27839201.289999999</v>
      </c>
      <c r="J90" s="543"/>
      <c r="K90" s="543">
        <f>-K83</f>
        <v>-25075455.32</v>
      </c>
      <c r="L90" s="543"/>
      <c r="M90" s="543">
        <f>-M83</f>
        <v>-27839201.289999999</v>
      </c>
    </row>
    <row r="91" spans="1:14" ht="24.9" customHeight="1">
      <c r="B91" s="4"/>
      <c r="C91" s="4" t="s">
        <v>5</v>
      </c>
      <c r="G91" s="547">
        <f>SUM(G88:G90)</f>
        <v>-43301355.32</v>
      </c>
      <c r="H91" s="533"/>
      <c r="I91" s="547">
        <f>SUM(I88:I90)</f>
        <v>-46065101.289999999</v>
      </c>
      <c r="J91" s="533"/>
      <c r="K91" s="547">
        <f>SUM(K88:K90)</f>
        <v>-43301355.32</v>
      </c>
      <c r="L91" s="533"/>
      <c r="M91" s="547">
        <f>SUM(M88:M90)</f>
        <v>-46065101.289999999</v>
      </c>
    </row>
    <row r="92" spans="1:14" ht="24.9" customHeight="1" thickBot="1">
      <c r="A92" s="4" t="s">
        <v>270</v>
      </c>
      <c r="B92" s="4"/>
      <c r="C92" s="4"/>
      <c r="G92" s="548">
        <f>SUM(G86,G91)</f>
        <v>91944397.060000002</v>
      </c>
      <c r="H92" s="420"/>
      <c r="I92" s="548">
        <f>SUM(I86,I91)</f>
        <v>69090199.659999996</v>
      </c>
      <c r="J92" s="420"/>
      <c r="K92" s="548">
        <f>SUM(K86,K91)</f>
        <v>85399412.74000001</v>
      </c>
      <c r="L92" s="420"/>
      <c r="M92" s="548">
        <f>SUM(M86,M91)</f>
        <v>73344685.939999998</v>
      </c>
    </row>
    <row r="93" spans="1:14" ht="24.9" customHeight="1" thickTop="1"/>
    <row r="94" spans="1:14" ht="24.9" customHeight="1">
      <c r="A94" s="4"/>
      <c r="B94" s="4" t="s">
        <v>1122</v>
      </c>
      <c r="E94" s="3"/>
      <c r="F94" s="4"/>
      <c r="H94" s="20"/>
      <c r="I94" s="18"/>
      <c r="J94" s="20"/>
      <c r="K94" s="18"/>
      <c r="L94" s="70"/>
      <c r="M94" s="18"/>
      <c r="N94" s="20"/>
    </row>
    <row r="95" spans="1:14" ht="24.9" customHeight="1">
      <c r="A95" s="4" t="s">
        <v>1123</v>
      </c>
      <c r="B95" s="4"/>
      <c r="E95" s="3"/>
      <c r="F95" s="4"/>
      <c r="H95" s="20"/>
      <c r="I95" s="18"/>
      <c r="J95" s="20"/>
      <c r="K95" s="18"/>
      <c r="L95" s="70"/>
      <c r="M95" s="18"/>
      <c r="N95" s="20"/>
    </row>
    <row r="96" spans="1:14" ht="24.9" customHeight="1">
      <c r="A96" s="4" t="s">
        <v>596</v>
      </c>
      <c r="B96" s="4"/>
      <c r="E96" s="3"/>
      <c r="F96" s="4"/>
      <c r="H96" s="20"/>
      <c r="I96" s="18"/>
      <c r="J96" s="20"/>
      <c r="K96" s="18"/>
      <c r="L96" s="70"/>
      <c r="M96" s="18"/>
      <c r="N96" s="20"/>
    </row>
    <row r="97" spans="1:14" ht="24.9" customHeight="1">
      <c r="A97" s="4" t="s">
        <v>597</v>
      </c>
      <c r="B97" s="4"/>
      <c r="E97" s="3"/>
      <c r="F97" s="4"/>
      <c r="H97" s="20"/>
      <c r="I97" s="18"/>
      <c r="J97" s="20"/>
      <c r="K97" s="18"/>
      <c r="L97" s="70"/>
      <c r="M97" s="18"/>
      <c r="N97" s="20"/>
    </row>
    <row r="98" spans="1:14" ht="24.9" customHeight="1">
      <c r="A98" s="4"/>
      <c r="B98" s="4"/>
      <c r="E98" s="3"/>
      <c r="F98" s="4"/>
      <c r="H98" s="20"/>
      <c r="I98" s="18"/>
      <c r="J98" s="20"/>
      <c r="K98" s="18"/>
      <c r="L98" s="70"/>
      <c r="M98" s="18"/>
      <c r="N98" s="20"/>
    </row>
    <row r="99" spans="1:14" ht="24.9" customHeight="1">
      <c r="A99" s="614" t="s">
        <v>1232</v>
      </c>
      <c r="B99" s="614"/>
      <c r="C99" s="614"/>
      <c r="D99" s="614"/>
      <c r="E99" s="99"/>
      <c r="F99" s="4"/>
      <c r="H99" s="20"/>
      <c r="I99" s="18"/>
      <c r="J99" s="20"/>
      <c r="K99" s="18"/>
      <c r="L99" s="70"/>
      <c r="M99" s="18"/>
      <c r="N99" s="20"/>
    </row>
    <row r="100" spans="1:14" ht="24.9" customHeight="1">
      <c r="A100" s="102"/>
      <c r="B100" s="102"/>
      <c r="C100" s="102"/>
      <c r="D100" s="102"/>
      <c r="E100" s="99"/>
      <c r="F100" s="4"/>
      <c r="G100" s="25"/>
      <c r="H100" s="25"/>
      <c r="I100" s="25"/>
      <c r="J100" s="30"/>
      <c r="K100" s="55"/>
      <c r="L100" s="103"/>
      <c r="M100" s="28" t="s">
        <v>23</v>
      </c>
      <c r="N100" s="20"/>
    </row>
    <row r="101" spans="1:14" ht="24.9" customHeight="1">
      <c r="A101" s="102"/>
      <c r="B101" s="102"/>
      <c r="C101" s="102"/>
      <c r="D101" s="102"/>
      <c r="E101" s="99"/>
      <c r="F101" s="4"/>
      <c r="G101" s="770" t="s">
        <v>3</v>
      </c>
      <c r="H101" s="770"/>
      <c r="I101" s="770"/>
      <c r="J101" s="718"/>
      <c r="K101" s="770" t="s">
        <v>4</v>
      </c>
      <c r="L101" s="770"/>
      <c r="M101" s="770"/>
      <c r="N101" s="20"/>
    </row>
    <row r="102" spans="1:14" ht="24.9" customHeight="1">
      <c r="A102" s="4"/>
      <c r="B102" s="4"/>
      <c r="C102" s="4"/>
      <c r="D102" s="4"/>
      <c r="E102" s="3"/>
      <c r="F102" s="4"/>
      <c r="G102" s="514" t="s">
        <v>627</v>
      </c>
      <c r="H102" s="537"/>
      <c r="I102" s="514" t="s">
        <v>423</v>
      </c>
      <c r="J102" s="538"/>
      <c r="K102" s="514" t="s">
        <v>627</v>
      </c>
      <c r="L102" s="537"/>
      <c r="M102" s="514" t="s">
        <v>423</v>
      </c>
      <c r="N102" s="20"/>
    </row>
    <row r="103" spans="1:14" ht="24.9" customHeight="1">
      <c r="A103" s="99" t="s">
        <v>598</v>
      </c>
      <c r="B103" s="99"/>
      <c r="C103" s="99"/>
      <c r="D103" s="99"/>
      <c r="E103" s="104"/>
      <c r="F103" s="4"/>
      <c r="G103" s="425">
        <v>25090965.559999999</v>
      </c>
      <c r="H103" s="518"/>
      <c r="I103" s="425">
        <v>22857343.400000002</v>
      </c>
      <c r="J103" s="518"/>
      <c r="K103" s="518">
        <v>0</v>
      </c>
      <c r="L103" s="518"/>
      <c r="M103" s="518">
        <v>0</v>
      </c>
      <c r="N103" s="20"/>
    </row>
    <row r="104" spans="1:14" ht="24.9" customHeight="1">
      <c r="A104" s="99" t="s">
        <v>599</v>
      </c>
      <c r="B104" s="99"/>
      <c r="C104" s="99"/>
      <c r="D104" s="99"/>
      <c r="E104" s="104"/>
      <c r="F104" s="4"/>
      <c r="G104" s="425">
        <v>-1639746472.02</v>
      </c>
      <c r="H104" s="518"/>
      <c r="I104" s="425">
        <v>-1744315105.1099999</v>
      </c>
      <c r="J104" s="518"/>
      <c r="K104" s="425">
        <v>-1541847287.45</v>
      </c>
      <c r="L104" s="518"/>
      <c r="M104" s="425">
        <v>-1597049394.2300003</v>
      </c>
      <c r="N104" s="20"/>
    </row>
    <row r="105" spans="1:14" ht="24.9" customHeight="1" thickBot="1">
      <c r="A105" s="99" t="s">
        <v>600</v>
      </c>
      <c r="B105" s="99"/>
      <c r="C105" s="99"/>
      <c r="D105" s="99"/>
      <c r="E105" s="104"/>
      <c r="F105" s="4"/>
      <c r="G105" s="549">
        <f>SUM(G103:G104)</f>
        <v>-1614655506.46</v>
      </c>
      <c r="H105" s="518"/>
      <c r="I105" s="549">
        <f>SUM(I103:I104)</f>
        <v>-1721457761.7099998</v>
      </c>
      <c r="J105" s="518"/>
      <c r="K105" s="549">
        <f>SUM(K103:K104)</f>
        <v>-1541847287.45</v>
      </c>
      <c r="L105" s="518"/>
      <c r="M105" s="549">
        <f>SUM(M103:M104)</f>
        <v>-1597049394.2300003</v>
      </c>
      <c r="N105" s="20"/>
    </row>
    <row r="106" spans="1:14" ht="24.9" customHeight="1" thickTop="1">
      <c r="A106" s="4"/>
      <c r="B106" s="4"/>
      <c r="E106" s="3"/>
      <c r="F106" s="4"/>
      <c r="H106" s="20"/>
      <c r="I106" s="18"/>
      <c r="J106" s="20"/>
      <c r="K106" s="18"/>
      <c r="L106" s="70"/>
      <c r="M106" s="18"/>
      <c r="N106" s="20"/>
    </row>
    <row r="107" spans="1:14" ht="24.9" customHeight="1">
      <c r="A107" s="4"/>
      <c r="B107" s="4"/>
      <c r="E107" s="3"/>
      <c r="F107" s="4"/>
      <c r="H107" s="20"/>
      <c r="I107" s="18"/>
      <c r="J107" s="20"/>
      <c r="K107" s="18"/>
      <c r="L107" s="70"/>
      <c r="M107" s="18"/>
      <c r="N107" s="20"/>
    </row>
    <row r="108" spans="1:14" ht="24.9" customHeight="1">
      <c r="A108" s="4"/>
      <c r="B108" s="4"/>
      <c r="E108" s="3"/>
      <c r="F108" s="4"/>
      <c r="H108" s="20"/>
      <c r="I108" s="18"/>
      <c r="J108" s="20"/>
      <c r="K108" s="18"/>
      <c r="L108" s="70"/>
      <c r="M108" s="18"/>
      <c r="N108" s="20"/>
    </row>
    <row r="109" spans="1:14" ht="24.9" customHeight="1">
      <c r="A109" s="4"/>
      <c r="B109" s="4"/>
      <c r="E109" s="3"/>
      <c r="F109" s="4"/>
      <c r="H109" s="20"/>
      <c r="I109" s="18"/>
      <c r="J109" s="20"/>
      <c r="K109" s="18"/>
      <c r="L109" s="70"/>
      <c r="M109" s="18"/>
      <c r="N109" s="20"/>
    </row>
  </sheetData>
  <sheetProtection selectLockedCells="1" selectUnlockedCells="1"/>
  <mergeCells count="4">
    <mergeCell ref="G101:I101"/>
    <mergeCell ref="K101:M101"/>
    <mergeCell ref="G5:M5"/>
    <mergeCell ref="G42:M42"/>
  </mergeCells>
  <pageMargins left="0.6692913385826772" right="0.15748031496062992" top="0.39370078740157483" bottom="0.39370078740157483" header="0.51181102362204722" footer="0.31496062992125984"/>
  <pageSetup paperSize="9" scale="90" firstPageNumber="0"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view="pageBreakPreview" topLeftCell="A59" zoomScaleNormal="90" zoomScaleSheetLayoutView="100" workbookViewId="0">
      <selection activeCell="H70" sqref="H70"/>
    </sheetView>
  </sheetViews>
  <sheetFormatPr defaultColWidth="8.44140625" defaultRowHeight="24" customHeight="1"/>
  <cols>
    <col min="1" max="1" width="2.5546875" style="3" customWidth="1"/>
    <col min="2" max="4" width="2.88671875" style="3" customWidth="1"/>
    <col min="5" max="5" width="23.88671875" style="3" customWidth="1"/>
    <col min="6" max="6" width="16.6640625" style="90" customWidth="1"/>
    <col min="7" max="7" width="0.6640625" style="3" customWidth="1"/>
    <col min="8" max="8" width="16.6640625" style="3" customWidth="1"/>
    <col min="9" max="9" width="0.6640625" style="3" customWidth="1"/>
    <col min="10" max="10" width="16.6640625" style="90" customWidth="1"/>
    <col min="11" max="11" width="0.6640625" style="3" customWidth="1"/>
    <col min="12" max="12" width="16.6640625" style="3" customWidth="1"/>
    <col min="13" max="13" width="11.44140625" style="3" bestFit="1" customWidth="1"/>
    <col min="14" max="16384" width="8.44140625" style="3"/>
  </cols>
  <sheetData>
    <row r="1" spans="1:14" ht="24" customHeight="1">
      <c r="A1" s="768" t="s">
        <v>441</v>
      </c>
      <c r="B1" s="768"/>
      <c r="C1" s="768"/>
      <c r="D1" s="768"/>
      <c r="E1" s="769"/>
      <c r="F1" s="769"/>
      <c r="G1" s="769"/>
      <c r="H1" s="769"/>
      <c r="I1" s="769"/>
      <c r="J1" s="769"/>
      <c r="K1" s="769"/>
      <c r="L1" s="769"/>
    </row>
    <row r="2" spans="1:14" ht="24" customHeight="1">
      <c r="A2" s="4"/>
      <c r="B2" s="4"/>
      <c r="C2" s="4"/>
      <c r="D2" s="4"/>
      <c r="F2" s="91"/>
      <c r="G2" s="91"/>
      <c r="H2" s="91"/>
      <c r="I2" s="91"/>
      <c r="J2" s="91"/>
      <c r="K2" s="91"/>
      <c r="L2" s="91"/>
    </row>
    <row r="3" spans="1:14" s="101" customFormat="1" ht="24" customHeight="1">
      <c r="A3" s="614" t="s">
        <v>1233</v>
      </c>
      <c r="B3" s="614"/>
      <c r="C3" s="614"/>
      <c r="D3" s="614"/>
      <c r="E3" s="99"/>
      <c r="F3" s="25"/>
      <c r="G3" s="25"/>
      <c r="H3" s="25"/>
      <c r="I3" s="30"/>
      <c r="J3" s="55"/>
      <c r="K3" s="100"/>
      <c r="L3" s="30"/>
    </row>
    <row r="4" spans="1:14" s="101" customFormat="1" ht="24" customHeight="1">
      <c r="B4" s="99"/>
      <c r="C4" s="99" t="s">
        <v>531</v>
      </c>
      <c r="D4" s="99"/>
      <c r="E4" s="99"/>
      <c r="F4" s="416"/>
      <c r="G4" s="416"/>
      <c r="H4" s="416"/>
      <c r="I4" s="416"/>
      <c r="J4" s="518"/>
      <c r="K4" s="518"/>
      <c r="L4" s="518"/>
    </row>
    <row r="5" spans="1:14" s="101" customFormat="1" ht="24" customHeight="1">
      <c r="A5" s="99"/>
      <c r="B5" s="99"/>
      <c r="C5" s="99"/>
      <c r="D5" s="99"/>
      <c r="E5" s="99"/>
      <c r="F5" s="416"/>
      <c r="G5" s="416"/>
      <c r="H5" s="416"/>
      <c r="I5" s="518"/>
      <c r="J5" s="550"/>
      <c r="K5" s="551"/>
      <c r="L5" s="448" t="s">
        <v>23</v>
      </c>
    </row>
    <row r="6" spans="1:14" s="101" customFormat="1" ht="24" customHeight="1">
      <c r="A6" s="99"/>
      <c r="B6" s="99"/>
      <c r="C6" s="99"/>
      <c r="D6" s="99"/>
      <c r="E6" s="99"/>
      <c r="F6" s="776" t="s">
        <v>3</v>
      </c>
      <c r="G6" s="776"/>
      <c r="H6" s="777"/>
      <c r="I6" s="720"/>
      <c r="J6" s="776" t="s">
        <v>4</v>
      </c>
      <c r="K6" s="776"/>
      <c r="L6" s="777"/>
    </row>
    <row r="7" spans="1:14" ht="24" customHeight="1">
      <c r="A7" s="4"/>
      <c r="B7" s="4"/>
      <c r="C7" s="4"/>
      <c r="D7" s="4"/>
      <c r="F7" s="514" t="s">
        <v>627</v>
      </c>
      <c r="G7" s="537"/>
      <c r="H7" s="514" t="s">
        <v>423</v>
      </c>
      <c r="I7" s="538"/>
      <c r="J7" s="514" t="s">
        <v>627</v>
      </c>
      <c r="K7" s="537"/>
      <c r="L7" s="514" t="s">
        <v>423</v>
      </c>
    </row>
    <row r="8" spans="1:14" s="101" customFormat="1" ht="24" customHeight="1">
      <c r="B8" s="99" t="s">
        <v>272</v>
      </c>
      <c r="C8" s="99"/>
      <c r="D8" s="99"/>
      <c r="E8" s="99"/>
      <c r="F8" s="416"/>
      <c r="G8" s="552"/>
      <c r="H8" s="518"/>
      <c r="I8" s="518"/>
      <c r="J8" s="416"/>
      <c r="K8" s="552"/>
      <c r="L8" s="518"/>
    </row>
    <row r="9" spans="1:14" s="101" customFormat="1" ht="24" customHeight="1">
      <c r="B9" s="109" t="s">
        <v>699</v>
      </c>
      <c r="E9" s="99"/>
      <c r="F9" s="416"/>
      <c r="G9" s="552"/>
      <c r="H9" s="518"/>
      <c r="I9" s="518"/>
      <c r="J9" s="416"/>
      <c r="K9" s="552"/>
      <c r="L9" s="518"/>
    </row>
    <row r="10" spans="1:14" s="101" customFormat="1" ht="24" customHeight="1">
      <c r="C10" s="101" t="s">
        <v>241</v>
      </c>
      <c r="E10" s="102"/>
      <c r="F10" s="518">
        <v>10499071.5</v>
      </c>
      <c r="G10" s="518"/>
      <c r="H10" s="518">
        <v>22953677.02</v>
      </c>
      <c r="I10" s="518"/>
      <c r="J10" s="518">
        <v>16213195.16</v>
      </c>
      <c r="K10" s="518"/>
      <c r="L10" s="518">
        <v>26288628.579999998</v>
      </c>
    </row>
    <row r="11" spans="1:14" s="101" customFormat="1" ht="24" customHeight="1">
      <c r="B11" s="109" t="s">
        <v>699</v>
      </c>
      <c r="E11" s="102"/>
      <c r="F11" s="518"/>
      <c r="G11" s="518"/>
      <c r="H11" s="518"/>
      <c r="I11" s="518"/>
      <c r="J11" s="518"/>
      <c r="K11" s="518"/>
      <c r="L11" s="518"/>
    </row>
    <row r="12" spans="1:14" s="101" customFormat="1" ht="24" customHeight="1">
      <c r="B12" s="109"/>
      <c r="C12" s="109" t="s">
        <v>907</v>
      </c>
      <c r="D12" s="109"/>
      <c r="F12" s="554">
        <v>32327.25</v>
      </c>
      <c r="G12" s="554"/>
      <c r="H12" s="554">
        <v>242259.91</v>
      </c>
      <c r="I12" s="554"/>
      <c r="J12" s="554">
        <v>32327.25</v>
      </c>
      <c r="K12" s="554"/>
      <c r="L12" s="554">
        <v>242259.91</v>
      </c>
      <c r="M12" s="1" t="s">
        <v>194</v>
      </c>
      <c r="N12" s="7"/>
    </row>
    <row r="13" spans="1:14" s="101" customFormat="1" ht="24" customHeight="1">
      <c r="B13" s="101" t="s">
        <v>274</v>
      </c>
      <c r="E13" s="102"/>
      <c r="F13" s="518">
        <v>3496605.04</v>
      </c>
      <c r="G13" s="518"/>
      <c r="H13" s="518">
        <v>1816605.04</v>
      </c>
      <c r="I13" s="518"/>
      <c r="J13" s="518">
        <v>3280000</v>
      </c>
      <c r="K13" s="518"/>
      <c r="L13" s="518">
        <v>1600000</v>
      </c>
    </row>
    <row r="14" spans="1:14" s="101" customFormat="1" ht="24" customHeight="1">
      <c r="B14" s="101" t="s">
        <v>275</v>
      </c>
      <c r="E14" s="102"/>
      <c r="F14" s="518"/>
      <c r="G14" s="518"/>
      <c r="H14" s="518"/>
      <c r="I14" s="518"/>
      <c r="J14" s="518"/>
      <c r="K14" s="518"/>
      <c r="L14" s="518"/>
    </row>
    <row r="15" spans="1:14" s="101" customFormat="1" ht="24" customHeight="1">
      <c r="C15" s="101" t="s">
        <v>276</v>
      </c>
      <c r="E15" s="102"/>
      <c r="F15" s="518">
        <v>0</v>
      </c>
      <c r="G15" s="518"/>
      <c r="H15" s="518">
        <v>0</v>
      </c>
      <c r="I15" s="518"/>
      <c r="J15" s="518">
        <v>66898000</v>
      </c>
      <c r="K15" s="518"/>
      <c r="L15" s="518">
        <v>58678000</v>
      </c>
    </row>
    <row r="16" spans="1:14" s="101" customFormat="1" ht="24" customHeight="1">
      <c r="B16" s="101" t="s">
        <v>275</v>
      </c>
      <c r="E16" s="102"/>
      <c r="F16" s="518"/>
      <c r="G16" s="518"/>
      <c r="H16" s="518"/>
      <c r="I16" s="518"/>
      <c r="J16" s="518"/>
      <c r="K16" s="518"/>
      <c r="L16" s="518"/>
    </row>
    <row r="17" spans="2:12" s="101" customFormat="1" ht="24" customHeight="1">
      <c r="C17" s="101" t="s">
        <v>277</v>
      </c>
      <c r="E17" s="102"/>
      <c r="F17" s="518">
        <v>0</v>
      </c>
      <c r="G17" s="518"/>
      <c r="H17" s="518">
        <v>0</v>
      </c>
      <c r="I17" s="518"/>
      <c r="J17" s="518">
        <v>31820664.329999998</v>
      </c>
      <c r="K17" s="518"/>
      <c r="L17" s="518">
        <v>84980664.329999998</v>
      </c>
    </row>
    <row r="18" spans="2:12" s="101" customFormat="1" ht="24" customHeight="1">
      <c r="B18" s="101" t="s">
        <v>275</v>
      </c>
      <c r="E18" s="102"/>
      <c r="F18" s="518"/>
      <c r="G18" s="518"/>
      <c r="H18" s="518"/>
      <c r="I18" s="518"/>
      <c r="J18" s="518"/>
      <c r="K18" s="518"/>
      <c r="L18" s="518"/>
    </row>
    <row r="19" spans="2:12" s="101" customFormat="1" ht="24" customHeight="1">
      <c r="C19" s="101" t="s">
        <v>456</v>
      </c>
      <c r="E19" s="102"/>
      <c r="F19" s="518">
        <v>6659140</v>
      </c>
      <c r="G19" s="518"/>
      <c r="H19" s="518">
        <v>658600</v>
      </c>
      <c r="I19" s="518"/>
      <c r="J19" s="518">
        <v>0</v>
      </c>
      <c r="K19" s="518"/>
      <c r="L19" s="518">
        <v>0</v>
      </c>
    </row>
    <row r="20" spans="2:12" s="101" customFormat="1" ht="24" customHeight="1">
      <c r="B20" s="109" t="s">
        <v>278</v>
      </c>
      <c r="C20" s="109"/>
      <c r="D20" s="109"/>
      <c r="E20" s="102"/>
      <c r="F20" s="518">
        <v>12335716.17</v>
      </c>
      <c r="G20" s="518"/>
      <c r="H20" s="518">
        <v>10908516.17</v>
      </c>
      <c r="I20" s="518"/>
      <c r="J20" s="518">
        <v>0</v>
      </c>
      <c r="K20" s="518"/>
      <c r="L20" s="518">
        <v>0</v>
      </c>
    </row>
    <row r="21" spans="2:12" s="101" customFormat="1" ht="24" customHeight="1">
      <c r="B21" s="109" t="s">
        <v>279</v>
      </c>
      <c r="C21" s="109"/>
      <c r="D21" s="109"/>
      <c r="E21" s="102"/>
      <c r="F21" s="518"/>
      <c r="G21" s="518"/>
      <c r="H21" s="518"/>
      <c r="I21" s="518"/>
      <c r="J21" s="518"/>
      <c r="K21" s="518"/>
      <c r="L21" s="518"/>
    </row>
    <row r="22" spans="2:12" s="101" customFormat="1" ht="24" customHeight="1">
      <c r="B22" s="109"/>
      <c r="C22" s="109" t="s">
        <v>383</v>
      </c>
      <c r="D22" s="109"/>
      <c r="E22" s="102"/>
      <c r="F22" s="687">
        <v>-1742280498.24</v>
      </c>
      <c r="G22" s="553"/>
      <c r="H22" s="553">
        <v>-1832623930.3499999</v>
      </c>
      <c r="I22" s="553"/>
      <c r="J22" s="553">
        <v>-1742280498.24</v>
      </c>
      <c r="K22" s="553"/>
      <c r="L22" s="553">
        <v>-1832623930.3499999</v>
      </c>
    </row>
    <row r="23" spans="2:12" s="101" customFormat="1" ht="24" customHeight="1">
      <c r="B23" s="109" t="s">
        <v>275</v>
      </c>
      <c r="C23" s="109"/>
      <c r="D23" s="109"/>
      <c r="E23" s="102"/>
      <c r="F23" s="416"/>
      <c r="G23" s="518"/>
      <c r="H23" s="416"/>
      <c r="I23" s="518"/>
      <c r="J23" s="518"/>
      <c r="K23" s="518"/>
      <c r="L23" s="518"/>
    </row>
    <row r="24" spans="2:12" s="101" customFormat="1" ht="24" customHeight="1">
      <c r="B24" s="109"/>
      <c r="C24" s="109" t="s">
        <v>384</v>
      </c>
      <c r="D24" s="109"/>
      <c r="E24" s="102"/>
      <c r="F24" s="518">
        <v>7438600.1100000003</v>
      </c>
      <c r="G24" s="518"/>
      <c r="H24" s="518">
        <v>1416814</v>
      </c>
      <c r="I24" s="518"/>
      <c r="J24" s="518">
        <v>6360600.1100000003</v>
      </c>
      <c r="K24" s="518"/>
      <c r="L24" s="518">
        <v>261814</v>
      </c>
    </row>
    <row r="25" spans="2:12" s="101" customFormat="1" ht="24" customHeight="1">
      <c r="B25" s="109" t="s">
        <v>275</v>
      </c>
      <c r="C25" s="102"/>
      <c r="D25" s="102"/>
      <c r="E25" s="102"/>
      <c r="F25" s="30"/>
      <c r="G25" s="30"/>
      <c r="H25" s="30"/>
      <c r="I25" s="30"/>
      <c r="J25" s="30"/>
      <c r="K25" s="30"/>
      <c r="L25" s="30"/>
    </row>
    <row r="26" spans="2:12" s="101" customFormat="1" ht="24" customHeight="1">
      <c r="B26" s="109"/>
      <c r="C26" s="109" t="s">
        <v>385</v>
      </c>
      <c r="D26" s="109"/>
      <c r="E26" s="102"/>
      <c r="F26" s="554">
        <v>8572661.5600000005</v>
      </c>
      <c r="G26" s="554"/>
      <c r="H26" s="554">
        <v>7355533.7000000002</v>
      </c>
      <c r="I26" s="554"/>
      <c r="J26" s="554">
        <v>8572661.5600000005</v>
      </c>
      <c r="K26" s="554"/>
      <c r="L26" s="554">
        <v>7355533.7000000002</v>
      </c>
    </row>
    <row r="27" spans="2:12" s="101" customFormat="1" ht="24" customHeight="1">
      <c r="B27" s="102" t="s">
        <v>273</v>
      </c>
      <c r="C27" s="109"/>
      <c r="D27" s="109"/>
      <c r="E27" s="102"/>
      <c r="F27" s="554"/>
      <c r="G27" s="554"/>
      <c r="H27" s="554"/>
      <c r="I27" s="554"/>
      <c r="J27" s="554"/>
      <c r="K27" s="554"/>
      <c r="L27" s="554"/>
    </row>
    <row r="28" spans="2:12" s="101" customFormat="1" ht="24" customHeight="1">
      <c r="C28" s="102" t="s">
        <v>283</v>
      </c>
      <c r="D28" s="102"/>
      <c r="E28" s="102"/>
      <c r="F28" s="554">
        <v>8660271.0600000005</v>
      </c>
      <c r="G28" s="554"/>
      <c r="H28" s="554">
        <v>9214620.2599999998</v>
      </c>
      <c r="I28" s="554"/>
      <c r="J28" s="554">
        <v>8660271.0600000005</v>
      </c>
      <c r="K28" s="554"/>
      <c r="L28" s="554">
        <v>9214620.2599999998</v>
      </c>
    </row>
    <row r="29" spans="2:12" s="101" customFormat="1" ht="24" customHeight="1">
      <c r="B29" s="109" t="s">
        <v>280</v>
      </c>
      <c r="C29" s="109"/>
      <c r="D29" s="109"/>
      <c r="F29" s="554">
        <v>67223194.239999995</v>
      </c>
      <c r="G29" s="554"/>
      <c r="H29" s="554">
        <v>55293312.510000005</v>
      </c>
      <c r="I29" s="554"/>
      <c r="J29" s="554">
        <v>58595491.32</v>
      </c>
      <c r="K29" s="554"/>
      <c r="L29" s="554">
        <v>46953015.340000004</v>
      </c>
    </row>
    <row r="30" spans="2:12" s="101" customFormat="1" ht="24" customHeight="1">
      <c r="B30" s="109" t="s">
        <v>281</v>
      </c>
      <c r="C30" s="109"/>
      <c r="D30" s="109"/>
      <c r="F30" s="554">
        <v>283220.19</v>
      </c>
      <c r="G30" s="554"/>
      <c r="H30" s="554">
        <v>303261.32</v>
      </c>
      <c r="I30" s="554"/>
      <c r="J30" s="554">
        <v>0</v>
      </c>
      <c r="K30" s="554"/>
      <c r="L30" s="554">
        <v>0</v>
      </c>
    </row>
    <row r="31" spans="2:12" s="101" customFormat="1" ht="24" customHeight="1">
      <c r="B31" s="109" t="s">
        <v>282</v>
      </c>
      <c r="C31" s="109"/>
      <c r="D31" s="109"/>
      <c r="F31" s="554">
        <v>1000000</v>
      </c>
      <c r="G31" s="554"/>
      <c r="H31" s="554">
        <v>1000000</v>
      </c>
      <c r="I31" s="554"/>
      <c r="J31" s="554">
        <v>0</v>
      </c>
      <c r="K31" s="554"/>
      <c r="L31" s="554">
        <v>0</v>
      </c>
    </row>
    <row r="32" spans="2:12" s="101" customFormat="1" ht="24" customHeight="1">
      <c r="B32" s="122" t="s">
        <v>678</v>
      </c>
      <c r="C32" s="109"/>
      <c r="D32" s="109"/>
      <c r="F32" s="554">
        <v>1420289.81</v>
      </c>
      <c r="G32" s="554"/>
      <c r="H32" s="554">
        <v>0</v>
      </c>
      <c r="I32" s="554"/>
      <c r="J32" s="554">
        <v>0</v>
      </c>
      <c r="K32" s="554"/>
      <c r="L32" s="554">
        <v>0</v>
      </c>
    </row>
    <row r="33" spans="1:14" s="101" customFormat="1" ht="24" customHeight="1">
      <c r="B33" s="109" t="s">
        <v>512</v>
      </c>
      <c r="C33" s="109"/>
      <c r="D33" s="109"/>
      <c r="F33" s="554">
        <v>-84315.57</v>
      </c>
      <c r="G33" s="554"/>
      <c r="H33" s="554">
        <v>-151768.01999999999</v>
      </c>
      <c r="I33" s="554"/>
      <c r="J33" s="554">
        <v>0</v>
      </c>
      <c r="K33" s="554"/>
      <c r="L33" s="554">
        <v>0</v>
      </c>
    </row>
    <row r="34" spans="1:14" s="101" customFormat="1" ht="24" customHeight="1">
      <c r="B34" s="109" t="s">
        <v>528</v>
      </c>
      <c r="C34" s="109"/>
      <c r="D34" s="109"/>
      <c r="F34" s="554">
        <v>88210.42</v>
      </c>
      <c r="G34" s="554"/>
      <c r="H34" s="554">
        <v>154736.73000000001</v>
      </c>
      <c r="I34" s="554"/>
      <c r="J34" s="554">
        <v>0</v>
      </c>
      <c r="K34" s="554"/>
      <c r="L34" s="554">
        <v>0</v>
      </c>
    </row>
    <row r="35" spans="1:14" s="101" customFormat="1" ht="24" customHeight="1" thickBot="1">
      <c r="B35" s="99" t="s">
        <v>272</v>
      </c>
      <c r="C35" s="99"/>
      <c r="D35" s="99"/>
      <c r="F35" s="555">
        <f>SUM(F10:F34)</f>
        <v>-1614655506.46</v>
      </c>
      <c r="G35" s="554"/>
      <c r="H35" s="555">
        <f>SUM(H10:H34)</f>
        <v>-1721457761.7099998</v>
      </c>
      <c r="I35" s="554"/>
      <c r="J35" s="555">
        <f>SUM(J10:J34)</f>
        <v>-1541847287.4500003</v>
      </c>
      <c r="K35" s="554"/>
      <c r="L35" s="555">
        <f>SUM(L10:L34)</f>
        <v>-1597049394.23</v>
      </c>
      <c r="M35" s="18" t="s">
        <v>193</v>
      </c>
      <c r="N35" s="7"/>
    </row>
    <row r="36" spans="1:14" s="101" customFormat="1" ht="24" customHeight="1" thickTop="1">
      <c r="B36" s="99"/>
      <c r="C36" s="99"/>
      <c r="D36" s="99"/>
      <c r="F36" s="654"/>
      <c r="G36" s="554"/>
      <c r="H36" s="654"/>
      <c r="I36" s="554"/>
      <c r="J36" s="654"/>
      <c r="K36" s="554"/>
      <c r="L36" s="654"/>
      <c r="M36" s="18"/>
      <c r="N36" s="7"/>
    </row>
    <row r="37" spans="1:14" s="101" customFormat="1" ht="24" customHeight="1">
      <c r="A37" s="768" t="s">
        <v>442</v>
      </c>
      <c r="B37" s="768"/>
      <c r="C37" s="768"/>
      <c r="D37" s="768"/>
      <c r="E37" s="769"/>
      <c r="F37" s="769"/>
      <c r="G37" s="769"/>
      <c r="H37" s="769"/>
      <c r="I37" s="769"/>
      <c r="J37" s="769"/>
      <c r="K37" s="769"/>
      <c r="L37" s="769"/>
    </row>
    <row r="38" spans="1:14" s="101" customFormat="1" ht="24" customHeight="1">
      <c r="A38" s="716"/>
      <c r="B38" s="716"/>
      <c r="C38" s="716"/>
      <c r="D38" s="716"/>
      <c r="E38" s="717"/>
      <c r="F38" s="717"/>
      <c r="G38" s="717"/>
      <c r="H38" s="717"/>
      <c r="I38" s="717"/>
      <c r="J38" s="717"/>
      <c r="K38" s="717"/>
      <c r="L38" s="717"/>
    </row>
    <row r="39" spans="1:14" s="101" customFormat="1" ht="24" customHeight="1">
      <c r="A39" s="614" t="s">
        <v>1233</v>
      </c>
      <c r="B39" s="614"/>
      <c r="C39" s="614"/>
      <c r="D39" s="614"/>
      <c r="E39" s="99"/>
      <c r="F39" s="107"/>
      <c r="G39" s="107"/>
      <c r="H39" s="107"/>
      <c r="I39" s="102"/>
      <c r="J39" s="55"/>
      <c r="K39" s="108"/>
      <c r="L39" s="102"/>
    </row>
    <row r="40" spans="1:14" s="101" customFormat="1" ht="24" customHeight="1">
      <c r="B40" s="99"/>
      <c r="C40" s="99" t="s">
        <v>908</v>
      </c>
      <c r="D40" s="99"/>
      <c r="E40" s="99"/>
      <c r="F40" s="421"/>
      <c r="G40" s="421"/>
      <c r="H40" s="421"/>
      <c r="I40" s="421"/>
      <c r="J40" s="554"/>
      <c r="K40" s="554"/>
      <c r="L40" s="554"/>
    </row>
    <row r="41" spans="1:14" ht="24" customHeight="1">
      <c r="A41" s="92"/>
      <c r="B41" s="92"/>
      <c r="C41" s="92"/>
      <c r="D41" s="92"/>
      <c r="F41" s="420"/>
      <c r="G41" s="420"/>
      <c r="H41" s="420"/>
      <c r="I41" s="420"/>
      <c r="J41" s="420"/>
      <c r="K41" s="420"/>
      <c r="L41" s="534" t="s">
        <v>23</v>
      </c>
    </row>
    <row r="42" spans="1:14" ht="24" customHeight="1">
      <c r="A42" s="92"/>
      <c r="B42" s="92"/>
      <c r="C42" s="92"/>
      <c r="D42" s="92"/>
      <c r="F42" s="778" t="s">
        <v>909</v>
      </c>
      <c r="G42" s="778"/>
      <c r="H42" s="778"/>
      <c r="I42" s="778"/>
      <c r="J42" s="778"/>
      <c r="K42" s="778"/>
      <c r="L42" s="778"/>
    </row>
    <row r="43" spans="1:14" ht="24" customHeight="1">
      <c r="A43" s="4"/>
      <c r="B43" s="4"/>
      <c r="C43" s="4"/>
      <c r="D43" s="4"/>
      <c r="F43" s="773" t="s">
        <v>3</v>
      </c>
      <c r="G43" s="773"/>
      <c r="H43" s="773"/>
      <c r="I43" s="719"/>
      <c r="J43" s="773" t="s">
        <v>4</v>
      </c>
      <c r="K43" s="773"/>
      <c r="L43" s="773"/>
    </row>
    <row r="44" spans="1:14" ht="24" customHeight="1">
      <c r="A44" s="4"/>
      <c r="B44" s="4"/>
      <c r="C44" s="4"/>
      <c r="D44" s="4"/>
      <c r="F44" s="536" t="s">
        <v>627</v>
      </c>
      <c r="G44" s="537"/>
      <c r="H44" s="536" t="s">
        <v>423</v>
      </c>
      <c r="I44" s="541"/>
      <c r="J44" s="536" t="s">
        <v>627</v>
      </c>
      <c r="K44" s="537"/>
      <c r="L44" s="536" t="s">
        <v>423</v>
      </c>
    </row>
    <row r="45" spans="1:14" ht="24" customHeight="1">
      <c r="B45" s="92" t="s">
        <v>284</v>
      </c>
      <c r="C45" s="92"/>
      <c r="D45" s="92"/>
      <c r="F45" s="546"/>
      <c r="G45" s="420"/>
      <c r="H45" s="556"/>
      <c r="I45" s="420"/>
      <c r="J45" s="546"/>
      <c r="K45" s="420"/>
      <c r="L45" s="556"/>
    </row>
    <row r="46" spans="1:14" ht="24" customHeight="1">
      <c r="B46" s="4" t="s">
        <v>910</v>
      </c>
      <c r="C46" s="4"/>
      <c r="D46" s="4"/>
      <c r="F46" s="542">
        <v>342248381.47600001</v>
      </c>
      <c r="G46" s="421"/>
      <c r="H46" s="542">
        <v>390490939.36000001</v>
      </c>
      <c r="I46" s="421"/>
      <c r="J46" s="542">
        <v>310884122.616</v>
      </c>
      <c r="K46" s="421"/>
      <c r="L46" s="542">
        <v>356117918.47000003</v>
      </c>
    </row>
    <row r="47" spans="1:14" ht="24" customHeight="1">
      <c r="B47" s="92" t="s">
        <v>285</v>
      </c>
      <c r="C47" s="92"/>
      <c r="D47" s="92"/>
      <c r="F47" s="557"/>
      <c r="G47" s="421"/>
      <c r="H47" s="557"/>
      <c r="I47" s="421"/>
      <c r="J47" s="557"/>
      <c r="K47" s="421"/>
      <c r="L47" s="557"/>
    </row>
    <row r="48" spans="1:14" ht="24" customHeight="1">
      <c r="B48" s="4" t="s">
        <v>286</v>
      </c>
      <c r="C48" s="4"/>
      <c r="D48" s="4"/>
      <c r="F48" s="420"/>
      <c r="G48" s="420"/>
      <c r="H48" s="420"/>
      <c r="I48" s="420"/>
      <c r="J48" s="420"/>
      <c r="K48" s="420"/>
      <c r="L48" s="420"/>
    </row>
    <row r="49" spans="1:12" ht="24" customHeight="1">
      <c r="C49" s="3" t="s">
        <v>287</v>
      </c>
      <c r="F49" s="557"/>
      <c r="G49" s="421"/>
      <c r="H49" s="557"/>
      <c r="I49" s="421"/>
      <c r="J49" s="557"/>
      <c r="K49" s="421"/>
      <c r="L49" s="557"/>
    </row>
    <row r="50" spans="1:12" ht="24" customHeight="1">
      <c r="C50" s="3" t="s">
        <v>288</v>
      </c>
      <c r="F50" s="544">
        <v>-14954445.84</v>
      </c>
      <c r="G50" s="542"/>
      <c r="H50" s="554">
        <v>12880307.920000002</v>
      </c>
      <c r="I50" s="542"/>
      <c r="J50" s="544">
        <v>37050858.939999998</v>
      </c>
      <c r="K50" s="421"/>
      <c r="L50" s="544">
        <v>7966742.6399999997</v>
      </c>
    </row>
    <row r="51" spans="1:12" ht="24" customHeight="1">
      <c r="B51" s="4" t="s">
        <v>289</v>
      </c>
      <c r="C51" s="4"/>
      <c r="D51" s="4"/>
      <c r="F51" s="558"/>
      <c r="G51" s="556"/>
      <c r="H51" s="559"/>
      <c r="I51" s="556"/>
      <c r="J51" s="558"/>
      <c r="K51" s="556"/>
      <c r="L51" s="559"/>
    </row>
    <row r="52" spans="1:12" ht="24" customHeight="1">
      <c r="C52" s="3" t="s">
        <v>290</v>
      </c>
      <c r="F52" s="533"/>
      <c r="G52" s="556"/>
      <c r="H52" s="556"/>
      <c r="I52" s="556"/>
      <c r="J52" s="533"/>
      <c r="K52" s="556"/>
      <c r="L52" s="556"/>
    </row>
    <row r="53" spans="1:12" ht="24" customHeight="1" thickBot="1">
      <c r="C53" s="3" t="s">
        <v>429</v>
      </c>
      <c r="F53" s="560">
        <f>SUM(F46:F50)</f>
        <v>327293935.63600004</v>
      </c>
      <c r="G53" s="420"/>
      <c r="H53" s="560">
        <f>SUM(H46:H50)</f>
        <v>403371247.28000003</v>
      </c>
      <c r="I53" s="420"/>
      <c r="J53" s="560">
        <f>SUM(J46:J50)</f>
        <v>347934981.55599999</v>
      </c>
      <c r="K53" s="420"/>
      <c r="L53" s="560">
        <f>SUM(L46:L50)</f>
        <v>364084661.11000001</v>
      </c>
    </row>
    <row r="54" spans="1:12" ht="24" customHeight="1" thickTop="1">
      <c r="F54" s="20"/>
      <c r="G54" s="18"/>
      <c r="H54" s="20"/>
      <c r="I54" s="18"/>
      <c r="J54" s="20"/>
      <c r="K54" s="18"/>
      <c r="L54" s="20"/>
    </row>
    <row r="55" spans="1:12" ht="24" customHeight="1">
      <c r="C55" s="3" t="s">
        <v>1124</v>
      </c>
      <c r="F55" s="20"/>
      <c r="G55" s="18"/>
      <c r="H55" s="20"/>
      <c r="I55" s="18"/>
      <c r="J55" s="20"/>
      <c r="K55" s="18"/>
      <c r="L55" s="20"/>
    </row>
    <row r="56" spans="1:12" ht="24" customHeight="1">
      <c r="B56" s="3" t="s">
        <v>1125</v>
      </c>
      <c r="F56" s="20"/>
      <c r="G56" s="18"/>
      <c r="H56" s="20"/>
      <c r="I56" s="18"/>
      <c r="J56" s="20"/>
      <c r="K56" s="18"/>
      <c r="L56" s="20"/>
    </row>
    <row r="57" spans="1:12" ht="24" customHeight="1">
      <c r="A57" s="92"/>
      <c r="B57" s="92"/>
      <c r="C57" s="92"/>
      <c r="D57" s="92"/>
      <c r="F57" s="114"/>
      <c r="G57" s="114"/>
      <c r="H57" s="114"/>
      <c r="I57" s="114"/>
      <c r="J57" s="114"/>
      <c r="K57" s="114"/>
      <c r="L57" s="28" t="s">
        <v>23</v>
      </c>
    </row>
    <row r="58" spans="1:12" ht="24" customHeight="1">
      <c r="A58" s="4"/>
      <c r="B58" s="4"/>
      <c r="C58" s="4"/>
      <c r="D58" s="4"/>
      <c r="F58" s="774" t="s">
        <v>3</v>
      </c>
      <c r="G58" s="774"/>
      <c r="H58" s="774"/>
      <c r="I58" s="306"/>
      <c r="J58" s="774" t="s">
        <v>4</v>
      </c>
      <c r="K58" s="774"/>
      <c r="L58" s="774"/>
    </row>
    <row r="59" spans="1:12" ht="24" customHeight="1">
      <c r="A59" s="4"/>
      <c r="B59" s="4"/>
      <c r="C59" s="4"/>
      <c r="D59" s="4"/>
      <c r="F59" s="536" t="s">
        <v>627</v>
      </c>
      <c r="G59" s="537"/>
      <c r="H59" s="536" t="s">
        <v>423</v>
      </c>
      <c r="I59" s="541"/>
      <c r="J59" s="536" t="s">
        <v>627</v>
      </c>
      <c r="K59" s="537"/>
      <c r="L59" s="536" t="s">
        <v>423</v>
      </c>
    </row>
    <row r="60" spans="1:12" ht="24" customHeight="1">
      <c r="B60" s="4" t="s">
        <v>1382</v>
      </c>
      <c r="C60" s="4"/>
      <c r="D60" s="4"/>
      <c r="F60" s="24"/>
      <c r="G60" s="20"/>
      <c r="H60" s="115"/>
      <c r="I60" s="20"/>
      <c r="J60" s="24"/>
      <c r="K60" s="20"/>
      <c r="L60" s="115"/>
    </row>
    <row r="61" spans="1:12" ht="24" customHeight="1">
      <c r="B61" s="4" t="s">
        <v>479</v>
      </c>
      <c r="C61" s="4"/>
      <c r="D61" s="4"/>
    </row>
    <row r="62" spans="1:12" ht="24" customHeight="1">
      <c r="B62" s="4"/>
      <c r="C62" s="3" t="s">
        <v>180</v>
      </c>
      <c r="D62" s="4"/>
      <c r="F62" s="561">
        <v>90343432.109999999</v>
      </c>
      <c r="G62" s="542"/>
      <c r="H62" s="542">
        <v>175818985.0325</v>
      </c>
      <c r="I62" s="542"/>
      <c r="J62" s="561">
        <v>90343432.109999999</v>
      </c>
      <c r="K62" s="542"/>
      <c r="L62" s="542">
        <v>175436349.0625</v>
      </c>
    </row>
    <row r="63" spans="1:12" ht="24" customHeight="1">
      <c r="B63" s="4" t="s">
        <v>1383</v>
      </c>
      <c r="D63" s="4"/>
      <c r="F63" s="561"/>
      <c r="G63" s="542"/>
      <c r="H63" s="542"/>
      <c r="I63" s="542"/>
      <c r="J63" s="542"/>
      <c r="K63" s="542"/>
      <c r="L63" s="542"/>
    </row>
    <row r="64" spans="1:12" ht="24" customHeight="1">
      <c r="B64" s="4"/>
      <c r="C64" s="3" t="s">
        <v>532</v>
      </c>
      <c r="D64" s="4"/>
      <c r="F64" s="561">
        <v>-56768.14</v>
      </c>
      <c r="G64" s="542"/>
      <c r="H64" s="542">
        <v>-156952.25</v>
      </c>
      <c r="I64" s="542"/>
      <c r="J64" s="542">
        <v>0</v>
      </c>
      <c r="K64" s="542"/>
      <c r="L64" s="542">
        <v>0</v>
      </c>
    </row>
    <row r="65" spans="1:14" ht="24" customHeight="1">
      <c r="B65" s="4" t="s">
        <v>1383</v>
      </c>
      <c r="D65" s="4"/>
      <c r="F65" s="542"/>
      <c r="G65" s="542"/>
      <c r="H65" s="542"/>
      <c r="I65" s="542"/>
      <c r="J65" s="542"/>
      <c r="K65" s="542"/>
      <c r="L65" s="542"/>
    </row>
    <row r="66" spans="1:14" ht="24" customHeight="1">
      <c r="B66" s="4"/>
      <c r="C66" s="3" t="s">
        <v>432</v>
      </c>
      <c r="D66" s="4"/>
      <c r="F66" s="561">
        <v>1286608.06</v>
      </c>
      <c r="G66" s="542"/>
      <c r="H66" s="542">
        <v>-48084.6</v>
      </c>
      <c r="I66" s="542"/>
      <c r="J66" s="542">
        <v>1909533.61</v>
      </c>
      <c r="K66" s="542"/>
      <c r="L66" s="542">
        <v>0</v>
      </c>
    </row>
    <row r="67" spans="1:14" ht="24" customHeight="1" thickBot="1">
      <c r="B67" s="3" t="s">
        <v>5</v>
      </c>
      <c r="D67" s="4"/>
      <c r="F67" s="610">
        <f>+SUM(F62:F66)</f>
        <v>91573272.030000001</v>
      </c>
      <c r="G67" s="542"/>
      <c r="H67" s="610">
        <f>+SUM(H62:H66)</f>
        <v>175613948.1825</v>
      </c>
      <c r="I67" s="542"/>
      <c r="J67" s="610">
        <f>+SUM(J62:J66)</f>
        <v>92252965.719999999</v>
      </c>
      <c r="K67" s="542"/>
      <c r="L67" s="610">
        <f>+SUM(L62:L66)</f>
        <v>175436349.0625</v>
      </c>
    </row>
    <row r="68" spans="1:14" s="101" customFormat="1" ht="24" customHeight="1" thickTop="1">
      <c r="A68" s="109"/>
      <c r="B68" s="109"/>
      <c r="C68" s="109"/>
      <c r="D68" s="109"/>
      <c r="M68" s="18"/>
      <c r="N68" s="313"/>
    </row>
    <row r="69" spans="1:14" s="101" customFormat="1" ht="24" customHeight="1">
      <c r="A69" s="109"/>
      <c r="B69" s="109"/>
      <c r="C69" s="109"/>
      <c r="D69" s="109"/>
      <c r="M69" s="18"/>
      <c r="N69" s="313"/>
    </row>
    <row r="70" spans="1:14" s="101" customFormat="1" ht="24" customHeight="1">
      <c r="A70" s="109"/>
      <c r="B70" s="109"/>
      <c r="C70" s="109"/>
      <c r="D70" s="109"/>
      <c r="M70" s="18"/>
      <c r="N70" s="313"/>
    </row>
    <row r="71" spans="1:14" s="101" customFormat="1" ht="24" customHeight="1">
      <c r="A71" s="109"/>
      <c r="B71" s="109"/>
      <c r="C71" s="109"/>
      <c r="D71" s="109"/>
      <c r="M71" s="18"/>
      <c r="N71" s="313"/>
    </row>
    <row r="72" spans="1:14" s="101" customFormat="1" ht="24" customHeight="1">
      <c r="A72" s="109"/>
      <c r="B72" s="109"/>
      <c r="C72" s="109"/>
      <c r="D72" s="109"/>
      <c r="M72" s="18"/>
      <c r="N72" s="313"/>
    </row>
    <row r="73" spans="1:14" s="101" customFormat="1" ht="24" customHeight="1">
      <c r="A73" s="109"/>
      <c r="B73" s="109"/>
      <c r="C73" s="109"/>
      <c r="D73" s="109"/>
      <c r="M73" s="18"/>
      <c r="N73" s="313"/>
    </row>
    <row r="74" spans="1:14" s="101" customFormat="1" ht="24" customHeight="1">
      <c r="A74" s="109"/>
      <c r="B74" s="109"/>
      <c r="C74" s="109"/>
      <c r="D74" s="109"/>
      <c r="M74" s="18"/>
      <c r="N74" s="313"/>
    </row>
    <row r="75" spans="1:14" s="101" customFormat="1" ht="24" customHeight="1">
      <c r="A75" s="768" t="s">
        <v>443</v>
      </c>
      <c r="B75" s="768"/>
      <c r="C75" s="768"/>
      <c r="D75" s="768"/>
      <c r="E75" s="769"/>
      <c r="F75" s="769"/>
      <c r="G75" s="769"/>
      <c r="H75" s="769"/>
      <c r="I75" s="769"/>
      <c r="J75" s="769"/>
      <c r="K75" s="769"/>
      <c r="L75" s="769"/>
    </row>
    <row r="76" spans="1:14" s="101" customFormat="1" ht="21.6">
      <c r="A76" s="716"/>
      <c r="B76" s="716"/>
      <c r="C76" s="716"/>
      <c r="D76" s="716"/>
      <c r="E76" s="717"/>
      <c r="F76" s="717"/>
      <c r="G76" s="717"/>
      <c r="H76" s="717"/>
      <c r="I76" s="717"/>
      <c r="J76" s="717"/>
      <c r="K76" s="717"/>
      <c r="L76" s="717"/>
    </row>
    <row r="77" spans="1:14" s="101" customFormat="1" ht="24" customHeight="1">
      <c r="A77" s="614" t="s">
        <v>1233</v>
      </c>
      <c r="B77" s="614"/>
      <c r="C77" s="614"/>
      <c r="D77" s="614"/>
      <c r="E77" s="99"/>
      <c r="F77" s="107"/>
      <c r="G77" s="107"/>
      <c r="H77" s="107"/>
      <c r="I77" s="102"/>
      <c r="J77" s="55"/>
      <c r="K77" s="108"/>
      <c r="L77" s="102"/>
    </row>
    <row r="78" spans="1:14" ht="24" customHeight="1">
      <c r="B78" s="118"/>
      <c r="C78" s="118" t="s">
        <v>911</v>
      </c>
      <c r="D78" s="118"/>
      <c r="E78" s="119"/>
      <c r="F78" s="562"/>
      <c r="G78" s="562"/>
      <c r="H78" s="562"/>
      <c r="I78" s="562"/>
      <c r="J78" s="562"/>
      <c r="K78" s="562"/>
      <c r="L78" s="562"/>
    </row>
    <row r="79" spans="1:14" ht="24" customHeight="1">
      <c r="B79" s="120" t="s">
        <v>912</v>
      </c>
      <c r="C79" s="120"/>
      <c r="D79" s="120"/>
      <c r="E79" s="120"/>
      <c r="F79" s="563"/>
      <c r="G79" s="563"/>
      <c r="H79" s="563"/>
      <c r="I79" s="563"/>
      <c r="J79" s="563"/>
      <c r="K79" s="563"/>
      <c r="L79" s="563"/>
    </row>
    <row r="80" spans="1:14" ht="24" customHeight="1">
      <c r="A80" s="92"/>
      <c r="B80" s="92"/>
      <c r="C80" s="92"/>
      <c r="D80" s="92"/>
      <c r="F80" s="588"/>
      <c r="G80" s="588"/>
      <c r="H80" s="588"/>
      <c r="I80" s="588"/>
      <c r="J80" s="588"/>
      <c r="K80" s="588"/>
      <c r="L80" s="534" t="s">
        <v>23</v>
      </c>
    </row>
    <row r="81" spans="1:12" ht="24" customHeight="1">
      <c r="A81" s="4"/>
      <c r="B81" s="4"/>
      <c r="C81" s="4"/>
      <c r="D81" s="4"/>
      <c r="F81" s="775" t="s">
        <v>3</v>
      </c>
      <c r="G81" s="775"/>
      <c r="H81" s="775"/>
      <c r="I81" s="719"/>
      <c r="J81" s="775" t="s">
        <v>4</v>
      </c>
      <c r="K81" s="775"/>
      <c r="L81" s="775"/>
    </row>
    <row r="82" spans="1:12" ht="24" customHeight="1">
      <c r="A82" s="4"/>
      <c r="B82" s="4"/>
      <c r="C82" s="4"/>
      <c r="D82" s="4"/>
      <c r="F82" s="536" t="s">
        <v>627</v>
      </c>
      <c r="G82" s="537"/>
      <c r="H82" s="536" t="s">
        <v>423</v>
      </c>
      <c r="I82" s="541"/>
      <c r="J82" s="536" t="s">
        <v>627</v>
      </c>
      <c r="K82" s="537"/>
      <c r="L82" s="536" t="s">
        <v>423</v>
      </c>
    </row>
    <row r="83" spans="1:12" s="121" customFormat="1" ht="24" customHeight="1">
      <c r="B83" s="116" t="s">
        <v>291</v>
      </c>
      <c r="C83" s="116"/>
      <c r="D83" s="116"/>
      <c r="F83" s="561">
        <v>1998591018.54</v>
      </c>
      <c r="G83" s="565"/>
      <c r="H83" s="561">
        <v>2198165093.880002</v>
      </c>
      <c r="I83" s="565"/>
      <c r="J83" s="561">
        <v>2000766482.48</v>
      </c>
      <c r="K83" s="565"/>
      <c r="L83" s="561">
        <v>1963506203.8499999</v>
      </c>
    </row>
    <row r="84" spans="1:12" s="121" customFormat="1" ht="24" customHeight="1">
      <c r="B84" s="116" t="s">
        <v>292</v>
      </c>
      <c r="C84" s="116"/>
      <c r="D84" s="116"/>
      <c r="F84" s="599">
        <v>20</v>
      </c>
      <c r="G84" s="600"/>
      <c r="H84" s="599">
        <v>20</v>
      </c>
      <c r="I84" s="600"/>
      <c r="J84" s="599">
        <v>20</v>
      </c>
      <c r="K84" s="599"/>
      <c r="L84" s="599">
        <v>20</v>
      </c>
    </row>
    <row r="85" spans="1:12" s="121" customFormat="1" ht="24" customHeight="1">
      <c r="B85" s="116" t="s">
        <v>293</v>
      </c>
      <c r="C85" s="116"/>
      <c r="D85" s="116"/>
      <c r="F85" s="561">
        <f>F83*F84%</f>
        <v>399718203.708</v>
      </c>
      <c r="G85" s="566"/>
      <c r="H85" s="561">
        <f>H83*H84%</f>
        <v>439633018.77600044</v>
      </c>
      <c r="I85" s="567"/>
      <c r="J85" s="561">
        <f>J83*J84%</f>
        <v>400153296.49600005</v>
      </c>
      <c r="K85" s="567"/>
      <c r="L85" s="561">
        <f>L83*L84%</f>
        <v>392701240.76999998</v>
      </c>
    </row>
    <row r="86" spans="1:12" ht="24" customHeight="1">
      <c r="B86" s="116" t="s">
        <v>294</v>
      </c>
      <c r="C86" s="116"/>
      <c r="D86" s="116"/>
      <c r="F86" s="539"/>
      <c r="G86" s="540"/>
      <c r="H86" s="539"/>
      <c r="I86" s="541"/>
      <c r="J86" s="539"/>
      <c r="K86" s="540"/>
      <c r="L86" s="539"/>
    </row>
    <row r="87" spans="1:12" s="124" customFormat="1" ht="24" hidden="1" customHeight="1">
      <c r="B87" s="122" t="s">
        <v>295</v>
      </c>
      <c r="C87" s="122"/>
      <c r="D87" s="122"/>
      <c r="E87" s="123"/>
      <c r="F87" s="561">
        <v>0</v>
      </c>
      <c r="G87" s="568"/>
      <c r="H87" s="561">
        <v>0</v>
      </c>
      <c r="I87" s="568"/>
      <c r="J87" s="561">
        <v>0</v>
      </c>
      <c r="K87" s="568"/>
      <c r="L87" s="561">
        <v>0</v>
      </c>
    </row>
    <row r="88" spans="1:12" s="124" customFormat="1" ht="24" customHeight="1">
      <c r="B88" s="296" t="s">
        <v>300</v>
      </c>
      <c r="C88" s="296"/>
      <c r="D88" s="296"/>
      <c r="E88" s="121"/>
      <c r="F88" s="568"/>
      <c r="G88" s="568"/>
      <c r="H88" s="568"/>
      <c r="I88" s="568"/>
      <c r="J88" s="568"/>
      <c r="K88" s="568"/>
      <c r="L88" s="568"/>
    </row>
    <row r="89" spans="1:12" s="124" customFormat="1" ht="24" customHeight="1">
      <c r="C89" s="296" t="s">
        <v>301</v>
      </c>
      <c r="D89" s="296"/>
      <c r="E89" s="121"/>
      <c r="F89" s="561">
        <v>-63676051.369999997</v>
      </c>
      <c r="G89" s="565"/>
      <c r="H89" s="561">
        <v>-57933393.829999991</v>
      </c>
      <c r="I89" s="568"/>
      <c r="J89" s="561">
        <v>-56777649.350000001</v>
      </c>
      <c r="K89" s="568"/>
      <c r="L89" s="561">
        <v>-57058206.309999995</v>
      </c>
    </row>
    <row r="90" spans="1:12" s="124" customFormat="1" ht="24" customHeight="1">
      <c r="B90" s="296" t="s">
        <v>296</v>
      </c>
      <c r="C90" s="296"/>
      <c r="D90" s="296"/>
      <c r="E90" s="121"/>
      <c r="F90" s="561">
        <v>9745926.2499999963</v>
      </c>
      <c r="G90" s="565"/>
      <c r="H90" s="561">
        <v>26133945.57</v>
      </c>
      <c r="I90" s="565"/>
      <c r="J90" s="561">
        <v>4559334.4099999964</v>
      </c>
      <c r="K90" s="565"/>
      <c r="L90" s="561">
        <v>28441626.649999999</v>
      </c>
    </row>
    <row r="91" spans="1:12" s="124" customFormat="1" ht="24" customHeight="1">
      <c r="B91" s="122" t="s">
        <v>297</v>
      </c>
      <c r="C91" s="122"/>
      <c r="D91" s="122"/>
      <c r="E91" s="121"/>
      <c r="F91" s="567"/>
      <c r="G91" s="565"/>
      <c r="H91" s="561"/>
      <c r="I91" s="565"/>
      <c r="J91" s="567"/>
      <c r="K91" s="565"/>
      <c r="L91" s="561"/>
    </row>
    <row r="92" spans="1:12" s="124" customFormat="1" ht="24" customHeight="1">
      <c r="B92" s="122"/>
      <c r="C92" s="122" t="s">
        <v>298</v>
      </c>
      <c r="D92" s="122"/>
      <c r="E92" s="121"/>
      <c r="F92" s="561">
        <v>2596395.94</v>
      </c>
      <c r="G92" s="565"/>
      <c r="H92" s="561">
        <v>-406975.12999999995</v>
      </c>
      <c r="I92" s="565"/>
      <c r="J92" s="561">
        <v>0</v>
      </c>
      <c r="K92" s="565"/>
      <c r="L92" s="561">
        <v>0</v>
      </c>
    </row>
    <row r="93" spans="1:12" s="124" customFormat="1" ht="24" customHeight="1">
      <c r="B93" s="122" t="s">
        <v>424</v>
      </c>
      <c r="C93" s="122"/>
      <c r="D93" s="122"/>
      <c r="E93" s="121"/>
      <c r="F93" s="561"/>
      <c r="G93" s="565"/>
      <c r="H93" s="561"/>
      <c r="I93" s="565"/>
      <c r="J93" s="561"/>
      <c r="K93" s="565"/>
      <c r="L93" s="561"/>
    </row>
    <row r="94" spans="1:12" s="124" customFormat="1" ht="24" customHeight="1">
      <c r="B94" s="122"/>
      <c r="C94" s="296" t="s">
        <v>301</v>
      </c>
      <c r="D94" s="122"/>
      <c r="E94" s="121"/>
      <c r="F94" s="569">
        <v>-21090538.890000001</v>
      </c>
      <c r="G94" s="565"/>
      <c r="H94" s="569">
        <v>-4055348.11</v>
      </c>
      <c r="I94" s="565"/>
      <c r="J94" s="569">
        <v>0</v>
      </c>
      <c r="K94" s="565"/>
      <c r="L94" s="569">
        <v>0</v>
      </c>
    </row>
    <row r="95" spans="1:12" s="121" customFormat="1" ht="24" customHeight="1">
      <c r="B95" s="296" t="s">
        <v>457</v>
      </c>
      <c r="C95" s="296"/>
      <c r="D95" s="296"/>
      <c r="F95" s="570"/>
      <c r="G95" s="570"/>
      <c r="H95" s="570"/>
      <c r="I95" s="570"/>
      <c r="J95" s="570"/>
      <c r="K95" s="570"/>
      <c r="L95" s="570"/>
    </row>
    <row r="96" spans="1:12" s="121" customFormat="1" ht="24" customHeight="1" thickBot="1">
      <c r="B96" s="296"/>
      <c r="C96" s="296" t="s">
        <v>458</v>
      </c>
      <c r="D96" s="296"/>
      <c r="F96" s="571">
        <f>SUM(F85:F87,F88:F94)</f>
        <v>327293935.63800001</v>
      </c>
      <c r="G96" s="564"/>
      <c r="H96" s="571">
        <f>SUM(H85:H87,H88:H94)</f>
        <v>403371247.27600044</v>
      </c>
      <c r="I96" s="572"/>
      <c r="J96" s="571">
        <f>SUM(J85:J87,J88:J94)</f>
        <v>347934981.55599999</v>
      </c>
      <c r="K96" s="572"/>
      <c r="L96" s="571">
        <f>SUM(L85:L87,L88:L94)</f>
        <v>364084661.10999995</v>
      </c>
    </row>
    <row r="97" spans="1:12" s="121" customFormat="1" ht="24" customHeight="1" thickTop="1">
      <c r="B97" s="116" t="s">
        <v>299</v>
      </c>
      <c r="C97" s="116"/>
      <c r="D97" s="116"/>
      <c r="F97" s="126">
        <f>F96/F83*100</f>
        <v>16.376233686724611</v>
      </c>
      <c r="G97" s="127"/>
      <c r="H97" s="126">
        <f>H96/H83*100</f>
        <v>18.350361781243922</v>
      </c>
      <c r="I97" s="128"/>
      <c r="J97" s="126">
        <f>J96/J83*100</f>
        <v>17.390084480260079</v>
      </c>
      <c r="K97" s="128"/>
      <c r="L97" s="126">
        <f>L96/L83*100</f>
        <v>18.54257757862495</v>
      </c>
    </row>
    <row r="98" spans="1:12" ht="21.6"/>
    <row r="99" spans="1:12" ht="24" customHeight="1">
      <c r="A99" s="92" t="s">
        <v>1234</v>
      </c>
      <c r="B99" s="92"/>
      <c r="C99" s="92"/>
      <c r="D99" s="92"/>
      <c r="F99" s="129"/>
      <c r="J99" s="129"/>
      <c r="K99" s="128"/>
      <c r="L99" s="126"/>
    </row>
    <row r="100" spans="1:12" ht="24" customHeight="1">
      <c r="B100" s="4"/>
      <c r="C100" s="4" t="s">
        <v>1126</v>
      </c>
      <c r="D100" s="4"/>
      <c r="F100" s="129"/>
      <c r="J100" s="129"/>
    </row>
    <row r="101" spans="1:12" ht="24" customHeight="1">
      <c r="B101" s="4" t="s">
        <v>1127</v>
      </c>
      <c r="C101" s="4"/>
      <c r="D101" s="4"/>
      <c r="F101" s="129"/>
      <c r="J101" s="129"/>
    </row>
    <row r="102" spans="1:12" ht="21.6">
      <c r="B102" s="4"/>
      <c r="C102" s="4"/>
      <c r="D102" s="4"/>
      <c r="F102" s="129"/>
      <c r="J102" s="129"/>
    </row>
    <row r="103" spans="1:12" ht="24" customHeight="1">
      <c r="A103" s="92" t="s">
        <v>1235</v>
      </c>
      <c r="B103" s="92"/>
      <c r="C103" s="92"/>
      <c r="D103" s="92"/>
    </row>
    <row r="104" spans="1:12" ht="24" customHeight="1">
      <c r="B104" s="4"/>
      <c r="C104" s="4" t="s">
        <v>913</v>
      </c>
      <c r="D104" s="4"/>
    </row>
    <row r="105" spans="1:12" ht="24" customHeight="1">
      <c r="A105" s="92"/>
      <c r="B105" s="92"/>
      <c r="C105" s="92"/>
      <c r="D105" s="92"/>
      <c r="E105" s="93"/>
      <c r="F105" s="93"/>
      <c r="J105" s="3"/>
      <c r="L105" s="94" t="s">
        <v>23</v>
      </c>
    </row>
    <row r="106" spans="1:12" ht="24" customHeight="1">
      <c r="A106" s="92"/>
      <c r="B106" s="92"/>
      <c r="C106" s="92"/>
      <c r="D106" s="92"/>
      <c r="E106" s="93"/>
      <c r="F106" s="772" t="s">
        <v>3</v>
      </c>
      <c r="G106" s="772"/>
      <c r="H106" s="772"/>
      <c r="I106" s="306"/>
      <c r="J106" s="772" t="s">
        <v>4</v>
      </c>
      <c r="K106" s="772"/>
      <c r="L106" s="772"/>
    </row>
    <row r="107" spans="1:12" ht="24" customHeight="1">
      <c r="A107" s="4"/>
      <c r="B107" s="4"/>
      <c r="C107" s="4"/>
      <c r="D107" s="4"/>
      <c r="F107" s="514" t="s">
        <v>627</v>
      </c>
      <c r="G107" s="537"/>
      <c r="H107" s="514" t="s">
        <v>423</v>
      </c>
      <c r="I107" s="538"/>
      <c r="J107" s="514" t="s">
        <v>627</v>
      </c>
      <c r="K107" s="537"/>
      <c r="L107" s="514" t="s">
        <v>423</v>
      </c>
    </row>
    <row r="108" spans="1:12" ht="24" customHeight="1">
      <c r="B108" s="4" t="s">
        <v>514</v>
      </c>
      <c r="C108" s="4"/>
      <c r="D108" s="4"/>
      <c r="F108" s="133">
        <v>4881222157.9100008</v>
      </c>
      <c r="G108" s="134"/>
      <c r="H108" s="133">
        <v>4978813150.5699997</v>
      </c>
      <c r="I108" s="133"/>
      <c r="J108" s="133">
        <v>4964548597.5</v>
      </c>
      <c r="K108" s="133"/>
      <c r="L108" s="133">
        <v>5030635588.4799995</v>
      </c>
    </row>
    <row r="109" spans="1:12" ht="24" customHeight="1">
      <c r="B109" s="4" t="s">
        <v>533</v>
      </c>
      <c r="C109" s="4"/>
      <c r="D109" s="4"/>
      <c r="F109" s="133"/>
      <c r="G109" s="134"/>
      <c r="H109" s="133"/>
      <c r="I109" s="133"/>
      <c r="J109" s="133"/>
      <c r="K109" s="133"/>
      <c r="L109" s="133"/>
    </row>
    <row r="110" spans="1:12" ht="24" customHeight="1">
      <c r="B110" s="4"/>
      <c r="C110" s="3" t="s">
        <v>534</v>
      </c>
      <c r="D110" s="4"/>
      <c r="F110" s="133">
        <v>571995385.5</v>
      </c>
      <c r="G110" s="133"/>
      <c r="H110" s="133">
        <v>642281158.80000007</v>
      </c>
      <c r="I110" s="133"/>
      <c r="J110" s="133">
        <v>487085828.23000002</v>
      </c>
      <c r="K110" s="133"/>
      <c r="L110" s="133">
        <v>557027907.99000001</v>
      </c>
    </row>
    <row r="111" spans="1:12" ht="24" customHeight="1">
      <c r="B111" s="4" t="s">
        <v>535</v>
      </c>
      <c r="C111" s="4"/>
      <c r="D111" s="4"/>
      <c r="F111" s="30">
        <v>889144.87</v>
      </c>
      <c r="G111" s="133"/>
      <c r="H111" s="30">
        <v>1007565.56</v>
      </c>
      <c r="I111" s="133"/>
      <c r="J111" s="30">
        <v>0</v>
      </c>
      <c r="K111" s="133"/>
      <c r="L111" s="30">
        <v>0</v>
      </c>
    </row>
    <row r="112" spans="1:12" ht="24" customHeight="1" thickBot="1">
      <c r="B112" s="4" t="s">
        <v>536</v>
      </c>
      <c r="C112" s="4"/>
      <c r="D112" s="4"/>
      <c r="F112" s="135">
        <f>SUM(F108:F111)</f>
        <v>5454106688.2800007</v>
      </c>
      <c r="G112" s="133"/>
      <c r="H112" s="135">
        <f>SUM(H108:H111)</f>
        <v>5622101874.9300003</v>
      </c>
      <c r="I112" s="133"/>
      <c r="J112" s="135">
        <f>SUM(J108:J111)</f>
        <v>5451634425.7299995</v>
      </c>
      <c r="K112" s="133"/>
      <c r="L112" s="135">
        <f>SUM(L108:L111)</f>
        <v>5587663496.4699993</v>
      </c>
    </row>
    <row r="113" ht="24" customHeight="1" thickTop="1"/>
  </sheetData>
  <sheetProtection selectLockedCells="1" selectUnlockedCells="1"/>
  <mergeCells count="14">
    <mergeCell ref="A1:L1"/>
    <mergeCell ref="A37:L37"/>
    <mergeCell ref="F106:H106"/>
    <mergeCell ref="J106:L106"/>
    <mergeCell ref="J43:L43"/>
    <mergeCell ref="F58:H58"/>
    <mergeCell ref="J58:L58"/>
    <mergeCell ref="F81:H81"/>
    <mergeCell ref="J81:L81"/>
    <mergeCell ref="F6:H6"/>
    <mergeCell ref="J6:L6"/>
    <mergeCell ref="A75:L75"/>
    <mergeCell ref="F42:L42"/>
    <mergeCell ref="F43:H43"/>
  </mergeCells>
  <printOptions horizontalCentered="1"/>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36"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Q195"/>
  <sheetViews>
    <sheetView view="pageBreakPreview" topLeftCell="A174" zoomScaleNormal="90" zoomScaleSheetLayoutView="100" workbookViewId="0">
      <selection activeCell="B183" sqref="B183"/>
    </sheetView>
  </sheetViews>
  <sheetFormatPr defaultColWidth="8.44140625" defaultRowHeight="23.1" customHeight="1"/>
  <cols>
    <col min="1" max="1" width="2.5546875" style="3" customWidth="1"/>
    <col min="2" max="3" width="2.88671875" style="3" customWidth="1"/>
    <col min="4" max="4" width="6.5546875" style="3" customWidth="1"/>
    <col min="5" max="5" width="20.44140625" style="3" customWidth="1"/>
    <col min="6" max="6" width="16.6640625" style="90" customWidth="1"/>
    <col min="7" max="7" width="0.6640625" style="3" customWidth="1"/>
    <col min="8" max="8" width="16.6640625" style="3" customWidth="1"/>
    <col min="9" max="9" width="0.6640625" style="3" customWidth="1"/>
    <col min="10" max="10" width="16.6640625" style="90" customWidth="1"/>
    <col min="11" max="11" width="0.6640625" style="3" customWidth="1"/>
    <col min="12" max="12" width="16.6640625" style="3" customWidth="1"/>
    <col min="13" max="13" width="11.44140625" style="3" bestFit="1" customWidth="1"/>
    <col min="14" max="16384" width="8.44140625" style="3"/>
  </cols>
  <sheetData>
    <row r="1" spans="1:12" ht="23.1" customHeight="1">
      <c r="A1" s="598" t="s">
        <v>667</v>
      </c>
      <c r="B1" s="598"/>
      <c r="C1" s="598"/>
      <c r="D1" s="598"/>
      <c r="E1" s="598"/>
      <c r="F1" s="598"/>
      <c r="G1" s="598"/>
      <c r="H1" s="598"/>
      <c r="I1" s="598"/>
      <c r="J1" s="598"/>
      <c r="K1" s="598"/>
      <c r="L1" s="598"/>
    </row>
    <row r="2" spans="1:12" ht="21.6">
      <c r="A2" s="716"/>
      <c r="B2" s="716"/>
      <c r="C2" s="716"/>
      <c r="D2" s="716"/>
      <c r="E2" s="716"/>
      <c r="F2" s="716"/>
      <c r="G2" s="716"/>
      <c r="H2" s="716"/>
      <c r="I2" s="716"/>
      <c r="J2" s="716"/>
      <c r="K2" s="716"/>
      <c r="L2" s="716"/>
    </row>
    <row r="3" spans="1:12" s="130" customFormat="1" ht="23.1" customHeight="1">
      <c r="A3" s="93" t="s">
        <v>1236</v>
      </c>
      <c r="B3" s="93"/>
      <c r="C3" s="93"/>
      <c r="D3" s="93"/>
      <c r="E3" s="3"/>
      <c r="F3" s="129"/>
      <c r="G3" s="3"/>
      <c r="H3" s="129"/>
      <c r="I3" s="3"/>
      <c r="J3" s="129"/>
      <c r="K3" s="3"/>
      <c r="L3" s="3"/>
    </row>
    <row r="4" spans="1:12" s="130" customFormat="1" ht="23.1" customHeight="1">
      <c r="B4" s="4"/>
      <c r="C4" s="4" t="s">
        <v>914</v>
      </c>
      <c r="D4" s="4"/>
      <c r="E4" s="3"/>
      <c r="F4" s="129"/>
      <c r="G4" s="3"/>
      <c r="H4" s="3"/>
      <c r="I4" s="3"/>
      <c r="J4" s="129"/>
      <c r="K4" s="3"/>
      <c r="L4" s="3"/>
    </row>
    <row r="5" spans="1:12" s="130" customFormat="1" ht="23.1" customHeight="1">
      <c r="A5" s="92"/>
      <c r="B5" s="92"/>
      <c r="C5" s="92"/>
      <c r="D5" s="92"/>
      <c r="E5" s="93"/>
      <c r="F5" s="136"/>
      <c r="G5" s="93"/>
      <c r="H5" s="93"/>
      <c r="I5" s="93"/>
      <c r="J5" s="136"/>
      <c r="K5" s="93"/>
      <c r="L5" s="94" t="s">
        <v>23</v>
      </c>
    </row>
    <row r="6" spans="1:12" s="130" customFormat="1" ht="23.1" customHeight="1">
      <c r="A6" s="4"/>
      <c r="B6" s="4"/>
      <c r="C6" s="4"/>
      <c r="D6" s="4"/>
      <c r="E6" s="93"/>
      <c r="F6" s="772" t="s">
        <v>3</v>
      </c>
      <c r="G6" s="772"/>
      <c r="H6" s="772"/>
      <c r="I6" s="306"/>
      <c r="J6" s="772" t="s">
        <v>4</v>
      </c>
      <c r="K6" s="772"/>
      <c r="L6" s="772"/>
    </row>
    <row r="7" spans="1:12" ht="23.1" customHeight="1">
      <c r="A7" s="4"/>
      <c r="B7" s="4"/>
      <c r="C7" s="4"/>
      <c r="D7" s="4"/>
      <c r="F7" s="514" t="s">
        <v>627</v>
      </c>
      <c r="G7" s="537"/>
      <c r="H7" s="514" t="s">
        <v>423</v>
      </c>
      <c r="I7" s="538"/>
      <c r="J7" s="514" t="s">
        <v>627</v>
      </c>
      <c r="K7" s="537"/>
      <c r="L7" s="514" t="s">
        <v>423</v>
      </c>
    </row>
    <row r="8" spans="1:12" s="93" customFormat="1" ht="23.1" customHeight="1">
      <c r="B8" s="4" t="s">
        <v>508</v>
      </c>
      <c r="C8" s="4"/>
      <c r="D8" s="4"/>
      <c r="E8" s="4"/>
      <c r="F8" s="133">
        <v>25819000</v>
      </c>
      <c r="G8" s="133"/>
      <c r="H8" s="133">
        <v>27319000</v>
      </c>
      <c r="I8" s="133"/>
      <c r="J8" s="133">
        <v>25819000</v>
      </c>
      <c r="K8" s="133"/>
      <c r="L8" s="133">
        <v>27319000</v>
      </c>
    </row>
    <row r="9" spans="1:12" ht="23.1" customHeight="1" thickBot="1">
      <c r="B9" s="4"/>
      <c r="C9" s="4" t="s">
        <v>5</v>
      </c>
      <c r="D9" s="4"/>
      <c r="F9" s="137">
        <f>SUM(F8)</f>
        <v>25819000</v>
      </c>
      <c r="G9" s="25"/>
      <c r="H9" s="137">
        <f>SUM(H8)</f>
        <v>27319000</v>
      </c>
      <c r="I9" s="25"/>
      <c r="J9" s="137">
        <f>SUM(J8)</f>
        <v>25819000</v>
      </c>
      <c r="K9" s="25"/>
      <c r="L9" s="137">
        <f>SUM(L8)</f>
        <v>27319000</v>
      </c>
    </row>
    <row r="10" spans="1:12" s="130" customFormat="1" ht="15" customHeight="1" thickTop="1">
      <c r="A10" s="92"/>
      <c r="B10" s="92"/>
      <c r="C10" s="92"/>
      <c r="D10" s="92"/>
      <c r="E10" s="93"/>
      <c r="F10" s="32"/>
      <c r="G10" s="22"/>
      <c r="H10" s="32"/>
      <c r="I10" s="22"/>
      <c r="J10" s="32"/>
      <c r="K10" s="22"/>
      <c r="L10" s="32"/>
    </row>
    <row r="11" spans="1:12" s="130" customFormat="1" ht="23.1" customHeight="1">
      <c r="B11" s="4"/>
      <c r="C11" s="4" t="s">
        <v>1129</v>
      </c>
      <c r="D11" s="4"/>
      <c r="E11" s="3"/>
      <c r="F11" s="70"/>
      <c r="G11" s="18"/>
      <c r="H11" s="20"/>
      <c r="I11" s="18"/>
      <c r="J11" s="51"/>
      <c r="K11" s="18"/>
      <c r="L11" s="51"/>
    </row>
    <row r="12" spans="1:12" ht="23.1" customHeight="1">
      <c r="B12" s="49" t="s">
        <v>1128</v>
      </c>
      <c r="C12" s="49"/>
      <c r="D12" s="49"/>
      <c r="E12" s="30"/>
      <c r="F12" s="48"/>
      <c r="G12" s="30"/>
      <c r="H12" s="30"/>
      <c r="I12" s="30"/>
      <c r="J12" s="48"/>
      <c r="K12" s="30"/>
      <c r="L12" s="30"/>
    </row>
    <row r="13" spans="1:12" s="98" customFormat="1" ht="23.1" customHeight="1">
      <c r="A13" s="49"/>
      <c r="B13" s="49"/>
      <c r="C13" s="49"/>
      <c r="D13" s="49"/>
      <c r="E13" s="30"/>
      <c r="F13" s="48"/>
      <c r="G13" s="30"/>
      <c r="H13" s="30"/>
      <c r="I13" s="30"/>
      <c r="J13" s="48"/>
      <c r="K13" s="30"/>
      <c r="L13" s="30"/>
    </row>
    <row r="14" spans="1:12" s="130" customFormat="1" ht="23.1" customHeight="1">
      <c r="A14" s="615" t="s">
        <v>1237</v>
      </c>
      <c r="B14" s="615"/>
      <c r="C14" s="615"/>
      <c r="D14" s="615"/>
      <c r="E14" s="616"/>
      <c r="F14" s="31"/>
      <c r="G14" s="31"/>
      <c r="H14" s="31"/>
      <c r="I14" s="31"/>
      <c r="J14" s="31"/>
      <c r="K14" s="138"/>
      <c r="L14" s="31"/>
    </row>
    <row r="15" spans="1:12" s="130" customFormat="1" ht="23.1" customHeight="1">
      <c r="B15" s="139"/>
      <c r="C15" s="139" t="s">
        <v>915</v>
      </c>
      <c r="D15" s="139"/>
      <c r="E15" s="140"/>
      <c r="F15" s="31"/>
      <c r="G15" s="31"/>
      <c r="H15" s="31"/>
      <c r="I15" s="31"/>
      <c r="J15" s="31"/>
      <c r="K15" s="138"/>
      <c r="L15" s="31"/>
    </row>
    <row r="16" spans="1:12" s="130" customFormat="1" ht="23.1" customHeight="1">
      <c r="A16" s="99"/>
      <c r="B16" s="99"/>
      <c r="C16" s="99"/>
      <c r="D16" s="99"/>
      <c r="E16" s="141"/>
      <c r="F16" s="31"/>
      <c r="G16" s="31"/>
      <c r="H16" s="31"/>
      <c r="I16" s="31"/>
      <c r="J16" s="18"/>
      <c r="K16" s="18"/>
      <c r="L16" s="28" t="s">
        <v>23</v>
      </c>
    </row>
    <row r="17" spans="1:16345" s="130" customFormat="1" ht="23.1" customHeight="1">
      <c r="A17" s="99"/>
      <c r="B17" s="99"/>
      <c r="C17" s="99"/>
      <c r="D17" s="99"/>
      <c r="E17" s="141"/>
      <c r="F17" s="141"/>
      <c r="G17" s="141"/>
      <c r="H17" s="141"/>
      <c r="I17" s="141"/>
      <c r="J17" s="772" t="s">
        <v>4</v>
      </c>
      <c r="K17" s="772"/>
      <c r="L17" s="772"/>
    </row>
    <row r="18" spans="1:16345" s="130" customFormat="1" ht="23.1" customHeight="1">
      <c r="A18" s="99"/>
      <c r="B18" s="99"/>
      <c r="C18" s="99"/>
      <c r="D18" s="99"/>
      <c r="E18" s="141"/>
      <c r="F18" s="29"/>
      <c r="G18" s="31"/>
      <c r="H18" s="31"/>
      <c r="I18" s="31"/>
      <c r="J18" s="514" t="s">
        <v>627</v>
      </c>
      <c r="K18" s="537"/>
      <c r="L18" s="514" t="s">
        <v>423</v>
      </c>
    </row>
    <row r="19" spans="1:16345" s="130" customFormat="1" ht="23.1" customHeight="1">
      <c r="B19" s="99" t="s">
        <v>528</v>
      </c>
      <c r="C19" s="99"/>
      <c r="D19" s="99"/>
      <c r="F19" s="29"/>
      <c r="G19" s="31"/>
      <c r="H19" s="31"/>
      <c r="I19" s="31"/>
      <c r="J19" s="688">
        <v>72683841.460000008</v>
      </c>
      <c r="K19" s="89"/>
      <c r="L19" s="572">
        <v>104912012.72999999</v>
      </c>
    </row>
    <row r="20" spans="1:16345" s="130" customFormat="1" ht="23.1" customHeight="1">
      <c r="B20" s="99" t="s">
        <v>537</v>
      </c>
      <c r="C20" s="99"/>
      <c r="D20" s="99"/>
      <c r="F20" s="29"/>
      <c r="G20" s="31"/>
      <c r="H20" s="31"/>
      <c r="I20" s="31"/>
      <c r="J20" s="689">
        <v>-11783870.359999999</v>
      </c>
      <c r="K20" s="117"/>
      <c r="L20" s="574">
        <v>-15682227.5</v>
      </c>
    </row>
    <row r="21" spans="1:16345" s="130" customFormat="1" ht="23.1" customHeight="1">
      <c r="B21" s="99" t="s">
        <v>5</v>
      </c>
      <c r="D21" s="99"/>
      <c r="F21" s="29"/>
      <c r="G21" s="31"/>
      <c r="H21" s="31"/>
      <c r="I21" s="31"/>
      <c r="J21" s="575">
        <f>SUM(J19:J20)</f>
        <v>60899971.100000009</v>
      </c>
      <c r="K21" s="304"/>
      <c r="L21" s="575">
        <f>SUM(L19:L20)</f>
        <v>89229785.229999989</v>
      </c>
    </row>
    <row r="22" spans="1:16345" s="130" customFormat="1" ht="23.1" customHeight="1">
      <c r="B22" s="99" t="s">
        <v>538</v>
      </c>
      <c r="C22" s="99"/>
      <c r="D22" s="99"/>
      <c r="F22" s="29"/>
      <c r="G22" s="31"/>
      <c r="H22" s="31"/>
      <c r="I22" s="31"/>
      <c r="J22" s="690">
        <v>-17384231.780000001</v>
      </c>
      <c r="K22" s="304"/>
      <c r="L22" s="574">
        <v>-27253817.34</v>
      </c>
    </row>
    <row r="23" spans="1:16345" s="130" customFormat="1" ht="23.1" customHeight="1" thickBot="1">
      <c r="B23" s="99" t="s">
        <v>539</v>
      </c>
      <c r="C23" s="99"/>
      <c r="D23" s="99"/>
      <c r="E23" s="141"/>
      <c r="F23" s="29"/>
      <c r="G23" s="29"/>
      <c r="H23" s="29"/>
      <c r="I23" s="142"/>
      <c r="J23" s="573">
        <f>SUM(J21:J22)</f>
        <v>43515739.320000008</v>
      </c>
      <c r="K23" s="304"/>
      <c r="L23" s="573">
        <f>SUM(L21:L22)</f>
        <v>61975967.889999986</v>
      </c>
    </row>
    <row r="24" spans="1:16345" s="130" customFormat="1" ht="15" customHeight="1" thickTop="1">
      <c r="A24" s="99"/>
      <c r="B24" s="99"/>
      <c r="C24" s="99"/>
      <c r="D24" s="99"/>
      <c r="E24" s="141"/>
      <c r="F24" s="29"/>
      <c r="G24" s="29"/>
      <c r="H24" s="29"/>
      <c r="I24" s="142"/>
      <c r="J24" s="29"/>
      <c r="K24" s="29"/>
      <c r="L24" s="28"/>
    </row>
    <row r="25" spans="1:16345" s="130" customFormat="1" ht="23.1" customHeight="1">
      <c r="B25" s="99"/>
      <c r="C25" s="99" t="s">
        <v>540</v>
      </c>
      <c r="D25" s="99"/>
      <c r="E25" s="141"/>
      <c r="F25" s="29"/>
      <c r="G25" s="29"/>
      <c r="H25" s="29"/>
      <c r="I25" s="142"/>
      <c r="J25" s="29"/>
      <c r="K25" s="29"/>
      <c r="L25" s="28"/>
    </row>
    <row r="26" spans="1:16345" s="130" customFormat="1" ht="19.5" customHeight="1">
      <c r="A26" s="99"/>
      <c r="B26" s="99"/>
      <c r="C26" s="99"/>
      <c r="D26" s="99"/>
      <c r="E26" s="141"/>
      <c r="F26" s="29"/>
      <c r="G26" s="29"/>
      <c r="H26" s="29"/>
      <c r="I26" s="142"/>
      <c r="J26" s="29"/>
      <c r="K26" s="29"/>
      <c r="L26" s="28"/>
    </row>
    <row r="27" spans="1:16345" s="130" customFormat="1" ht="23.1" customHeight="1">
      <c r="A27" s="615" t="s">
        <v>1238</v>
      </c>
      <c r="B27" s="615"/>
      <c r="C27" s="615"/>
      <c r="D27" s="615"/>
      <c r="E27" s="616"/>
      <c r="F27" s="31"/>
      <c r="G27" s="31"/>
      <c r="H27" s="31"/>
      <c r="I27" s="31"/>
      <c r="J27" s="31"/>
      <c r="K27" s="138"/>
      <c r="L27" s="31"/>
    </row>
    <row r="28" spans="1:16345" s="98" customFormat="1" ht="23.1" customHeight="1">
      <c r="B28" s="3"/>
      <c r="C28" s="3" t="s">
        <v>1130</v>
      </c>
      <c r="D28" s="3"/>
      <c r="H28" s="90"/>
      <c r="L28" s="90"/>
    </row>
    <row r="29" spans="1:16345" s="98" customFormat="1" ht="23.1" customHeight="1">
      <c r="B29" s="3" t="s">
        <v>916</v>
      </c>
      <c r="C29" s="3"/>
      <c r="D29" s="3"/>
      <c r="H29" s="90"/>
      <c r="L29" s="90"/>
    </row>
    <row r="30" spans="1:16345" s="130" customFormat="1" ht="23.1" customHeight="1">
      <c r="B30" s="3"/>
      <c r="C30" s="3" t="s">
        <v>1132</v>
      </c>
      <c r="D30" s="3"/>
      <c r="E30" s="98"/>
      <c r="F30" s="98"/>
      <c r="G30" s="98"/>
      <c r="H30" s="90"/>
      <c r="I30" s="98"/>
      <c r="J30" s="98"/>
      <c r="K30" s="98"/>
      <c r="L30" s="90"/>
    </row>
    <row r="31" spans="1:16345" s="98" customFormat="1" ht="23.1" customHeight="1">
      <c r="B31" s="3" t="s">
        <v>1131</v>
      </c>
      <c r="C31" s="3"/>
      <c r="D31" s="3"/>
      <c r="H31" s="90"/>
      <c r="L31" s="90"/>
    </row>
    <row r="32" spans="1:16345" s="98" customFormat="1" ht="23.1" customHeight="1">
      <c r="B32" s="3"/>
      <c r="C32" s="3" t="s">
        <v>541</v>
      </c>
      <c r="D32" s="3"/>
      <c r="H32" s="90"/>
      <c r="L32" s="90"/>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1"/>
      <c r="BQ32" s="611"/>
      <c r="BR32" s="611"/>
      <c r="BS32" s="611"/>
      <c r="BT32" s="611"/>
      <c r="BU32" s="611"/>
      <c r="BV32" s="611"/>
      <c r="BW32" s="611"/>
      <c r="BX32" s="611"/>
      <c r="BY32" s="611"/>
      <c r="BZ32" s="611"/>
      <c r="CA32" s="611"/>
      <c r="CB32" s="611"/>
      <c r="CC32" s="611"/>
      <c r="CD32" s="611"/>
      <c r="CE32" s="611"/>
      <c r="CF32" s="611"/>
      <c r="CG32" s="611"/>
      <c r="CH32" s="611"/>
      <c r="CI32" s="611"/>
      <c r="CJ32" s="611"/>
      <c r="CK32" s="611"/>
      <c r="CL32" s="611"/>
      <c r="CM32" s="611"/>
      <c r="CN32" s="611"/>
      <c r="CO32" s="611"/>
      <c r="CP32" s="611"/>
      <c r="CQ32" s="611"/>
      <c r="CR32" s="611"/>
      <c r="CS32" s="611"/>
      <c r="CT32" s="611"/>
      <c r="CU32" s="611"/>
      <c r="CV32" s="611"/>
      <c r="CW32" s="611"/>
      <c r="CX32" s="611"/>
      <c r="CY32" s="611"/>
      <c r="CZ32" s="611"/>
      <c r="DA32" s="611"/>
      <c r="DB32" s="611"/>
      <c r="DC32" s="611"/>
      <c r="DD32" s="611"/>
      <c r="DE32" s="611"/>
      <c r="DF32" s="611"/>
      <c r="DG32" s="611"/>
      <c r="DH32" s="611"/>
      <c r="DI32" s="611"/>
      <c r="DJ32" s="611"/>
      <c r="DK32" s="611"/>
      <c r="DL32" s="611"/>
      <c r="DM32" s="611"/>
      <c r="DN32" s="611"/>
      <c r="DO32" s="611"/>
      <c r="DP32" s="611"/>
      <c r="DQ32" s="611"/>
      <c r="DR32" s="611"/>
      <c r="DS32" s="611"/>
      <c r="DT32" s="611"/>
      <c r="DU32" s="611"/>
      <c r="DV32" s="611"/>
      <c r="DW32" s="611"/>
      <c r="DX32" s="611"/>
      <c r="DY32" s="611"/>
      <c r="DZ32" s="611"/>
      <c r="EA32" s="611"/>
      <c r="EB32" s="611"/>
      <c r="EC32" s="611"/>
      <c r="ED32" s="611"/>
      <c r="EE32" s="611"/>
      <c r="EF32" s="611"/>
      <c r="EG32" s="611"/>
      <c r="EH32" s="611"/>
      <c r="EI32" s="611"/>
      <c r="EJ32" s="611"/>
      <c r="EK32" s="611"/>
      <c r="EL32" s="611"/>
      <c r="EM32" s="611"/>
      <c r="EN32" s="611"/>
      <c r="EO32" s="611"/>
      <c r="EP32" s="611"/>
      <c r="EQ32" s="611"/>
      <c r="ER32" s="611"/>
      <c r="ES32" s="611"/>
      <c r="ET32" s="611"/>
      <c r="EU32" s="611"/>
      <c r="EV32" s="611"/>
      <c r="EW32" s="611"/>
      <c r="EX32" s="611"/>
      <c r="EY32" s="611"/>
      <c r="EZ32" s="611"/>
      <c r="FA32" s="611"/>
      <c r="FB32" s="611"/>
      <c r="FC32" s="611"/>
      <c r="FD32" s="611"/>
      <c r="FE32" s="611"/>
      <c r="FF32" s="611"/>
      <c r="FG32" s="611"/>
      <c r="FH32" s="611"/>
      <c r="FI32" s="611"/>
      <c r="FJ32" s="611"/>
      <c r="FK32" s="611"/>
      <c r="FL32" s="611"/>
      <c r="FM32" s="611"/>
      <c r="FN32" s="611"/>
      <c r="FO32" s="611"/>
      <c r="FP32" s="611"/>
      <c r="FQ32" s="611"/>
      <c r="FR32" s="611"/>
      <c r="FS32" s="611"/>
      <c r="FT32" s="611"/>
      <c r="FU32" s="611"/>
      <c r="FV32" s="611"/>
      <c r="FW32" s="611"/>
      <c r="FX32" s="611"/>
      <c r="FY32" s="611"/>
      <c r="FZ32" s="611"/>
      <c r="GA32" s="611"/>
      <c r="GB32" s="611"/>
      <c r="GC32" s="611"/>
      <c r="GD32" s="611"/>
      <c r="GE32" s="611"/>
      <c r="GF32" s="611"/>
      <c r="GG32" s="611"/>
      <c r="GH32" s="611"/>
      <c r="GI32" s="611"/>
      <c r="GJ32" s="611"/>
      <c r="GK32" s="611"/>
      <c r="GL32" s="611"/>
      <c r="GM32" s="611"/>
      <c r="GN32" s="611"/>
      <c r="GO32" s="611"/>
      <c r="GP32" s="611"/>
      <c r="GQ32" s="611"/>
      <c r="GR32" s="611"/>
      <c r="GS32" s="611"/>
      <c r="GT32" s="611"/>
      <c r="GU32" s="611"/>
      <c r="GV32" s="611"/>
      <c r="GW32" s="611"/>
      <c r="GX32" s="611"/>
      <c r="GY32" s="611"/>
      <c r="GZ32" s="611"/>
      <c r="HA32" s="611"/>
      <c r="HB32" s="611"/>
      <c r="HC32" s="611"/>
      <c r="HD32" s="611"/>
      <c r="HE32" s="611"/>
      <c r="HF32" s="611"/>
      <c r="HG32" s="611"/>
      <c r="HH32" s="611"/>
      <c r="HI32" s="611"/>
      <c r="HJ32" s="611"/>
      <c r="HK32" s="611"/>
      <c r="HL32" s="611"/>
      <c r="HM32" s="611"/>
      <c r="HN32" s="611"/>
      <c r="HO32" s="611"/>
      <c r="HP32" s="611"/>
      <c r="HQ32" s="611"/>
      <c r="HR32" s="611"/>
      <c r="HS32" s="611"/>
      <c r="HT32" s="611"/>
      <c r="HU32" s="611"/>
      <c r="HV32" s="611"/>
      <c r="HW32" s="611"/>
      <c r="HX32" s="611"/>
      <c r="HY32" s="611"/>
      <c r="HZ32" s="611"/>
      <c r="IA32" s="611"/>
      <c r="IB32" s="611"/>
      <c r="IC32" s="611"/>
      <c r="ID32" s="611"/>
      <c r="IE32" s="611"/>
      <c r="IF32" s="611"/>
      <c r="IG32" s="611"/>
      <c r="IH32" s="611"/>
      <c r="II32" s="611"/>
      <c r="IJ32" s="611"/>
      <c r="IK32" s="611"/>
      <c r="IL32" s="611"/>
      <c r="IM32" s="611"/>
      <c r="IN32" s="611"/>
      <c r="IO32" s="611"/>
      <c r="IP32" s="611"/>
      <c r="IQ32" s="611"/>
      <c r="IR32" s="611"/>
      <c r="IS32" s="611"/>
      <c r="IT32" s="611"/>
      <c r="IU32" s="611"/>
      <c r="IV32" s="611"/>
      <c r="IW32" s="611"/>
      <c r="IX32" s="611"/>
      <c r="IY32" s="611"/>
      <c r="IZ32" s="611"/>
      <c r="JA32" s="611"/>
      <c r="JB32" s="611"/>
      <c r="JC32" s="611"/>
      <c r="JD32" s="611"/>
      <c r="JE32" s="611"/>
      <c r="JF32" s="611"/>
      <c r="JG32" s="611"/>
      <c r="JH32" s="611"/>
      <c r="JI32" s="611"/>
      <c r="JJ32" s="611"/>
      <c r="JK32" s="611"/>
      <c r="JL32" s="611"/>
      <c r="JM32" s="611"/>
      <c r="JN32" s="611"/>
      <c r="JO32" s="611"/>
      <c r="JP32" s="611"/>
      <c r="JQ32" s="611"/>
      <c r="JR32" s="611"/>
      <c r="JS32" s="611"/>
      <c r="JT32" s="611"/>
      <c r="JU32" s="611"/>
      <c r="JV32" s="611"/>
      <c r="JW32" s="611"/>
      <c r="JX32" s="611"/>
      <c r="JY32" s="611"/>
      <c r="JZ32" s="611"/>
      <c r="KA32" s="611"/>
      <c r="KB32" s="611"/>
      <c r="KC32" s="611"/>
      <c r="KD32" s="611"/>
      <c r="KE32" s="611"/>
      <c r="KF32" s="611"/>
      <c r="KG32" s="611"/>
      <c r="KH32" s="611"/>
      <c r="KI32" s="611"/>
      <c r="KJ32" s="611"/>
      <c r="KK32" s="611"/>
      <c r="KL32" s="611"/>
      <c r="KM32" s="611"/>
      <c r="KN32" s="611"/>
      <c r="KO32" s="611"/>
      <c r="KP32" s="611"/>
      <c r="KQ32" s="611"/>
      <c r="KR32" s="611"/>
      <c r="KS32" s="611"/>
      <c r="KT32" s="611"/>
      <c r="KU32" s="611"/>
      <c r="KV32" s="611"/>
      <c r="KW32" s="611"/>
      <c r="KX32" s="611"/>
      <c r="KY32" s="611"/>
      <c r="KZ32" s="611"/>
      <c r="LA32" s="611"/>
      <c r="LB32" s="611"/>
      <c r="LC32" s="611"/>
      <c r="LD32" s="611"/>
      <c r="LE32" s="611"/>
      <c r="LF32" s="611"/>
      <c r="LG32" s="611"/>
      <c r="LH32" s="611"/>
      <c r="LI32" s="611"/>
      <c r="LJ32" s="611"/>
      <c r="LK32" s="611"/>
      <c r="LL32" s="611"/>
      <c r="LM32" s="611"/>
      <c r="LN32" s="611"/>
      <c r="LO32" s="611"/>
      <c r="LP32" s="611"/>
      <c r="LQ32" s="611"/>
      <c r="LR32" s="611"/>
      <c r="LS32" s="611"/>
      <c r="LT32" s="611"/>
      <c r="LU32" s="611"/>
      <c r="LV32" s="611"/>
      <c r="LW32" s="611"/>
      <c r="LX32" s="611"/>
      <c r="LY32" s="611"/>
      <c r="LZ32" s="611"/>
      <c r="MA32" s="611"/>
      <c r="MB32" s="611"/>
      <c r="MC32" s="611"/>
      <c r="MD32" s="611"/>
      <c r="ME32" s="611"/>
      <c r="MF32" s="611"/>
      <c r="MG32" s="611"/>
      <c r="MH32" s="611"/>
      <c r="MI32" s="611"/>
      <c r="MJ32" s="611"/>
      <c r="MK32" s="611"/>
      <c r="ML32" s="611"/>
      <c r="MM32" s="611"/>
      <c r="MN32" s="611"/>
      <c r="MO32" s="611"/>
      <c r="MP32" s="611"/>
      <c r="MQ32" s="611"/>
      <c r="MR32" s="611"/>
      <c r="MS32" s="611"/>
      <c r="MT32" s="611"/>
      <c r="MU32" s="611"/>
      <c r="MV32" s="611"/>
      <c r="MW32" s="611"/>
      <c r="MX32" s="611"/>
      <c r="MY32" s="611"/>
      <c r="MZ32" s="611"/>
      <c r="NA32" s="611"/>
      <c r="NB32" s="611"/>
      <c r="NC32" s="611"/>
      <c r="ND32" s="611"/>
      <c r="NE32" s="611"/>
      <c r="NF32" s="611"/>
      <c r="NG32" s="611"/>
      <c r="NH32" s="611"/>
      <c r="NI32" s="611"/>
      <c r="NJ32" s="611"/>
      <c r="NK32" s="611"/>
      <c r="NL32" s="611"/>
      <c r="NM32" s="611"/>
      <c r="NN32" s="611"/>
      <c r="NO32" s="611"/>
      <c r="NP32" s="611"/>
      <c r="NQ32" s="611"/>
      <c r="NR32" s="611"/>
      <c r="NS32" s="611"/>
      <c r="NT32" s="611"/>
      <c r="NU32" s="611"/>
      <c r="NV32" s="611"/>
      <c r="NW32" s="611"/>
      <c r="NX32" s="611"/>
      <c r="NY32" s="611"/>
      <c r="NZ32" s="611"/>
      <c r="OA32" s="611"/>
      <c r="OB32" s="611"/>
      <c r="OC32" s="611"/>
      <c r="OD32" s="611"/>
      <c r="OE32" s="611"/>
      <c r="OF32" s="611"/>
      <c r="OG32" s="611"/>
      <c r="OH32" s="611"/>
      <c r="OI32" s="611"/>
      <c r="OJ32" s="611"/>
      <c r="OK32" s="611"/>
      <c r="OL32" s="611"/>
      <c r="OM32" s="611"/>
      <c r="ON32" s="611"/>
      <c r="OO32" s="611"/>
      <c r="OP32" s="611"/>
      <c r="OQ32" s="611"/>
      <c r="OR32" s="611"/>
      <c r="OS32" s="611"/>
      <c r="OT32" s="611"/>
      <c r="OU32" s="611"/>
      <c r="OV32" s="611"/>
      <c r="OW32" s="611"/>
      <c r="OX32" s="611"/>
      <c r="OY32" s="611"/>
      <c r="OZ32" s="611"/>
      <c r="PA32" s="611"/>
      <c r="PB32" s="611"/>
      <c r="PC32" s="611"/>
      <c r="PD32" s="611"/>
      <c r="PE32" s="611"/>
      <c r="PF32" s="611"/>
      <c r="PG32" s="611"/>
      <c r="PH32" s="611"/>
      <c r="PI32" s="611"/>
      <c r="PJ32" s="611"/>
      <c r="PK32" s="611"/>
      <c r="PL32" s="611"/>
      <c r="PM32" s="611"/>
      <c r="PN32" s="611"/>
      <c r="PO32" s="611"/>
      <c r="PP32" s="611"/>
      <c r="PQ32" s="611"/>
      <c r="PR32" s="611"/>
      <c r="PS32" s="611"/>
      <c r="PT32" s="611"/>
      <c r="PU32" s="611"/>
      <c r="PV32" s="611"/>
      <c r="PW32" s="611"/>
      <c r="PX32" s="611"/>
      <c r="PY32" s="611"/>
      <c r="PZ32" s="611"/>
      <c r="QA32" s="611"/>
      <c r="QB32" s="611"/>
      <c r="QC32" s="611"/>
      <c r="QD32" s="611"/>
      <c r="QE32" s="611"/>
      <c r="QF32" s="611"/>
      <c r="QG32" s="611"/>
      <c r="QH32" s="611"/>
      <c r="QI32" s="611"/>
      <c r="QJ32" s="611"/>
      <c r="QK32" s="611"/>
      <c r="QL32" s="611"/>
      <c r="QM32" s="611"/>
      <c r="QN32" s="611"/>
      <c r="QO32" s="611"/>
      <c r="QP32" s="611"/>
      <c r="QQ32" s="611"/>
      <c r="QR32" s="611"/>
      <c r="QS32" s="611"/>
      <c r="QT32" s="611"/>
      <c r="QU32" s="611"/>
      <c r="QV32" s="611"/>
      <c r="QW32" s="611"/>
      <c r="QX32" s="611"/>
      <c r="QY32" s="611"/>
      <c r="QZ32" s="611"/>
      <c r="RA32" s="611"/>
      <c r="RB32" s="611"/>
      <c r="RC32" s="611"/>
      <c r="RD32" s="611"/>
      <c r="RE32" s="611"/>
      <c r="RF32" s="611"/>
      <c r="RG32" s="611"/>
      <c r="RH32" s="611"/>
      <c r="RI32" s="611"/>
      <c r="RJ32" s="611"/>
      <c r="RK32" s="611"/>
      <c r="RL32" s="611"/>
      <c r="RM32" s="611"/>
      <c r="RN32" s="611"/>
      <c r="RO32" s="611"/>
      <c r="RP32" s="611"/>
      <c r="RQ32" s="611"/>
      <c r="RR32" s="611"/>
      <c r="RS32" s="611"/>
      <c r="RT32" s="611"/>
      <c r="RU32" s="611"/>
      <c r="RV32" s="611"/>
      <c r="RW32" s="611"/>
      <c r="RX32" s="611"/>
      <c r="RY32" s="611"/>
      <c r="RZ32" s="611"/>
      <c r="SA32" s="611"/>
      <c r="SB32" s="611"/>
      <c r="SC32" s="611"/>
      <c r="SD32" s="611"/>
      <c r="SE32" s="611"/>
      <c r="SF32" s="611"/>
      <c r="SG32" s="611"/>
      <c r="SH32" s="611"/>
      <c r="SI32" s="611"/>
      <c r="SJ32" s="611"/>
      <c r="SK32" s="611"/>
      <c r="SL32" s="611"/>
      <c r="SM32" s="611"/>
      <c r="SN32" s="611"/>
      <c r="SO32" s="611"/>
      <c r="SP32" s="611"/>
      <c r="SQ32" s="611"/>
      <c r="SR32" s="611"/>
      <c r="SS32" s="611"/>
      <c r="ST32" s="611"/>
      <c r="SU32" s="611"/>
      <c r="SV32" s="611"/>
      <c r="SW32" s="611"/>
      <c r="SX32" s="611"/>
      <c r="SY32" s="611"/>
      <c r="SZ32" s="611"/>
      <c r="TA32" s="611"/>
      <c r="TB32" s="611"/>
      <c r="TC32" s="611"/>
      <c r="TD32" s="611"/>
      <c r="TE32" s="611"/>
      <c r="TF32" s="611"/>
      <c r="TG32" s="611"/>
      <c r="TH32" s="611"/>
      <c r="TI32" s="611"/>
      <c r="TJ32" s="611"/>
      <c r="TK32" s="611"/>
      <c r="TL32" s="611"/>
      <c r="TM32" s="611"/>
      <c r="TN32" s="611"/>
      <c r="TO32" s="611"/>
      <c r="TP32" s="611"/>
      <c r="TQ32" s="611"/>
      <c r="TR32" s="611"/>
      <c r="TS32" s="611"/>
      <c r="TT32" s="611"/>
      <c r="TU32" s="611"/>
      <c r="TV32" s="611"/>
      <c r="TW32" s="611"/>
      <c r="TX32" s="611"/>
      <c r="TY32" s="611"/>
      <c r="TZ32" s="611"/>
      <c r="UA32" s="611"/>
      <c r="UB32" s="611"/>
      <c r="UC32" s="611"/>
      <c r="UD32" s="611"/>
      <c r="UE32" s="611"/>
      <c r="UF32" s="611"/>
      <c r="UG32" s="611"/>
      <c r="UH32" s="611"/>
      <c r="UI32" s="611"/>
      <c r="UJ32" s="611"/>
      <c r="UK32" s="611"/>
      <c r="UL32" s="611"/>
      <c r="UM32" s="611"/>
      <c r="UN32" s="611"/>
      <c r="UO32" s="611"/>
      <c r="UP32" s="611"/>
      <c r="UQ32" s="611"/>
      <c r="UR32" s="611"/>
      <c r="US32" s="611"/>
      <c r="UT32" s="611"/>
      <c r="UU32" s="611"/>
      <c r="UV32" s="611"/>
      <c r="UW32" s="611"/>
      <c r="UX32" s="611"/>
      <c r="UY32" s="611"/>
      <c r="UZ32" s="611"/>
      <c r="VA32" s="611"/>
      <c r="VB32" s="611"/>
      <c r="VC32" s="611"/>
      <c r="VD32" s="611"/>
      <c r="VE32" s="611"/>
      <c r="VF32" s="611"/>
      <c r="VG32" s="611"/>
      <c r="VH32" s="611"/>
      <c r="VI32" s="611"/>
      <c r="VJ32" s="611"/>
      <c r="VK32" s="611"/>
      <c r="VL32" s="611"/>
      <c r="VM32" s="611"/>
      <c r="VN32" s="611"/>
      <c r="VO32" s="611"/>
      <c r="VP32" s="611"/>
      <c r="VQ32" s="611"/>
      <c r="VR32" s="611"/>
      <c r="VS32" s="611"/>
      <c r="VT32" s="611"/>
      <c r="VU32" s="611"/>
      <c r="VV32" s="611"/>
      <c r="VW32" s="611"/>
      <c r="VX32" s="611"/>
      <c r="VY32" s="611"/>
      <c r="VZ32" s="611"/>
      <c r="WA32" s="611"/>
      <c r="WB32" s="611"/>
      <c r="WC32" s="611"/>
      <c r="WD32" s="611"/>
      <c r="WE32" s="611"/>
      <c r="WF32" s="611"/>
      <c r="WG32" s="611"/>
      <c r="WH32" s="611"/>
      <c r="WI32" s="611"/>
      <c r="WJ32" s="611"/>
      <c r="WK32" s="611"/>
      <c r="WL32" s="611"/>
      <c r="WM32" s="611"/>
      <c r="WN32" s="611"/>
      <c r="WO32" s="611"/>
      <c r="WP32" s="611"/>
      <c r="WQ32" s="611"/>
      <c r="WR32" s="611"/>
      <c r="WS32" s="611"/>
      <c r="WT32" s="611"/>
      <c r="WU32" s="611"/>
      <c r="WV32" s="611"/>
      <c r="WW32" s="611"/>
      <c r="WX32" s="611"/>
      <c r="WY32" s="611"/>
      <c r="WZ32" s="611"/>
      <c r="XA32" s="611"/>
      <c r="XB32" s="611"/>
      <c r="XC32" s="611"/>
      <c r="XD32" s="611"/>
      <c r="XE32" s="611"/>
      <c r="XF32" s="611"/>
      <c r="XG32" s="611"/>
      <c r="XH32" s="611"/>
      <c r="XI32" s="611"/>
      <c r="XJ32" s="611"/>
      <c r="XK32" s="611"/>
      <c r="XL32" s="611"/>
      <c r="XM32" s="611"/>
      <c r="XN32" s="611"/>
      <c r="XO32" s="611"/>
      <c r="XP32" s="611"/>
      <c r="XQ32" s="611"/>
      <c r="XR32" s="611"/>
      <c r="XS32" s="611"/>
      <c r="XT32" s="611"/>
      <c r="XU32" s="611"/>
      <c r="XV32" s="611"/>
      <c r="XW32" s="611"/>
      <c r="XX32" s="611"/>
      <c r="XY32" s="611"/>
      <c r="XZ32" s="611"/>
      <c r="YA32" s="611"/>
      <c r="YB32" s="611"/>
      <c r="YC32" s="611"/>
      <c r="YD32" s="611"/>
      <c r="YE32" s="611"/>
      <c r="YF32" s="611"/>
      <c r="YG32" s="611"/>
      <c r="YH32" s="611"/>
      <c r="YI32" s="611"/>
      <c r="YJ32" s="611"/>
      <c r="YK32" s="611"/>
      <c r="YL32" s="611"/>
      <c r="YM32" s="611"/>
      <c r="YN32" s="611"/>
      <c r="YO32" s="611"/>
      <c r="YP32" s="611"/>
      <c r="YQ32" s="611"/>
      <c r="YR32" s="611"/>
      <c r="YS32" s="611"/>
      <c r="YT32" s="611"/>
      <c r="YU32" s="611"/>
      <c r="YV32" s="611"/>
      <c r="YW32" s="611"/>
      <c r="YX32" s="611"/>
      <c r="YY32" s="611"/>
      <c r="YZ32" s="611"/>
      <c r="ZA32" s="611"/>
      <c r="ZB32" s="611"/>
      <c r="ZC32" s="611"/>
      <c r="ZD32" s="611"/>
      <c r="ZE32" s="611"/>
      <c r="ZF32" s="611"/>
      <c r="ZG32" s="611"/>
      <c r="ZH32" s="611"/>
      <c r="ZI32" s="611"/>
      <c r="ZJ32" s="611"/>
      <c r="ZK32" s="611"/>
      <c r="ZL32" s="611"/>
      <c r="ZM32" s="611"/>
      <c r="ZN32" s="611"/>
      <c r="ZO32" s="611"/>
      <c r="ZP32" s="611"/>
      <c r="ZQ32" s="611"/>
      <c r="ZR32" s="611"/>
      <c r="ZS32" s="611"/>
      <c r="ZT32" s="611"/>
      <c r="ZU32" s="611"/>
      <c r="ZV32" s="611"/>
      <c r="ZW32" s="611"/>
      <c r="ZX32" s="611"/>
      <c r="ZY32" s="611"/>
      <c r="ZZ32" s="611"/>
      <c r="AAA32" s="611"/>
      <c r="AAB32" s="611"/>
      <c r="AAC32" s="611"/>
      <c r="AAD32" s="611"/>
      <c r="AAE32" s="611"/>
      <c r="AAF32" s="611"/>
      <c r="AAG32" s="611"/>
      <c r="AAH32" s="611"/>
      <c r="AAI32" s="611"/>
      <c r="AAJ32" s="611"/>
      <c r="AAK32" s="611"/>
      <c r="AAL32" s="611"/>
      <c r="AAM32" s="611"/>
      <c r="AAN32" s="611"/>
      <c r="AAO32" s="611"/>
      <c r="AAP32" s="611"/>
      <c r="AAQ32" s="611"/>
      <c r="AAR32" s="611"/>
      <c r="AAS32" s="611"/>
      <c r="AAT32" s="611"/>
      <c r="AAU32" s="611"/>
      <c r="AAV32" s="611"/>
      <c r="AAW32" s="611"/>
      <c r="AAX32" s="611"/>
      <c r="AAY32" s="611"/>
      <c r="AAZ32" s="611"/>
      <c r="ABA32" s="611"/>
      <c r="ABB32" s="611"/>
      <c r="ABC32" s="611"/>
      <c r="ABD32" s="611"/>
      <c r="ABE32" s="611"/>
      <c r="ABF32" s="611"/>
      <c r="ABG32" s="611"/>
      <c r="ABH32" s="611"/>
      <c r="ABI32" s="611"/>
      <c r="ABJ32" s="611"/>
      <c r="ABK32" s="611"/>
      <c r="ABL32" s="611"/>
      <c r="ABM32" s="611"/>
      <c r="ABN32" s="611"/>
      <c r="ABO32" s="611"/>
      <c r="ABP32" s="611"/>
      <c r="ABQ32" s="611"/>
      <c r="ABR32" s="611"/>
      <c r="ABS32" s="611"/>
      <c r="ABT32" s="611"/>
      <c r="ABU32" s="611"/>
      <c r="ABV32" s="611"/>
      <c r="ABW32" s="611"/>
      <c r="ABX32" s="611"/>
      <c r="ABY32" s="611"/>
      <c r="ABZ32" s="611"/>
      <c r="ACA32" s="611"/>
      <c r="ACB32" s="611"/>
      <c r="ACC32" s="611"/>
      <c r="ACD32" s="611"/>
      <c r="ACE32" s="611"/>
      <c r="ACF32" s="611"/>
      <c r="ACG32" s="611"/>
      <c r="ACH32" s="611"/>
      <c r="ACI32" s="611"/>
      <c r="ACJ32" s="611"/>
      <c r="ACK32" s="611"/>
      <c r="ACL32" s="611"/>
      <c r="ACM32" s="611"/>
      <c r="ACN32" s="611"/>
      <c r="ACO32" s="611"/>
      <c r="ACP32" s="611"/>
      <c r="ACQ32" s="611"/>
      <c r="ACR32" s="611"/>
      <c r="ACS32" s="611"/>
      <c r="ACT32" s="611"/>
      <c r="ACU32" s="611"/>
      <c r="ACV32" s="611"/>
      <c r="ACW32" s="611"/>
      <c r="ACX32" s="611"/>
      <c r="ACY32" s="611"/>
      <c r="ACZ32" s="611"/>
      <c r="ADA32" s="611"/>
      <c r="ADB32" s="611"/>
      <c r="ADC32" s="611"/>
      <c r="ADD32" s="611"/>
      <c r="ADE32" s="611"/>
      <c r="ADF32" s="611"/>
      <c r="ADG32" s="611"/>
      <c r="ADH32" s="611"/>
      <c r="ADI32" s="611"/>
      <c r="ADJ32" s="611"/>
      <c r="ADK32" s="611"/>
      <c r="ADL32" s="611"/>
      <c r="ADM32" s="611"/>
      <c r="ADN32" s="611"/>
      <c r="ADO32" s="611"/>
      <c r="ADP32" s="611"/>
      <c r="ADQ32" s="611"/>
      <c r="ADR32" s="611"/>
      <c r="ADS32" s="611"/>
      <c r="ADT32" s="611"/>
      <c r="ADU32" s="611"/>
      <c r="ADV32" s="611"/>
      <c r="ADW32" s="611"/>
      <c r="ADX32" s="611"/>
      <c r="ADY32" s="611"/>
      <c r="ADZ32" s="611"/>
      <c r="AEA32" s="611"/>
      <c r="AEB32" s="611"/>
      <c r="AEC32" s="611"/>
      <c r="AED32" s="611"/>
      <c r="AEE32" s="611"/>
      <c r="AEF32" s="611"/>
      <c r="AEG32" s="611"/>
      <c r="AEH32" s="611"/>
      <c r="AEI32" s="611"/>
      <c r="AEJ32" s="611"/>
      <c r="AEK32" s="611"/>
      <c r="AEL32" s="611"/>
      <c r="AEM32" s="611"/>
      <c r="AEN32" s="611"/>
      <c r="AEO32" s="611"/>
      <c r="AEP32" s="611"/>
      <c r="AEQ32" s="611"/>
      <c r="AER32" s="611"/>
      <c r="AES32" s="611"/>
      <c r="AET32" s="611"/>
      <c r="AEU32" s="611"/>
      <c r="AEV32" s="611"/>
      <c r="AEW32" s="611"/>
      <c r="AEX32" s="611"/>
      <c r="AEY32" s="611"/>
      <c r="AEZ32" s="611"/>
      <c r="AFA32" s="611"/>
      <c r="AFB32" s="611"/>
      <c r="AFC32" s="611"/>
      <c r="AFD32" s="611"/>
      <c r="AFE32" s="611"/>
      <c r="AFF32" s="611"/>
      <c r="AFG32" s="611"/>
      <c r="AFH32" s="611"/>
      <c r="AFI32" s="611"/>
      <c r="AFJ32" s="611"/>
      <c r="AFK32" s="611"/>
      <c r="AFL32" s="611"/>
      <c r="AFM32" s="611"/>
      <c r="AFN32" s="611"/>
      <c r="AFO32" s="611"/>
      <c r="AFP32" s="611"/>
      <c r="AFQ32" s="611"/>
      <c r="AFR32" s="611"/>
      <c r="AFS32" s="611"/>
      <c r="AFT32" s="611"/>
      <c r="AFU32" s="611"/>
      <c r="AFV32" s="611"/>
      <c r="AFW32" s="611"/>
      <c r="AFX32" s="611"/>
      <c r="AFY32" s="611"/>
      <c r="AFZ32" s="611"/>
      <c r="AGA32" s="611"/>
      <c r="AGB32" s="611"/>
      <c r="AGC32" s="611"/>
      <c r="AGD32" s="611"/>
      <c r="AGE32" s="611"/>
      <c r="AGF32" s="611"/>
      <c r="AGG32" s="611"/>
      <c r="AGH32" s="611"/>
      <c r="AGI32" s="611"/>
      <c r="AGJ32" s="611"/>
      <c r="AGK32" s="611"/>
      <c r="AGL32" s="611"/>
      <c r="AGM32" s="611"/>
      <c r="AGN32" s="611"/>
      <c r="AGO32" s="611"/>
      <c r="AGP32" s="611"/>
      <c r="AGQ32" s="611"/>
      <c r="AGR32" s="611"/>
      <c r="AGS32" s="611"/>
      <c r="AGT32" s="611"/>
      <c r="AGU32" s="611"/>
      <c r="AGV32" s="611"/>
      <c r="AGW32" s="611"/>
      <c r="AGX32" s="611"/>
      <c r="AGY32" s="611"/>
      <c r="AGZ32" s="611"/>
      <c r="AHA32" s="611"/>
      <c r="AHB32" s="611"/>
      <c r="AHC32" s="611"/>
      <c r="AHD32" s="611"/>
      <c r="AHE32" s="611"/>
      <c r="AHF32" s="611"/>
      <c r="AHG32" s="611"/>
      <c r="AHH32" s="611"/>
      <c r="AHI32" s="611"/>
      <c r="AHJ32" s="611"/>
      <c r="AHK32" s="611"/>
      <c r="AHL32" s="611"/>
      <c r="AHM32" s="611"/>
      <c r="AHN32" s="611"/>
      <c r="AHO32" s="611"/>
      <c r="AHP32" s="611"/>
      <c r="AHQ32" s="611"/>
      <c r="AHR32" s="611"/>
      <c r="AHS32" s="611"/>
      <c r="AHT32" s="611"/>
      <c r="AHU32" s="611"/>
      <c r="AHV32" s="611"/>
      <c r="AHW32" s="611"/>
      <c r="AHX32" s="611"/>
      <c r="AHY32" s="611"/>
      <c r="AHZ32" s="611"/>
      <c r="AIA32" s="611"/>
      <c r="AIB32" s="611"/>
      <c r="AIC32" s="611"/>
      <c r="AID32" s="611"/>
      <c r="AIE32" s="611"/>
      <c r="AIF32" s="611"/>
      <c r="AIG32" s="611"/>
      <c r="AIH32" s="611"/>
      <c r="AII32" s="611"/>
      <c r="AIJ32" s="611"/>
      <c r="AIK32" s="611"/>
      <c r="AIL32" s="611"/>
      <c r="AIM32" s="611"/>
      <c r="AIN32" s="611"/>
      <c r="AIO32" s="611"/>
      <c r="AIP32" s="611"/>
      <c r="AIQ32" s="611"/>
      <c r="AIR32" s="611"/>
      <c r="AIS32" s="611"/>
      <c r="AIT32" s="611"/>
      <c r="AIU32" s="611"/>
      <c r="AIV32" s="611"/>
      <c r="AIW32" s="611"/>
      <c r="AIX32" s="611"/>
      <c r="AIY32" s="611"/>
      <c r="AIZ32" s="611"/>
      <c r="AJA32" s="611"/>
      <c r="AJB32" s="611"/>
      <c r="AJC32" s="611"/>
      <c r="AJD32" s="611"/>
      <c r="AJE32" s="611"/>
      <c r="AJF32" s="611"/>
      <c r="AJG32" s="611"/>
      <c r="AJH32" s="611"/>
      <c r="AJI32" s="611"/>
      <c r="AJJ32" s="611"/>
      <c r="AJK32" s="611"/>
      <c r="AJL32" s="611"/>
      <c r="AJM32" s="611"/>
      <c r="AJN32" s="611"/>
      <c r="AJO32" s="611"/>
      <c r="AJP32" s="611"/>
      <c r="AJQ32" s="611"/>
      <c r="AJR32" s="611"/>
      <c r="AJS32" s="611"/>
      <c r="AJT32" s="611"/>
      <c r="AJU32" s="611"/>
      <c r="AJV32" s="611"/>
      <c r="AJW32" s="611"/>
      <c r="AJX32" s="611"/>
      <c r="AJY32" s="611"/>
      <c r="AJZ32" s="611"/>
      <c r="AKA32" s="611"/>
      <c r="AKB32" s="611"/>
      <c r="AKC32" s="611"/>
      <c r="AKD32" s="611"/>
      <c r="AKE32" s="611"/>
      <c r="AKF32" s="611"/>
      <c r="AKG32" s="611"/>
      <c r="AKH32" s="611"/>
      <c r="AKI32" s="611"/>
      <c r="AKJ32" s="611"/>
      <c r="AKK32" s="611"/>
      <c r="AKL32" s="611"/>
      <c r="AKM32" s="611"/>
      <c r="AKN32" s="611"/>
      <c r="AKO32" s="611"/>
      <c r="AKP32" s="611"/>
      <c r="AKQ32" s="611"/>
      <c r="AKR32" s="611"/>
      <c r="AKS32" s="611"/>
      <c r="AKT32" s="611"/>
      <c r="AKU32" s="611"/>
      <c r="AKV32" s="611"/>
      <c r="AKW32" s="611"/>
      <c r="AKX32" s="611"/>
      <c r="AKY32" s="611"/>
      <c r="AKZ32" s="611"/>
      <c r="ALA32" s="611"/>
      <c r="ALB32" s="611"/>
      <c r="ALC32" s="611"/>
      <c r="ALD32" s="611"/>
      <c r="ALE32" s="611"/>
      <c r="ALF32" s="611"/>
      <c r="ALG32" s="611"/>
      <c r="ALH32" s="611"/>
      <c r="ALI32" s="611"/>
      <c r="ALJ32" s="611"/>
      <c r="ALK32" s="611"/>
      <c r="ALL32" s="611"/>
      <c r="ALM32" s="611"/>
      <c r="ALN32" s="611"/>
      <c r="ALO32" s="611"/>
      <c r="ALP32" s="611"/>
      <c r="ALQ32" s="611"/>
      <c r="ALR32" s="611"/>
      <c r="ALS32" s="611"/>
      <c r="ALT32" s="611"/>
      <c r="ALU32" s="611"/>
      <c r="ALV32" s="611"/>
      <c r="ALW32" s="611"/>
      <c r="ALX32" s="611"/>
      <c r="ALY32" s="611"/>
      <c r="ALZ32" s="611"/>
      <c r="AMA32" s="611"/>
      <c r="AMB32" s="611"/>
      <c r="AMC32" s="611"/>
      <c r="AMD32" s="611"/>
      <c r="AME32" s="611"/>
      <c r="AMF32" s="611"/>
      <c r="AMG32" s="611"/>
      <c r="AMH32" s="611"/>
      <c r="AMI32" s="611"/>
      <c r="AMJ32" s="611"/>
      <c r="AMK32" s="611"/>
      <c r="AML32" s="611"/>
      <c r="AMM32" s="611"/>
      <c r="AMN32" s="611"/>
      <c r="AMO32" s="611"/>
      <c r="AMP32" s="611"/>
      <c r="AMQ32" s="611"/>
      <c r="AMR32" s="611"/>
      <c r="AMS32" s="611"/>
      <c r="AMT32" s="611"/>
      <c r="AMU32" s="611"/>
      <c r="AMV32" s="611"/>
      <c r="AMW32" s="611"/>
      <c r="AMX32" s="611"/>
      <c r="AMY32" s="611"/>
      <c r="AMZ32" s="611"/>
      <c r="ANA32" s="611"/>
      <c r="ANB32" s="611"/>
      <c r="ANC32" s="611"/>
      <c r="AND32" s="611"/>
      <c r="ANE32" s="611"/>
      <c r="ANF32" s="611"/>
      <c r="ANG32" s="611"/>
      <c r="ANH32" s="611"/>
      <c r="ANI32" s="611"/>
      <c r="ANJ32" s="611"/>
      <c r="ANK32" s="611"/>
      <c r="ANL32" s="611"/>
      <c r="ANM32" s="611"/>
      <c r="ANN32" s="611"/>
      <c r="ANO32" s="611"/>
      <c r="ANP32" s="611"/>
      <c r="ANQ32" s="611"/>
      <c r="ANR32" s="611"/>
      <c r="ANS32" s="611"/>
      <c r="ANT32" s="611"/>
      <c r="ANU32" s="611"/>
      <c r="ANV32" s="611"/>
      <c r="ANW32" s="611"/>
      <c r="ANX32" s="611"/>
      <c r="ANY32" s="611"/>
      <c r="ANZ32" s="611"/>
      <c r="AOA32" s="611"/>
      <c r="AOB32" s="611"/>
      <c r="AOC32" s="611"/>
      <c r="AOD32" s="611"/>
      <c r="AOE32" s="611"/>
      <c r="AOF32" s="611"/>
      <c r="AOG32" s="611"/>
      <c r="AOH32" s="611"/>
      <c r="AOI32" s="611"/>
      <c r="AOJ32" s="611"/>
      <c r="AOK32" s="611"/>
      <c r="AOL32" s="611"/>
      <c r="AOM32" s="611"/>
      <c r="AON32" s="611"/>
      <c r="AOO32" s="611"/>
      <c r="AOP32" s="611"/>
      <c r="AOQ32" s="611"/>
      <c r="AOR32" s="611"/>
      <c r="AOS32" s="611"/>
      <c r="AOT32" s="611"/>
      <c r="AOU32" s="611"/>
      <c r="AOV32" s="611"/>
      <c r="AOW32" s="611"/>
      <c r="AOX32" s="611"/>
      <c r="AOY32" s="611"/>
      <c r="AOZ32" s="611"/>
      <c r="APA32" s="611"/>
      <c r="APB32" s="611"/>
      <c r="APC32" s="611"/>
      <c r="APD32" s="611"/>
      <c r="APE32" s="611"/>
      <c r="APF32" s="611"/>
      <c r="APG32" s="611"/>
      <c r="APH32" s="611"/>
      <c r="API32" s="611"/>
      <c r="APJ32" s="611"/>
      <c r="APK32" s="611"/>
      <c r="APL32" s="611"/>
      <c r="APM32" s="611"/>
      <c r="APN32" s="611"/>
      <c r="APO32" s="611"/>
      <c r="APP32" s="611"/>
      <c r="APQ32" s="611"/>
      <c r="APR32" s="611"/>
      <c r="APS32" s="611"/>
      <c r="APT32" s="611"/>
      <c r="APU32" s="611"/>
      <c r="APV32" s="611"/>
      <c r="APW32" s="611"/>
      <c r="APX32" s="611"/>
      <c r="APY32" s="611"/>
      <c r="APZ32" s="611"/>
      <c r="AQA32" s="611"/>
      <c r="AQB32" s="611"/>
      <c r="AQC32" s="611"/>
      <c r="AQD32" s="611"/>
      <c r="AQE32" s="611"/>
      <c r="AQF32" s="611"/>
      <c r="AQG32" s="611"/>
      <c r="AQH32" s="611"/>
      <c r="AQI32" s="611"/>
      <c r="AQJ32" s="611"/>
      <c r="AQK32" s="611"/>
      <c r="AQL32" s="611"/>
      <c r="AQM32" s="611"/>
      <c r="AQN32" s="611"/>
      <c r="AQO32" s="611"/>
      <c r="AQP32" s="611"/>
      <c r="AQQ32" s="611"/>
      <c r="AQR32" s="611"/>
      <c r="AQS32" s="611"/>
      <c r="AQT32" s="611"/>
      <c r="AQU32" s="611"/>
      <c r="AQV32" s="611"/>
      <c r="AQW32" s="611"/>
      <c r="AQX32" s="611"/>
      <c r="AQY32" s="611"/>
      <c r="AQZ32" s="611"/>
      <c r="ARA32" s="611"/>
      <c r="ARB32" s="611"/>
      <c r="ARC32" s="611"/>
      <c r="ARD32" s="611"/>
      <c r="ARE32" s="611"/>
      <c r="ARF32" s="611"/>
      <c r="ARG32" s="611"/>
      <c r="ARH32" s="611"/>
      <c r="ARI32" s="611"/>
      <c r="ARJ32" s="611"/>
      <c r="ARK32" s="611"/>
      <c r="ARL32" s="611"/>
      <c r="ARM32" s="611"/>
      <c r="ARN32" s="611"/>
      <c r="ARO32" s="611"/>
      <c r="ARP32" s="611"/>
      <c r="ARQ32" s="611"/>
      <c r="ARR32" s="611"/>
      <c r="ARS32" s="611"/>
      <c r="ART32" s="611"/>
      <c r="ARU32" s="611"/>
      <c r="ARV32" s="611"/>
      <c r="ARW32" s="611"/>
      <c r="ARX32" s="611"/>
      <c r="ARY32" s="611"/>
      <c r="ARZ32" s="611"/>
      <c r="ASA32" s="611"/>
      <c r="ASB32" s="611"/>
      <c r="ASC32" s="611"/>
      <c r="ASD32" s="611"/>
      <c r="ASE32" s="611"/>
      <c r="ASF32" s="611"/>
      <c r="ASG32" s="611"/>
      <c r="ASH32" s="611"/>
      <c r="ASI32" s="611"/>
      <c r="ASJ32" s="611"/>
      <c r="ASK32" s="611"/>
      <c r="ASL32" s="611"/>
      <c r="ASM32" s="611"/>
      <c r="ASN32" s="611"/>
      <c r="ASO32" s="611"/>
      <c r="ASP32" s="611"/>
      <c r="ASQ32" s="611"/>
      <c r="ASR32" s="611"/>
      <c r="ASS32" s="611"/>
      <c r="AST32" s="611"/>
      <c r="ASU32" s="611"/>
      <c r="ASV32" s="611"/>
      <c r="ASW32" s="611"/>
      <c r="ASX32" s="611"/>
      <c r="ASY32" s="611"/>
      <c r="ASZ32" s="611"/>
      <c r="ATA32" s="611"/>
      <c r="ATB32" s="611"/>
      <c r="ATC32" s="611"/>
      <c r="ATD32" s="611"/>
      <c r="ATE32" s="611"/>
      <c r="ATF32" s="611"/>
      <c r="ATG32" s="611"/>
      <c r="ATH32" s="611"/>
      <c r="ATI32" s="611"/>
      <c r="ATJ32" s="611"/>
      <c r="ATK32" s="611"/>
      <c r="ATL32" s="611"/>
      <c r="ATM32" s="611"/>
      <c r="ATN32" s="611"/>
      <c r="ATO32" s="611"/>
      <c r="ATP32" s="611"/>
      <c r="ATQ32" s="611"/>
      <c r="ATR32" s="611"/>
      <c r="ATS32" s="611"/>
      <c r="ATT32" s="611"/>
      <c r="ATU32" s="611"/>
      <c r="ATV32" s="611"/>
      <c r="ATW32" s="611"/>
      <c r="ATX32" s="611"/>
      <c r="ATY32" s="611"/>
      <c r="ATZ32" s="611"/>
      <c r="AUA32" s="611"/>
      <c r="AUB32" s="611"/>
      <c r="AUC32" s="611"/>
      <c r="AUD32" s="611"/>
      <c r="AUE32" s="611"/>
      <c r="AUF32" s="611"/>
      <c r="AUG32" s="611"/>
      <c r="AUH32" s="611"/>
      <c r="AUI32" s="611"/>
      <c r="AUJ32" s="611"/>
      <c r="AUK32" s="611"/>
      <c r="AUL32" s="611"/>
      <c r="AUM32" s="611"/>
      <c r="AUN32" s="611"/>
      <c r="AUO32" s="611"/>
      <c r="AUP32" s="611"/>
      <c r="AUQ32" s="611"/>
      <c r="AUR32" s="611"/>
      <c r="AUS32" s="611"/>
      <c r="AUT32" s="611"/>
      <c r="AUU32" s="611"/>
      <c r="AUV32" s="611"/>
      <c r="AUW32" s="611"/>
      <c r="AUX32" s="611"/>
      <c r="AUY32" s="611"/>
      <c r="AUZ32" s="611"/>
      <c r="AVA32" s="611"/>
      <c r="AVB32" s="611"/>
      <c r="AVC32" s="611"/>
      <c r="AVD32" s="611"/>
      <c r="AVE32" s="611"/>
      <c r="AVF32" s="611"/>
      <c r="AVG32" s="611"/>
      <c r="AVH32" s="611"/>
      <c r="AVI32" s="611"/>
      <c r="AVJ32" s="611"/>
      <c r="AVK32" s="611"/>
      <c r="AVL32" s="611"/>
      <c r="AVM32" s="611"/>
      <c r="AVN32" s="611"/>
      <c r="AVO32" s="611"/>
      <c r="AVP32" s="611"/>
      <c r="AVQ32" s="611"/>
      <c r="AVR32" s="611"/>
      <c r="AVS32" s="611"/>
      <c r="AVT32" s="611"/>
      <c r="AVU32" s="611"/>
      <c r="AVV32" s="611"/>
      <c r="AVW32" s="611"/>
      <c r="AVX32" s="611"/>
      <c r="AVY32" s="611"/>
      <c r="AVZ32" s="611"/>
      <c r="AWA32" s="611"/>
      <c r="AWB32" s="611"/>
      <c r="AWC32" s="611"/>
      <c r="AWD32" s="611"/>
      <c r="AWE32" s="611"/>
      <c r="AWF32" s="611"/>
      <c r="AWG32" s="611"/>
      <c r="AWH32" s="611"/>
      <c r="AWI32" s="611"/>
      <c r="AWJ32" s="611"/>
      <c r="AWK32" s="611"/>
      <c r="AWL32" s="611"/>
      <c r="AWM32" s="611"/>
      <c r="AWN32" s="611"/>
      <c r="AWO32" s="611"/>
      <c r="AWP32" s="611"/>
      <c r="AWQ32" s="611"/>
      <c r="AWR32" s="611"/>
      <c r="AWS32" s="611"/>
      <c r="AWT32" s="611"/>
      <c r="AWU32" s="611"/>
      <c r="AWV32" s="611"/>
      <c r="AWW32" s="611"/>
      <c r="AWX32" s="611"/>
      <c r="AWY32" s="611"/>
      <c r="AWZ32" s="611"/>
      <c r="AXA32" s="611"/>
      <c r="AXB32" s="611"/>
      <c r="AXC32" s="611"/>
      <c r="AXD32" s="611"/>
      <c r="AXE32" s="611"/>
      <c r="AXF32" s="611"/>
      <c r="AXG32" s="611"/>
      <c r="AXH32" s="611"/>
      <c r="AXI32" s="611"/>
      <c r="AXJ32" s="611"/>
      <c r="AXK32" s="611"/>
      <c r="AXL32" s="611"/>
      <c r="AXM32" s="611"/>
      <c r="AXN32" s="611"/>
      <c r="AXO32" s="611"/>
      <c r="AXP32" s="611"/>
      <c r="AXQ32" s="611"/>
      <c r="AXR32" s="611"/>
      <c r="AXS32" s="611"/>
      <c r="AXT32" s="611"/>
      <c r="AXU32" s="611"/>
      <c r="AXV32" s="611"/>
      <c r="AXW32" s="611"/>
      <c r="AXX32" s="611"/>
      <c r="AXY32" s="611"/>
      <c r="AXZ32" s="611"/>
      <c r="AYA32" s="611"/>
      <c r="AYB32" s="611"/>
      <c r="AYC32" s="611"/>
      <c r="AYD32" s="611"/>
      <c r="AYE32" s="611"/>
      <c r="AYF32" s="611"/>
      <c r="AYG32" s="611"/>
      <c r="AYH32" s="611"/>
      <c r="AYI32" s="611"/>
      <c r="AYJ32" s="611"/>
      <c r="AYK32" s="611"/>
      <c r="AYL32" s="611"/>
      <c r="AYM32" s="611"/>
      <c r="AYN32" s="611"/>
      <c r="AYO32" s="611"/>
      <c r="AYP32" s="611"/>
      <c r="AYQ32" s="611"/>
      <c r="AYR32" s="611"/>
      <c r="AYS32" s="611"/>
      <c r="AYT32" s="611"/>
      <c r="AYU32" s="611"/>
      <c r="AYV32" s="611"/>
      <c r="AYW32" s="611"/>
      <c r="AYX32" s="611"/>
      <c r="AYY32" s="611"/>
      <c r="AYZ32" s="611"/>
      <c r="AZA32" s="611"/>
      <c r="AZB32" s="611"/>
      <c r="AZC32" s="611"/>
      <c r="AZD32" s="611"/>
      <c r="AZE32" s="611"/>
      <c r="AZF32" s="611"/>
      <c r="AZG32" s="611"/>
      <c r="AZH32" s="611"/>
      <c r="AZI32" s="611"/>
      <c r="AZJ32" s="611"/>
      <c r="AZK32" s="611"/>
      <c r="AZL32" s="611"/>
      <c r="AZM32" s="611"/>
      <c r="AZN32" s="611"/>
      <c r="AZO32" s="611"/>
      <c r="AZP32" s="611"/>
      <c r="AZQ32" s="611"/>
      <c r="AZR32" s="611"/>
      <c r="AZS32" s="611"/>
      <c r="AZT32" s="611"/>
      <c r="AZU32" s="611"/>
      <c r="AZV32" s="611"/>
      <c r="AZW32" s="611"/>
      <c r="AZX32" s="611"/>
      <c r="AZY32" s="611"/>
      <c r="AZZ32" s="611"/>
      <c r="BAA32" s="611"/>
      <c r="BAB32" s="611"/>
      <c r="BAC32" s="611"/>
      <c r="BAD32" s="611"/>
      <c r="BAE32" s="611"/>
      <c r="BAF32" s="611"/>
      <c r="BAG32" s="611"/>
      <c r="BAH32" s="611"/>
      <c r="BAI32" s="611"/>
      <c r="BAJ32" s="611"/>
      <c r="BAK32" s="611"/>
      <c r="BAL32" s="611"/>
      <c r="BAM32" s="611"/>
      <c r="BAN32" s="611"/>
      <c r="BAO32" s="611"/>
      <c r="BAP32" s="611"/>
      <c r="BAQ32" s="611"/>
      <c r="BAR32" s="611"/>
      <c r="BAS32" s="611"/>
      <c r="BAT32" s="611"/>
      <c r="BAU32" s="611"/>
      <c r="BAV32" s="611"/>
      <c r="BAW32" s="611"/>
      <c r="BAX32" s="611"/>
      <c r="BAY32" s="611"/>
      <c r="BAZ32" s="611"/>
      <c r="BBA32" s="611"/>
      <c r="BBB32" s="611"/>
      <c r="BBC32" s="611"/>
      <c r="BBD32" s="611"/>
      <c r="BBE32" s="611"/>
      <c r="BBF32" s="611"/>
      <c r="BBG32" s="611"/>
      <c r="BBH32" s="611"/>
      <c r="BBI32" s="611"/>
      <c r="BBJ32" s="611"/>
      <c r="BBK32" s="611"/>
      <c r="BBL32" s="611"/>
      <c r="BBM32" s="611"/>
      <c r="BBN32" s="611"/>
      <c r="BBO32" s="611"/>
      <c r="BBP32" s="611"/>
      <c r="BBQ32" s="611"/>
      <c r="BBR32" s="611"/>
      <c r="BBS32" s="611"/>
      <c r="BBT32" s="611"/>
      <c r="BBU32" s="611"/>
      <c r="BBV32" s="611"/>
      <c r="BBW32" s="611"/>
      <c r="BBX32" s="611"/>
      <c r="BBY32" s="611"/>
      <c r="BBZ32" s="611"/>
      <c r="BCA32" s="611"/>
      <c r="BCB32" s="611"/>
      <c r="BCC32" s="611"/>
      <c r="BCD32" s="611"/>
      <c r="BCE32" s="611"/>
      <c r="BCF32" s="611"/>
      <c r="BCG32" s="611"/>
      <c r="BCH32" s="611"/>
      <c r="BCI32" s="611"/>
      <c r="BCJ32" s="611"/>
      <c r="BCK32" s="611"/>
      <c r="BCL32" s="611"/>
      <c r="BCM32" s="611"/>
      <c r="BCN32" s="611"/>
      <c r="BCO32" s="611"/>
      <c r="BCP32" s="611"/>
      <c r="BCQ32" s="611"/>
      <c r="BCR32" s="611"/>
      <c r="BCS32" s="611"/>
      <c r="BCT32" s="611"/>
      <c r="BCU32" s="611"/>
      <c r="BCV32" s="611"/>
      <c r="BCW32" s="611"/>
      <c r="BCX32" s="611"/>
      <c r="BCY32" s="611"/>
      <c r="BCZ32" s="611"/>
      <c r="BDA32" s="611"/>
      <c r="BDB32" s="611"/>
      <c r="BDC32" s="611"/>
      <c r="BDD32" s="611"/>
      <c r="BDE32" s="611"/>
      <c r="BDF32" s="611"/>
      <c r="BDG32" s="611"/>
      <c r="BDH32" s="611"/>
      <c r="BDI32" s="611"/>
      <c r="BDJ32" s="611"/>
      <c r="BDK32" s="611"/>
      <c r="BDL32" s="611"/>
      <c r="BDM32" s="611"/>
      <c r="BDN32" s="611"/>
      <c r="BDO32" s="611"/>
      <c r="BDP32" s="611"/>
      <c r="BDQ32" s="611"/>
      <c r="BDR32" s="611"/>
      <c r="BDS32" s="611"/>
      <c r="BDT32" s="611"/>
      <c r="BDU32" s="611"/>
      <c r="BDV32" s="611"/>
      <c r="BDW32" s="611"/>
      <c r="BDX32" s="611"/>
      <c r="BDY32" s="611"/>
      <c r="BDZ32" s="611"/>
      <c r="BEA32" s="611"/>
      <c r="BEB32" s="611"/>
      <c r="BEC32" s="611"/>
      <c r="BED32" s="611"/>
      <c r="BEE32" s="611"/>
      <c r="BEF32" s="611"/>
      <c r="BEG32" s="611"/>
      <c r="BEH32" s="611"/>
      <c r="BEI32" s="611"/>
      <c r="BEJ32" s="611"/>
      <c r="BEK32" s="611"/>
      <c r="BEL32" s="611"/>
      <c r="BEM32" s="611"/>
      <c r="BEN32" s="611"/>
      <c r="BEO32" s="611"/>
      <c r="BEP32" s="611"/>
      <c r="BEQ32" s="611"/>
      <c r="BER32" s="611"/>
      <c r="BES32" s="611"/>
      <c r="BET32" s="611"/>
      <c r="BEU32" s="611"/>
      <c r="BEV32" s="611"/>
      <c r="BEW32" s="611"/>
      <c r="BEX32" s="611"/>
      <c r="BEY32" s="611"/>
      <c r="BEZ32" s="611"/>
      <c r="BFA32" s="611"/>
      <c r="BFB32" s="611"/>
      <c r="BFC32" s="611"/>
      <c r="BFD32" s="611"/>
      <c r="BFE32" s="611"/>
      <c r="BFF32" s="611"/>
      <c r="BFG32" s="611"/>
      <c r="BFH32" s="611"/>
      <c r="BFI32" s="611"/>
      <c r="BFJ32" s="611"/>
      <c r="BFK32" s="611"/>
      <c r="BFL32" s="611"/>
      <c r="BFM32" s="611"/>
      <c r="BFN32" s="611"/>
      <c r="BFO32" s="611"/>
      <c r="BFP32" s="611"/>
      <c r="BFQ32" s="611"/>
      <c r="BFR32" s="611"/>
      <c r="BFS32" s="611"/>
      <c r="BFT32" s="611"/>
      <c r="BFU32" s="611"/>
      <c r="BFV32" s="611"/>
      <c r="BFW32" s="611"/>
      <c r="BFX32" s="611"/>
      <c r="BFY32" s="611"/>
      <c r="BFZ32" s="611"/>
      <c r="BGA32" s="611"/>
      <c r="BGB32" s="611"/>
      <c r="BGC32" s="611"/>
      <c r="BGD32" s="611"/>
      <c r="BGE32" s="611"/>
      <c r="BGF32" s="611"/>
      <c r="BGG32" s="611"/>
      <c r="BGH32" s="611"/>
      <c r="BGI32" s="611"/>
      <c r="BGJ32" s="611"/>
      <c r="BGK32" s="611"/>
      <c r="BGL32" s="611"/>
      <c r="BGM32" s="611"/>
      <c r="BGN32" s="611"/>
      <c r="BGO32" s="611"/>
      <c r="BGP32" s="611"/>
      <c r="BGQ32" s="611"/>
      <c r="BGR32" s="611"/>
      <c r="BGS32" s="611"/>
      <c r="BGT32" s="611"/>
      <c r="BGU32" s="611"/>
      <c r="BGV32" s="611"/>
      <c r="BGW32" s="611"/>
      <c r="BGX32" s="611"/>
      <c r="BGY32" s="611"/>
      <c r="BGZ32" s="611"/>
      <c r="BHA32" s="611"/>
      <c r="BHB32" s="611"/>
      <c r="BHC32" s="611"/>
      <c r="BHD32" s="611"/>
      <c r="BHE32" s="611"/>
      <c r="BHF32" s="611"/>
      <c r="BHG32" s="611"/>
      <c r="BHH32" s="611"/>
      <c r="BHI32" s="611"/>
      <c r="BHJ32" s="611"/>
      <c r="BHK32" s="611"/>
      <c r="BHL32" s="611"/>
      <c r="BHM32" s="611"/>
      <c r="BHN32" s="611"/>
      <c r="BHO32" s="611"/>
      <c r="BHP32" s="611"/>
      <c r="BHQ32" s="611"/>
      <c r="BHR32" s="611"/>
      <c r="BHS32" s="611"/>
      <c r="BHT32" s="611"/>
      <c r="BHU32" s="611"/>
      <c r="BHV32" s="611"/>
      <c r="BHW32" s="611"/>
      <c r="BHX32" s="611"/>
      <c r="BHY32" s="611"/>
      <c r="BHZ32" s="611"/>
      <c r="BIA32" s="611"/>
      <c r="BIB32" s="611"/>
      <c r="BIC32" s="611"/>
      <c r="BID32" s="611"/>
      <c r="BIE32" s="611"/>
      <c r="BIF32" s="611"/>
      <c r="BIG32" s="611"/>
      <c r="BIH32" s="611"/>
      <c r="BII32" s="611"/>
      <c r="BIJ32" s="611"/>
      <c r="BIK32" s="611"/>
      <c r="BIL32" s="611"/>
      <c r="BIM32" s="611"/>
      <c r="BIN32" s="611"/>
      <c r="BIO32" s="611"/>
      <c r="BIP32" s="611"/>
      <c r="BIQ32" s="611"/>
      <c r="BIR32" s="611"/>
      <c r="BIS32" s="611"/>
      <c r="BIT32" s="611"/>
      <c r="BIU32" s="611"/>
      <c r="BIV32" s="611"/>
      <c r="BIW32" s="611"/>
      <c r="BIX32" s="611"/>
      <c r="BIY32" s="611"/>
      <c r="BIZ32" s="611"/>
      <c r="BJA32" s="611"/>
      <c r="BJB32" s="611"/>
      <c r="BJC32" s="611"/>
      <c r="BJD32" s="611"/>
      <c r="BJE32" s="611"/>
      <c r="BJF32" s="611"/>
      <c r="BJG32" s="611"/>
      <c r="BJH32" s="611"/>
      <c r="BJI32" s="611"/>
      <c r="BJJ32" s="611"/>
      <c r="BJK32" s="611"/>
      <c r="BJL32" s="611"/>
      <c r="BJM32" s="611"/>
      <c r="BJN32" s="611"/>
      <c r="BJO32" s="611"/>
      <c r="BJP32" s="611"/>
      <c r="BJQ32" s="611"/>
      <c r="BJR32" s="611"/>
      <c r="BJS32" s="611"/>
      <c r="BJT32" s="611"/>
      <c r="BJU32" s="611"/>
      <c r="BJV32" s="611"/>
      <c r="BJW32" s="611"/>
      <c r="BJX32" s="611"/>
      <c r="BJY32" s="611"/>
      <c r="BJZ32" s="611"/>
      <c r="BKA32" s="611"/>
      <c r="BKB32" s="611"/>
      <c r="BKC32" s="611"/>
      <c r="BKD32" s="611"/>
      <c r="BKE32" s="611"/>
      <c r="BKF32" s="611"/>
      <c r="BKG32" s="611"/>
      <c r="BKH32" s="611"/>
      <c r="BKI32" s="611"/>
      <c r="BKJ32" s="611"/>
      <c r="BKK32" s="611"/>
      <c r="BKL32" s="611"/>
      <c r="BKM32" s="611"/>
      <c r="BKN32" s="611"/>
      <c r="BKO32" s="611"/>
      <c r="BKP32" s="611"/>
      <c r="BKQ32" s="611"/>
      <c r="BKR32" s="611"/>
      <c r="BKS32" s="611"/>
      <c r="BKT32" s="611"/>
      <c r="BKU32" s="611"/>
      <c r="BKV32" s="611"/>
      <c r="BKW32" s="611"/>
      <c r="BKX32" s="611"/>
      <c r="BKY32" s="611"/>
      <c r="BKZ32" s="611"/>
      <c r="BLA32" s="611"/>
      <c r="BLB32" s="611"/>
      <c r="BLC32" s="611"/>
      <c r="BLD32" s="611"/>
      <c r="BLE32" s="611"/>
      <c r="BLF32" s="611"/>
      <c r="BLG32" s="611"/>
      <c r="BLH32" s="611"/>
      <c r="BLI32" s="611"/>
      <c r="BLJ32" s="611"/>
      <c r="BLK32" s="611"/>
      <c r="BLL32" s="611"/>
      <c r="BLM32" s="611"/>
      <c r="BLN32" s="611"/>
      <c r="BLO32" s="611"/>
      <c r="BLP32" s="611"/>
      <c r="BLQ32" s="611"/>
      <c r="BLR32" s="611"/>
      <c r="BLS32" s="611"/>
      <c r="BLT32" s="611"/>
      <c r="BLU32" s="611"/>
      <c r="BLV32" s="611"/>
      <c r="BLW32" s="611"/>
      <c r="BLX32" s="611"/>
      <c r="BLY32" s="611"/>
      <c r="BLZ32" s="611"/>
      <c r="BMA32" s="611"/>
      <c r="BMB32" s="611"/>
      <c r="BMC32" s="611"/>
      <c r="BMD32" s="611"/>
      <c r="BME32" s="611"/>
      <c r="BMF32" s="611"/>
      <c r="BMG32" s="611"/>
      <c r="BMH32" s="611"/>
      <c r="BMI32" s="611"/>
      <c r="BMJ32" s="611"/>
      <c r="BMK32" s="611"/>
      <c r="BML32" s="611"/>
      <c r="BMM32" s="611"/>
      <c r="BMN32" s="611"/>
      <c r="BMO32" s="611"/>
      <c r="BMP32" s="611"/>
      <c r="BMQ32" s="611"/>
      <c r="BMR32" s="611"/>
      <c r="BMS32" s="611"/>
      <c r="BMT32" s="611"/>
      <c r="BMU32" s="611"/>
      <c r="BMV32" s="611"/>
      <c r="BMW32" s="611"/>
      <c r="BMX32" s="611"/>
      <c r="BMY32" s="611"/>
      <c r="BMZ32" s="611"/>
      <c r="BNA32" s="611"/>
      <c r="BNB32" s="611"/>
      <c r="BNC32" s="611"/>
      <c r="BND32" s="611"/>
      <c r="BNE32" s="611"/>
      <c r="BNF32" s="611"/>
      <c r="BNG32" s="611"/>
      <c r="BNH32" s="611"/>
      <c r="BNI32" s="611"/>
      <c r="BNJ32" s="611"/>
      <c r="BNK32" s="611"/>
      <c r="BNL32" s="611"/>
      <c r="BNM32" s="611"/>
      <c r="BNN32" s="611"/>
      <c r="BNO32" s="611"/>
      <c r="BNP32" s="611"/>
      <c r="BNQ32" s="611"/>
      <c r="BNR32" s="611"/>
      <c r="BNS32" s="611"/>
      <c r="BNT32" s="611"/>
      <c r="BNU32" s="611"/>
      <c r="BNV32" s="611"/>
      <c r="BNW32" s="611"/>
      <c r="BNX32" s="611"/>
      <c r="BNY32" s="611"/>
      <c r="BNZ32" s="611"/>
      <c r="BOA32" s="611"/>
      <c r="BOB32" s="611"/>
      <c r="BOC32" s="611"/>
      <c r="BOD32" s="611"/>
      <c r="BOE32" s="611"/>
      <c r="BOF32" s="611"/>
      <c r="BOG32" s="611"/>
      <c r="BOH32" s="611"/>
      <c r="BOI32" s="611"/>
      <c r="BOJ32" s="611"/>
      <c r="BOK32" s="611"/>
      <c r="BOL32" s="611"/>
      <c r="BOM32" s="611"/>
      <c r="BON32" s="611"/>
      <c r="BOO32" s="611"/>
      <c r="BOP32" s="611"/>
      <c r="BOQ32" s="611"/>
      <c r="BOR32" s="611"/>
      <c r="BOS32" s="611"/>
      <c r="BOT32" s="611"/>
      <c r="BOU32" s="611"/>
      <c r="BOV32" s="611"/>
      <c r="BOW32" s="611"/>
      <c r="BOX32" s="611"/>
      <c r="BOY32" s="611"/>
      <c r="BOZ32" s="611"/>
      <c r="BPA32" s="611"/>
      <c r="BPB32" s="611"/>
      <c r="BPC32" s="611"/>
      <c r="BPD32" s="611"/>
      <c r="BPE32" s="611"/>
      <c r="BPF32" s="611"/>
      <c r="BPG32" s="611"/>
      <c r="BPH32" s="611"/>
      <c r="BPI32" s="611"/>
      <c r="BPJ32" s="611"/>
      <c r="BPK32" s="611"/>
      <c r="BPL32" s="611"/>
      <c r="BPM32" s="611"/>
      <c r="BPN32" s="611"/>
      <c r="BPO32" s="611"/>
      <c r="BPP32" s="611"/>
      <c r="BPQ32" s="611"/>
      <c r="BPR32" s="611"/>
      <c r="BPS32" s="611"/>
      <c r="BPT32" s="611"/>
      <c r="BPU32" s="611"/>
      <c r="BPV32" s="611"/>
      <c r="BPW32" s="611"/>
      <c r="BPX32" s="611"/>
      <c r="BPY32" s="611"/>
      <c r="BPZ32" s="611"/>
      <c r="BQA32" s="611"/>
      <c r="BQB32" s="611"/>
      <c r="BQC32" s="611"/>
      <c r="BQD32" s="611"/>
      <c r="BQE32" s="611"/>
      <c r="BQF32" s="611"/>
      <c r="BQG32" s="611"/>
      <c r="BQH32" s="611"/>
      <c r="BQI32" s="611"/>
      <c r="BQJ32" s="611"/>
      <c r="BQK32" s="611"/>
      <c r="BQL32" s="611"/>
      <c r="BQM32" s="611"/>
      <c r="BQN32" s="611"/>
      <c r="BQO32" s="611"/>
      <c r="BQP32" s="611"/>
      <c r="BQQ32" s="611"/>
      <c r="BQR32" s="611"/>
      <c r="BQS32" s="611"/>
      <c r="BQT32" s="611"/>
      <c r="BQU32" s="611"/>
      <c r="BQV32" s="611"/>
      <c r="BQW32" s="611"/>
      <c r="BQX32" s="611"/>
      <c r="BQY32" s="611"/>
      <c r="BQZ32" s="611"/>
      <c r="BRA32" s="611"/>
      <c r="BRB32" s="611"/>
      <c r="BRC32" s="611"/>
      <c r="BRD32" s="611"/>
      <c r="BRE32" s="611"/>
      <c r="BRF32" s="611"/>
      <c r="BRG32" s="611"/>
      <c r="BRH32" s="611"/>
      <c r="BRI32" s="611"/>
      <c r="BRJ32" s="611"/>
      <c r="BRK32" s="611"/>
      <c r="BRL32" s="611"/>
      <c r="BRM32" s="611"/>
      <c r="BRN32" s="611"/>
      <c r="BRO32" s="611"/>
      <c r="BRP32" s="611"/>
      <c r="BRQ32" s="611"/>
      <c r="BRR32" s="611"/>
      <c r="BRS32" s="611"/>
      <c r="BRT32" s="611"/>
      <c r="BRU32" s="611"/>
      <c r="BRV32" s="611"/>
      <c r="BRW32" s="611"/>
      <c r="BRX32" s="611"/>
      <c r="BRY32" s="611"/>
      <c r="BRZ32" s="611"/>
      <c r="BSA32" s="611"/>
      <c r="BSB32" s="611"/>
      <c r="BSC32" s="611"/>
      <c r="BSD32" s="611"/>
      <c r="BSE32" s="611"/>
      <c r="BSF32" s="611"/>
      <c r="BSG32" s="611"/>
      <c r="BSH32" s="611"/>
      <c r="BSI32" s="611"/>
      <c r="BSJ32" s="611"/>
      <c r="BSK32" s="611"/>
      <c r="BSL32" s="611"/>
      <c r="BSM32" s="611"/>
      <c r="BSN32" s="611"/>
      <c r="BSO32" s="611"/>
      <c r="BSP32" s="611"/>
      <c r="BSQ32" s="611"/>
      <c r="BSR32" s="611"/>
      <c r="BSS32" s="611"/>
      <c r="BST32" s="611"/>
      <c r="BSU32" s="611"/>
      <c r="BSV32" s="611"/>
      <c r="BSW32" s="611"/>
      <c r="BSX32" s="611"/>
      <c r="BSY32" s="611"/>
      <c r="BSZ32" s="611"/>
      <c r="BTA32" s="611"/>
      <c r="BTB32" s="611"/>
      <c r="BTC32" s="611"/>
      <c r="BTD32" s="611"/>
      <c r="BTE32" s="611"/>
      <c r="BTF32" s="611"/>
      <c r="BTG32" s="611"/>
      <c r="BTH32" s="611"/>
      <c r="BTI32" s="611"/>
      <c r="BTJ32" s="611"/>
      <c r="BTK32" s="611"/>
      <c r="BTL32" s="611"/>
      <c r="BTM32" s="611"/>
      <c r="BTN32" s="611"/>
      <c r="BTO32" s="611"/>
      <c r="BTP32" s="611"/>
      <c r="BTQ32" s="611"/>
      <c r="BTR32" s="611"/>
      <c r="BTS32" s="611"/>
      <c r="BTT32" s="611"/>
      <c r="BTU32" s="611"/>
      <c r="BTV32" s="611"/>
      <c r="BTW32" s="611"/>
      <c r="BTX32" s="611"/>
      <c r="BTY32" s="611"/>
      <c r="BTZ32" s="611"/>
      <c r="BUA32" s="611"/>
      <c r="BUB32" s="611"/>
      <c r="BUC32" s="611"/>
      <c r="BUD32" s="611"/>
      <c r="BUE32" s="611"/>
      <c r="BUF32" s="611"/>
      <c r="BUG32" s="611"/>
      <c r="BUH32" s="611"/>
      <c r="BUI32" s="611"/>
      <c r="BUJ32" s="611"/>
      <c r="BUK32" s="611"/>
      <c r="BUL32" s="611"/>
      <c r="BUM32" s="611"/>
      <c r="BUN32" s="611"/>
      <c r="BUO32" s="611"/>
      <c r="BUP32" s="611"/>
      <c r="BUQ32" s="611"/>
      <c r="BUR32" s="611"/>
      <c r="BUS32" s="611"/>
      <c r="BUT32" s="611"/>
      <c r="BUU32" s="611"/>
      <c r="BUV32" s="611"/>
      <c r="BUW32" s="611"/>
      <c r="BUX32" s="611"/>
      <c r="BUY32" s="611"/>
      <c r="BUZ32" s="611"/>
      <c r="BVA32" s="611"/>
      <c r="BVB32" s="611"/>
      <c r="BVC32" s="611"/>
      <c r="BVD32" s="611"/>
      <c r="BVE32" s="611"/>
      <c r="BVF32" s="611"/>
      <c r="BVG32" s="611"/>
      <c r="BVH32" s="611"/>
      <c r="BVI32" s="611"/>
      <c r="BVJ32" s="611"/>
      <c r="BVK32" s="611"/>
      <c r="BVL32" s="611"/>
      <c r="BVM32" s="611"/>
      <c r="BVN32" s="611"/>
      <c r="BVO32" s="611"/>
      <c r="BVP32" s="611"/>
      <c r="BVQ32" s="611"/>
      <c r="BVR32" s="611"/>
      <c r="BVS32" s="611"/>
      <c r="BVT32" s="611"/>
      <c r="BVU32" s="611"/>
      <c r="BVV32" s="611"/>
      <c r="BVW32" s="611"/>
      <c r="BVX32" s="611"/>
      <c r="BVY32" s="611"/>
      <c r="BVZ32" s="611"/>
      <c r="BWA32" s="611"/>
      <c r="BWB32" s="611"/>
      <c r="BWC32" s="611"/>
      <c r="BWD32" s="611"/>
      <c r="BWE32" s="611"/>
      <c r="BWF32" s="611"/>
      <c r="BWG32" s="611"/>
      <c r="BWH32" s="611"/>
      <c r="BWI32" s="611"/>
      <c r="BWJ32" s="611"/>
      <c r="BWK32" s="611"/>
      <c r="BWL32" s="611"/>
      <c r="BWM32" s="611"/>
      <c r="BWN32" s="611"/>
      <c r="BWO32" s="611"/>
      <c r="BWP32" s="611"/>
      <c r="BWQ32" s="611"/>
      <c r="BWR32" s="611"/>
      <c r="BWS32" s="611"/>
      <c r="BWT32" s="611"/>
      <c r="BWU32" s="611"/>
      <c r="BWV32" s="611"/>
      <c r="BWW32" s="611"/>
      <c r="BWX32" s="611"/>
      <c r="BWY32" s="611"/>
      <c r="BWZ32" s="611"/>
      <c r="BXA32" s="611"/>
      <c r="BXB32" s="611"/>
      <c r="BXC32" s="611"/>
      <c r="BXD32" s="611"/>
      <c r="BXE32" s="611"/>
      <c r="BXF32" s="611"/>
      <c r="BXG32" s="611"/>
      <c r="BXH32" s="611"/>
      <c r="BXI32" s="611"/>
      <c r="BXJ32" s="611"/>
      <c r="BXK32" s="611"/>
      <c r="BXL32" s="611"/>
      <c r="BXM32" s="611"/>
      <c r="BXN32" s="611"/>
      <c r="BXO32" s="611"/>
      <c r="BXP32" s="611"/>
      <c r="BXQ32" s="611"/>
      <c r="BXR32" s="611"/>
      <c r="BXS32" s="611"/>
      <c r="BXT32" s="611"/>
      <c r="BXU32" s="611"/>
      <c r="BXV32" s="611"/>
      <c r="BXW32" s="611"/>
      <c r="BXX32" s="611"/>
      <c r="BXY32" s="611"/>
      <c r="BXZ32" s="611"/>
      <c r="BYA32" s="611"/>
      <c r="BYB32" s="611"/>
      <c r="BYC32" s="611"/>
      <c r="BYD32" s="611"/>
      <c r="BYE32" s="611"/>
      <c r="BYF32" s="611"/>
      <c r="BYG32" s="611"/>
      <c r="BYH32" s="611"/>
      <c r="BYI32" s="611"/>
      <c r="BYJ32" s="611"/>
      <c r="BYK32" s="611"/>
      <c r="BYL32" s="611"/>
      <c r="BYM32" s="611"/>
      <c r="BYN32" s="611"/>
      <c r="BYO32" s="611"/>
      <c r="BYP32" s="611"/>
      <c r="BYQ32" s="611"/>
      <c r="BYR32" s="611"/>
      <c r="BYS32" s="611"/>
      <c r="BYT32" s="611"/>
      <c r="BYU32" s="611"/>
      <c r="BYV32" s="611"/>
      <c r="BYW32" s="611"/>
      <c r="BYX32" s="611"/>
      <c r="BYY32" s="611"/>
      <c r="BYZ32" s="611"/>
      <c r="BZA32" s="611"/>
      <c r="BZB32" s="611"/>
      <c r="BZC32" s="611"/>
      <c r="BZD32" s="611"/>
      <c r="BZE32" s="611"/>
      <c r="BZF32" s="611"/>
      <c r="BZG32" s="611"/>
      <c r="BZH32" s="611"/>
      <c r="BZI32" s="611"/>
      <c r="BZJ32" s="611"/>
      <c r="BZK32" s="611"/>
      <c r="BZL32" s="611"/>
      <c r="BZM32" s="611"/>
      <c r="BZN32" s="611"/>
      <c r="BZO32" s="611"/>
      <c r="BZP32" s="611"/>
      <c r="BZQ32" s="611"/>
      <c r="BZR32" s="611"/>
      <c r="BZS32" s="611"/>
      <c r="BZT32" s="611"/>
      <c r="BZU32" s="611"/>
      <c r="BZV32" s="611"/>
      <c r="BZW32" s="611"/>
      <c r="BZX32" s="611"/>
      <c r="BZY32" s="611"/>
      <c r="BZZ32" s="611"/>
      <c r="CAA32" s="611"/>
      <c r="CAB32" s="611"/>
      <c r="CAC32" s="611"/>
      <c r="CAD32" s="611"/>
      <c r="CAE32" s="611"/>
      <c r="CAF32" s="611"/>
      <c r="CAG32" s="611"/>
      <c r="CAH32" s="611"/>
      <c r="CAI32" s="611"/>
      <c r="CAJ32" s="611"/>
      <c r="CAK32" s="611"/>
      <c r="CAL32" s="611"/>
      <c r="CAM32" s="611"/>
      <c r="CAN32" s="611"/>
      <c r="CAO32" s="611"/>
      <c r="CAP32" s="611"/>
      <c r="CAQ32" s="611"/>
      <c r="CAR32" s="611"/>
      <c r="CAS32" s="611"/>
      <c r="CAT32" s="611"/>
      <c r="CAU32" s="611"/>
      <c r="CAV32" s="611"/>
      <c r="CAW32" s="611"/>
      <c r="CAX32" s="611"/>
      <c r="CAY32" s="611"/>
      <c r="CAZ32" s="611"/>
      <c r="CBA32" s="611"/>
      <c r="CBB32" s="611"/>
      <c r="CBC32" s="611"/>
      <c r="CBD32" s="611"/>
      <c r="CBE32" s="611"/>
      <c r="CBF32" s="611"/>
      <c r="CBG32" s="611"/>
      <c r="CBH32" s="611"/>
      <c r="CBI32" s="611"/>
      <c r="CBJ32" s="611"/>
      <c r="CBK32" s="611"/>
      <c r="CBL32" s="611"/>
      <c r="CBM32" s="611"/>
      <c r="CBN32" s="611"/>
      <c r="CBO32" s="611"/>
      <c r="CBP32" s="611"/>
      <c r="CBQ32" s="611"/>
      <c r="CBR32" s="611"/>
      <c r="CBS32" s="611"/>
      <c r="CBT32" s="611"/>
      <c r="CBU32" s="611"/>
      <c r="CBV32" s="611"/>
      <c r="CBW32" s="611"/>
      <c r="CBX32" s="611"/>
      <c r="CBY32" s="611"/>
      <c r="CBZ32" s="611"/>
      <c r="CCA32" s="611"/>
      <c r="CCB32" s="611"/>
      <c r="CCC32" s="611"/>
      <c r="CCD32" s="611"/>
      <c r="CCE32" s="611"/>
      <c r="CCF32" s="611"/>
      <c r="CCG32" s="611"/>
      <c r="CCH32" s="611"/>
      <c r="CCI32" s="611"/>
      <c r="CCJ32" s="611"/>
      <c r="CCK32" s="611"/>
      <c r="CCL32" s="611"/>
      <c r="CCM32" s="611"/>
      <c r="CCN32" s="611"/>
      <c r="CCO32" s="611"/>
      <c r="CCP32" s="611"/>
      <c r="CCQ32" s="611"/>
      <c r="CCR32" s="611"/>
      <c r="CCS32" s="611"/>
      <c r="CCT32" s="611"/>
      <c r="CCU32" s="611"/>
      <c r="CCV32" s="611"/>
      <c r="CCW32" s="611"/>
      <c r="CCX32" s="611"/>
      <c r="CCY32" s="611"/>
      <c r="CCZ32" s="611"/>
      <c r="CDA32" s="611"/>
      <c r="CDB32" s="611"/>
      <c r="CDC32" s="611"/>
      <c r="CDD32" s="611"/>
      <c r="CDE32" s="611"/>
      <c r="CDF32" s="611"/>
      <c r="CDG32" s="611"/>
      <c r="CDH32" s="611"/>
      <c r="CDI32" s="611"/>
      <c r="CDJ32" s="611"/>
      <c r="CDK32" s="611"/>
      <c r="CDL32" s="611"/>
      <c r="CDM32" s="611"/>
      <c r="CDN32" s="611"/>
      <c r="CDO32" s="611"/>
      <c r="CDP32" s="611"/>
      <c r="CDQ32" s="611"/>
      <c r="CDR32" s="611"/>
      <c r="CDS32" s="611"/>
      <c r="CDT32" s="611"/>
      <c r="CDU32" s="611"/>
      <c r="CDV32" s="611"/>
      <c r="CDW32" s="611"/>
      <c r="CDX32" s="611"/>
      <c r="CDY32" s="611"/>
      <c r="CDZ32" s="611"/>
      <c r="CEA32" s="611"/>
      <c r="CEB32" s="611"/>
      <c r="CEC32" s="611"/>
      <c r="CED32" s="611"/>
      <c r="CEE32" s="611"/>
      <c r="CEF32" s="611"/>
      <c r="CEG32" s="611"/>
      <c r="CEH32" s="611"/>
      <c r="CEI32" s="611"/>
      <c r="CEJ32" s="611"/>
      <c r="CEK32" s="611"/>
      <c r="CEL32" s="611"/>
      <c r="CEM32" s="611"/>
      <c r="CEN32" s="611"/>
      <c r="CEO32" s="611"/>
      <c r="CEP32" s="611"/>
      <c r="CEQ32" s="611"/>
      <c r="CER32" s="611"/>
      <c r="CES32" s="611"/>
      <c r="CET32" s="611"/>
      <c r="CEU32" s="611"/>
      <c r="CEV32" s="611"/>
      <c r="CEW32" s="611"/>
      <c r="CEX32" s="611"/>
      <c r="CEY32" s="611"/>
      <c r="CEZ32" s="611"/>
      <c r="CFA32" s="611"/>
      <c r="CFB32" s="611"/>
      <c r="CFC32" s="611"/>
      <c r="CFD32" s="611"/>
      <c r="CFE32" s="611"/>
      <c r="CFF32" s="611"/>
      <c r="CFG32" s="611"/>
      <c r="CFH32" s="611"/>
      <c r="CFI32" s="611"/>
      <c r="CFJ32" s="611"/>
      <c r="CFK32" s="611"/>
      <c r="CFL32" s="611"/>
      <c r="CFM32" s="611"/>
      <c r="CFN32" s="611"/>
      <c r="CFO32" s="611"/>
      <c r="CFP32" s="611"/>
      <c r="CFQ32" s="611"/>
      <c r="CFR32" s="611"/>
      <c r="CFS32" s="611"/>
      <c r="CFT32" s="611"/>
      <c r="CFU32" s="611"/>
      <c r="CFV32" s="611"/>
      <c r="CFW32" s="611"/>
      <c r="CFX32" s="611"/>
      <c r="CFY32" s="611"/>
      <c r="CFZ32" s="611"/>
      <c r="CGA32" s="611"/>
      <c r="CGB32" s="611"/>
      <c r="CGC32" s="611"/>
      <c r="CGD32" s="611"/>
      <c r="CGE32" s="611"/>
      <c r="CGF32" s="611"/>
      <c r="CGG32" s="611"/>
      <c r="CGH32" s="611"/>
      <c r="CGI32" s="611"/>
      <c r="CGJ32" s="611"/>
      <c r="CGK32" s="611"/>
      <c r="CGL32" s="611"/>
      <c r="CGM32" s="611"/>
      <c r="CGN32" s="611"/>
      <c r="CGO32" s="611"/>
      <c r="CGP32" s="611"/>
      <c r="CGQ32" s="611"/>
      <c r="CGR32" s="611"/>
      <c r="CGS32" s="611"/>
      <c r="CGT32" s="611"/>
      <c r="CGU32" s="611"/>
      <c r="CGV32" s="611"/>
      <c r="CGW32" s="611"/>
      <c r="CGX32" s="611"/>
      <c r="CGY32" s="611"/>
      <c r="CGZ32" s="611"/>
      <c r="CHA32" s="611"/>
      <c r="CHB32" s="611"/>
      <c r="CHC32" s="611"/>
      <c r="CHD32" s="611"/>
      <c r="CHE32" s="611"/>
      <c r="CHF32" s="611"/>
      <c r="CHG32" s="611"/>
      <c r="CHH32" s="611"/>
      <c r="CHI32" s="611"/>
      <c r="CHJ32" s="611"/>
      <c r="CHK32" s="611"/>
      <c r="CHL32" s="611"/>
      <c r="CHM32" s="611"/>
      <c r="CHN32" s="611"/>
      <c r="CHO32" s="611"/>
      <c r="CHP32" s="611"/>
      <c r="CHQ32" s="611"/>
      <c r="CHR32" s="611"/>
      <c r="CHS32" s="611"/>
      <c r="CHT32" s="611"/>
      <c r="CHU32" s="611"/>
      <c r="CHV32" s="611"/>
      <c r="CHW32" s="611"/>
      <c r="CHX32" s="611"/>
      <c r="CHY32" s="611"/>
      <c r="CHZ32" s="611"/>
      <c r="CIA32" s="611"/>
      <c r="CIB32" s="611"/>
      <c r="CIC32" s="611"/>
      <c r="CID32" s="611"/>
      <c r="CIE32" s="611"/>
      <c r="CIF32" s="611"/>
      <c r="CIG32" s="611"/>
      <c r="CIH32" s="611"/>
      <c r="CII32" s="611"/>
      <c r="CIJ32" s="611"/>
      <c r="CIK32" s="611"/>
      <c r="CIL32" s="611"/>
      <c r="CIM32" s="611"/>
      <c r="CIN32" s="611"/>
      <c r="CIO32" s="611"/>
      <c r="CIP32" s="611"/>
      <c r="CIQ32" s="611"/>
      <c r="CIR32" s="611"/>
      <c r="CIS32" s="611"/>
      <c r="CIT32" s="611"/>
      <c r="CIU32" s="611"/>
      <c r="CIV32" s="611"/>
      <c r="CIW32" s="611"/>
      <c r="CIX32" s="611"/>
      <c r="CIY32" s="611"/>
      <c r="CIZ32" s="611"/>
      <c r="CJA32" s="611"/>
      <c r="CJB32" s="611"/>
      <c r="CJC32" s="611"/>
      <c r="CJD32" s="611"/>
      <c r="CJE32" s="611"/>
      <c r="CJF32" s="611"/>
      <c r="CJG32" s="611"/>
      <c r="CJH32" s="611"/>
      <c r="CJI32" s="611"/>
      <c r="CJJ32" s="611"/>
      <c r="CJK32" s="611"/>
      <c r="CJL32" s="611"/>
      <c r="CJM32" s="611"/>
      <c r="CJN32" s="611"/>
      <c r="CJO32" s="611"/>
      <c r="CJP32" s="611"/>
      <c r="CJQ32" s="611"/>
      <c r="CJR32" s="611"/>
      <c r="CJS32" s="611"/>
      <c r="CJT32" s="611"/>
      <c r="CJU32" s="611"/>
      <c r="CJV32" s="611"/>
      <c r="CJW32" s="611"/>
      <c r="CJX32" s="611"/>
      <c r="CJY32" s="611"/>
      <c r="CJZ32" s="611"/>
      <c r="CKA32" s="611"/>
      <c r="CKB32" s="611"/>
      <c r="CKC32" s="611"/>
      <c r="CKD32" s="611"/>
      <c r="CKE32" s="611"/>
      <c r="CKF32" s="611"/>
      <c r="CKG32" s="611"/>
      <c r="CKH32" s="611"/>
      <c r="CKI32" s="611"/>
      <c r="CKJ32" s="611"/>
      <c r="CKK32" s="611"/>
      <c r="CKL32" s="611"/>
      <c r="CKM32" s="611"/>
      <c r="CKN32" s="611"/>
      <c r="CKO32" s="611"/>
      <c r="CKP32" s="611"/>
      <c r="CKQ32" s="611"/>
      <c r="CKR32" s="611"/>
      <c r="CKS32" s="611"/>
      <c r="CKT32" s="611"/>
      <c r="CKU32" s="611"/>
      <c r="CKV32" s="611"/>
      <c r="CKW32" s="611"/>
      <c r="CKX32" s="611"/>
      <c r="CKY32" s="611"/>
      <c r="CKZ32" s="611"/>
      <c r="CLA32" s="611"/>
      <c r="CLB32" s="611"/>
      <c r="CLC32" s="611"/>
      <c r="CLD32" s="611"/>
      <c r="CLE32" s="611"/>
      <c r="CLF32" s="611"/>
      <c r="CLG32" s="611"/>
      <c r="CLH32" s="611"/>
      <c r="CLI32" s="611"/>
      <c r="CLJ32" s="611"/>
      <c r="CLK32" s="611"/>
      <c r="CLL32" s="611"/>
      <c r="CLM32" s="611"/>
      <c r="CLN32" s="611"/>
      <c r="CLO32" s="611"/>
      <c r="CLP32" s="611"/>
      <c r="CLQ32" s="611"/>
      <c r="CLR32" s="611"/>
      <c r="CLS32" s="611"/>
      <c r="CLT32" s="611"/>
      <c r="CLU32" s="611"/>
      <c r="CLV32" s="611"/>
      <c r="CLW32" s="611"/>
      <c r="CLX32" s="611"/>
      <c r="CLY32" s="611"/>
      <c r="CLZ32" s="611"/>
      <c r="CMA32" s="611"/>
      <c r="CMB32" s="611"/>
      <c r="CMC32" s="611"/>
      <c r="CMD32" s="611"/>
      <c r="CME32" s="611"/>
      <c r="CMF32" s="611"/>
      <c r="CMG32" s="611"/>
      <c r="CMH32" s="611"/>
      <c r="CMI32" s="611"/>
      <c r="CMJ32" s="611"/>
      <c r="CMK32" s="611"/>
      <c r="CML32" s="611"/>
      <c r="CMM32" s="611"/>
      <c r="CMN32" s="611"/>
      <c r="CMO32" s="611"/>
      <c r="CMP32" s="611"/>
      <c r="CMQ32" s="611"/>
      <c r="CMR32" s="611"/>
      <c r="CMS32" s="611"/>
      <c r="CMT32" s="611"/>
      <c r="CMU32" s="611"/>
      <c r="CMV32" s="611"/>
      <c r="CMW32" s="611"/>
      <c r="CMX32" s="611"/>
      <c r="CMY32" s="611"/>
      <c r="CMZ32" s="611"/>
      <c r="CNA32" s="611"/>
      <c r="CNB32" s="611"/>
      <c r="CNC32" s="611"/>
      <c r="CND32" s="611"/>
      <c r="CNE32" s="611"/>
      <c r="CNF32" s="611"/>
      <c r="CNG32" s="611"/>
      <c r="CNH32" s="611"/>
      <c r="CNI32" s="611"/>
      <c r="CNJ32" s="611"/>
      <c r="CNK32" s="611"/>
      <c r="CNL32" s="611"/>
      <c r="CNM32" s="611"/>
      <c r="CNN32" s="611"/>
      <c r="CNO32" s="611"/>
      <c r="CNP32" s="611"/>
      <c r="CNQ32" s="611"/>
      <c r="CNR32" s="611"/>
      <c r="CNS32" s="611"/>
      <c r="CNT32" s="611"/>
      <c r="CNU32" s="611"/>
      <c r="CNV32" s="611"/>
      <c r="CNW32" s="611"/>
      <c r="CNX32" s="611"/>
      <c r="CNY32" s="611"/>
      <c r="CNZ32" s="611"/>
      <c r="COA32" s="611"/>
      <c r="COB32" s="611"/>
      <c r="COC32" s="611"/>
      <c r="COD32" s="611"/>
      <c r="COE32" s="611"/>
      <c r="COF32" s="611"/>
      <c r="COG32" s="611"/>
      <c r="COH32" s="611"/>
      <c r="COI32" s="611"/>
      <c r="COJ32" s="611"/>
      <c r="COK32" s="611"/>
      <c r="COL32" s="611"/>
      <c r="COM32" s="611"/>
      <c r="CON32" s="611"/>
      <c r="COO32" s="611"/>
      <c r="COP32" s="611"/>
      <c r="COQ32" s="611"/>
      <c r="COR32" s="611"/>
      <c r="COS32" s="611"/>
      <c r="COT32" s="611"/>
      <c r="COU32" s="611"/>
      <c r="COV32" s="611"/>
      <c r="COW32" s="611"/>
      <c r="COX32" s="611"/>
      <c r="COY32" s="611"/>
      <c r="COZ32" s="611"/>
      <c r="CPA32" s="611"/>
      <c r="CPB32" s="611"/>
      <c r="CPC32" s="611"/>
      <c r="CPD32" s="611"/>
      <c r="CPE32" s="611"/>
      <c r="CPF32" s="611"/>
      <c r="CPG32" s="611"/>
      <c r="CPH32" s="611"/>
      <c r="CPI32" s="611"/>
      <c r="CPJ32" s="611"/>
      <c r="CPK32" s="611"/>
      <c r="CPL32" s="611"/>
      <c r="CPM32" s="611"/>
      <c r="CPN32" s="611"/>
      <c r="CPO32" s="611"/>
      <c r="CPP32" s="611"/>
      <c r="CPQ32" s="611"/>
      <c r="CPR32" s="611"/>
      <c r="CPS32" s="611"/>
      <c r="CPT32" s="611"/>
      <c r="CPU32" s="611"/>
      <c r="CPV32" s="611"/>
      <c r="CPW32" s="611"/>
      <c r="CPX32" s="611"/>
      <c r="CPY32" s="611"/>
      <c r="CPZ32" s="611"/>
      <c r="CQA32" s="611"/>
      <c r="CQB32" s="611"/>
      <c r="CQC32" s="611"/>
      <c r="CQD32" s="611"/>
      <c r="CQE32" s="611"/>
      <c r="CQF32" s="611"/>
      <c r="CQG32" s="611"/>
      <c r="CQH32" s="611"/>
      <c r="CQI32" s="611"/>
      <c r="CQJ32" s="611"/>
      <c r="CQK32" s="611"/>
      <c r="CQL32" s="611"/>
      <c r="CQM32" s="611"/>
      <c r="CQN32" s="611"/>
      <c r="CQO32" s="611"/>
      <c r="CQP32" s="611"/>
      <c r="CQQ32" s="611"/>
      <c r="CQR32" s="611"/>
      <c r="CQS32" s="611"/>
      <c r="CQT32" s="611"/>
      <c r="CQU32" s="611"/>
      <c r="CQV32" s="611"/>
      <c r="CQW32" s="611"/>
      <c r="CQX32" s="611"/>
      <c r="CQY32" s="611"/>
      <c r="CQZ32" s="611"/>
      <c r="CRA32" s="611"/>
      <c r="CRB32" s="611"/>
      <c r="CRC32" s="611"/>
      <c r="CRD32" s="611"/>
      <c r="CRE32" s="611"/>
      <c r="CRF32" s="611"/>
      <c r="CRG32" s="611"/>
      <c r="CRH32" s="611"/>
      <c r="CRI32" s="611"/>
      <c r="CRJ32" s="611"/>
      <c r="CRK32" s="611"/>
      <c r="CRL32" s="611"/>
      <c r="CRM32" s="611"/>
      <c r="CRN32" s="611"/>
      <c r="CRO32" s="611"/>
      <c r="CRP32" s="611"/>
      <c r="CRQ32" s="611"/>
      <c r="CRR32" s="611"/>
      <c r="CRS32" s="611"/>
      <c r="CRT32" s="611"/>
      <c r="CRU32" s="611"/>
      <c r="CRV32" s="611"/>
      <c r="CRW32" s="611"/>
      <c r="CRX32" s="611"/>
      <c r="CRY32" s="611"/>
      <c r="CRZ32" s="611"/>
      <c r="CSA32" s="611"/>
      <c r="CSB32" s="611"/>
      <c r="CSC32" s="611"/>
      <c r="CSD32" s="611"/>
      <c r="CSE32" s="611"/>
      <c r="CSF32" s="611"/>
      <c r="CSG32" s="611"/>
      <c r="CSH32" s="611"/>
      <c r="CSI32" s="611"/>
      <c r="CSJ32" s="611"/>
      <c r="CSK32" s="611"/>
      <c r="CSL32" s="611"/>
      <c r="CSM32" s="611"/>
      <c r="CSN32" s="611"/>
      <c r="CSO32" s="611"/>
      <c r="CSP32" s="611"/>
      <c r="CSQ32" s="611"/>
      <c r="CSR32" s="611"/>
      <c r="CSS32" s="611"/>
      <c r="CST32" s="611"/>
      <c r="CSU32" s="611"/>
      <c r="CSV32" s="611"/>
      <c r="CSW32" s="611"/>
      <c r="CSX32" s="611"/>
      <c r="CSY32" s="611"/>
      <c r="CSZ32" s="611"/>
      <c r="CTA32" s="611"/>
      <c r="CTB32" s="611"/>
      <c r="CTC32" s="611"/>
      <c r="CTD32" s="611"/>
      <c r="CTE32" s="611"/>
      <c r="CTF32" s="611"/>
      <c r="CTG32" s="611"/>
      <c r="CTH32" s="611"/>
      <c r="CTI32" s="611"/>
      <c r="CTJ32" s="611"/>
      <c r="CTK32" s="611"/>
      <c r="CTL32" s="611"/>
      <c r="CTM32" s="611"/>
      <c r="CTN32" s="611"/>
      <c r="CTO32" s="611"/>
      <c r="CTP32" s="611"/>
      <c r="CTQ32" s="611"/>
      <c r="CTR32" s="611"/>
      <c r="CTS32" s="611"/>
      <c r="CTT32" s="611"/>
      <c r="CTU32" s="611"/>
      <c r="CTV32" s="611"/>
      <c r="CTW32" s="611"/>
      <c r="CTX32" s="611"/>
      <c r="CTY32" s="611"/>
      <c r="CTZ32" s="611"/>
      <c r="CUA32" s="611"/>
      <c r="CUB32" s="611"/>
      <c r="CUC32" s="611"/>
      <c r="CUD32" s="611"/>
      <c r="CUE32" s="611"/>
      <c r="CUF32" s="611"/>
      <c r="CUG32" s="611"/>
      <c r="CUH32" s="611"/>
      <c r="CUI32" s="611"/>
      <c r="CUJ32" s="611"/>
      <c r="CUK32" s="611"/>
      <c r="CUL32" s="611"/>
      <c r="CUM32" s="611"/>
      <c r="CUN32" s="611"/>
      <c r="CUO32" s="611"/>
      <c r="CUP32" s="611"/>
      <c r="CUQ32" s="611"/>
      <c r="CUR32" s="611"/>
      <c r="CUS32" s="611"/>
      <c r="CUT32" s="611"/>
      <c r="CUU32" s="611"/>
      <c r="CUV32" s="611"/>
      <c r="CUW32" s="611"/>
      <c r="CUX32" s="611"/>
      <c r="CUY32" s="611"/>
      <c r="CUZ32" s="611"/>
      <c r="CVA32" s="611"/>
      <c r="CVB32" s="611"/>
      <c r="CVC32" s="611"/>
      <c r="CVD32" s="611"/>
      <c r="CVE32" s="611"/>
      <c r="CVF32" s="611"/>
      <c r="CVG32" s="611"/>
      <c r="CVH32" s="611"/>
      <c r="CVI32" s="611"/>
      <c r="CVJ32" s="611"/>
      <c r="CVK32" s="611"/>
      <c r="CVL32" s="611"/>
      <c r="CVM32" s="611"/>
      <c r="CVN32" s="611"/>
      <c r="CVO32" s="611"/>
      <c r="CVP32" s="611"/>
      <c r="CVQ32" s="611"/>
      <c r="CVR32" s="611"/>
      <c r="CVS32" s="611"/>
      <c r="CVT32" s="611"/>
      <c r="CVU32" s="611"/>
      <c r="CVV32" s="611"/>
      <c r="CVW32" s="611"/>
      <c r="CVX32" s="611"/>
      <c r="CVY32" s="611"/>
      <c r="CVZ32" s="611"/>
      <c r="CWA32" s="611"/>
      <c r="CWB32" s="611"/>
      <c r="CWC32" s="611"/>
      <c r="CWD32" s="611"/>
      <c r="CWE32" s="611"/>
      <c r="CWF32" s="611"/>
      <c r="CWG32" s="611"/>
      <c r="CWH32" s="611"/>
      <c r="CWI32" s="611"/>
      <c r="CWJ32" s="611"/>
      <c r="CWK32" s="611"/>
      <c r="CWL32" s="611"/>
      <c r="CWM32" s="611"/>
      <c r="CWN32" s="611"/>
      <c r="CWO32" s="611"/>
      <c r="CWP32" s="611"/>
      <c r="CWQ32" s="611"/>
      <c r="CWR32" s="611"/>
      <c r="CWS32" s="611"/>
      <c r="CWT32" s="611"/>
      <c r="CWU32" s="611"/>
      <c r="CWV32" s="611"/>
      <c r="CWW32" s="611"/>
      <c r="CWX32" s="611"/>
      <c r="CWY32" s="611"/>
      <c r="CWZ32" s="611"/>
      <c r="CXA32" s="611"/>
      <c r="CXB32" s="611"/>
      <c r="CXC32" s="611"/>
      <c r="CXD32" s="611"/>
      <c r="CXE32" s="611"/>
      <c r="CXF32" s="611"/>
      <c r="CXG32" s="611"/>
      <c r="CXH32" s="611"/>
      <c r="CXI32" s="611"/>
      <c r="CXJ32" s="611"/>
      <c r="CXK32" s="611"/>
      <c r="CXL32" s="611"/>
      <c r="CXM32" s="611"/>
      <c r="CXN32" s="611"/>
      <c r="CXO32" s="611"/>
      <c r="CXP32" s="611"/>
      <c r="CXQ32" s="611"/>
      <c r="CXR32" s="611"/>
      <c r="CXS32" s="611"/>
      <c r="CXT32" s="611"/>
      <c r="CXU32" s="611"/>
      <c r="CXV32" s="611"/>
      <c r="CXW32" s="611"/>
      <c r="CXX32" s="611"/>
      <c r="CXY32" s="611"/>
      <c r="CXZ32" s="611"/>
      <c r="CYA32" s="611"/>
      <c r="CYB32" s="611"/>
      <c r="CYC32" s="611"/>
      <c r="CYD32" s="611"/>
      <c r="CYE32" s="611"/>
      <c r="CYF32" s="611"/>
      <c r="CYG32" s="611"/>
      <c r="CYH32" s="611"/>
      <c r="CYI32" s="611"/>
      <c r="CYJ32" s="611"/>
      <c r="CYK32" s="611"/>
      <c r="CYL32" s="611"/>
      <c r="CYM32" s="611"/>
      <c r="CYN32" s="611"/>
      <c r="CYO32" s="611"/>
      <c r="CYP32" s="611"/>
      <c r="CYQ32" s="611"/>
      <c r="CYR32" s="611"/>
      <c r="CYS32" s="611"/>
      <c r="CYT32" s="611"/>
      <c r="CYU32" s="611"/>
      <c r="CYV32" s="611"/>
      <c r="CYW32" s="611"/>
      <c r="CYX32" s="611"/>
      <c r="CYY32" s="611"/>
      <c r="CYZ32" s="611"/>
      <c r="CZA32" s="611"/>
      <c r="CZB32" s="611"/>
      <c r="CZC32" s="611"/>
      <c r="CZD32" s="611"/>
      <c r="CZE32" s="611"/>
      <c r="CZF32" s="611"/>
      <c r="CZG32" s="611"/>
      <c r="CZH32" s="611"/>
      <c r="CZI32" s="611"/>
      <c r="CZJ32" s="611"/>
      <c r="CZK32" s="611"/>
      <c r="CZL32" s="611"/>
      <c r="CZM32" s="611"/>
      <c r="CZN32" s="611"/>
      <c r="CZO32" s="611"/>
      <c r="CZP32" s="611"/>
      <c r="CZQ32" s="611"/>
      <c r="CZR32" s="611"/>
      <c r="CZS32" s="611"/>
      <c r="CZT32" s="611"/>
      <c r="CZU32" s="611"/>
      <c r="CZV32" s="611"/>
      <c r="CZW32" s="611"/>
      <c r="CZX32" s="611"/>
      <c r="CZY32" s="611"/>
      <c r="CZZ32" s="611"/>
      <c r="DAA32" s="611"/>
      <c r="DAB32" s="611"/>
      <c r="DAC32" s="611"/>
      <c r="DAD32" s="611"/>
      <c r="DAE32" s="611"/>
      <c r="DAF32" s="611"/>
      <c r="DAG32" s="611"/>
      <c r="DAH32" s="611"/>
      <c r="DAI32" s="611"/>
      <c r="DAJ32" s="611"/>
      <c r="DAK32" s="611"/>
      <c r="DAL32" s="611"/>
      <c r="DAM32" s="611"/>
      <c r="DAN32" s="611"/>
      <c r="DAO32" s="611"/>
      <c r="DAP32" s="611"/>
      <c r="DAQ32" s="611"/>
      <c r="DAR32" s="611"/>
      <c r="DAS32" s="611"/>
      <c r="DAT32" s="611"/>
      <c r="DAU32" s="611"/>
      <c r="DAV32" s="611"/>
      <c r="DAW32" s="611"/>
      <c r="DAX32" s="611"/>
      <c r="DAY32" s="611"/>
      <c r="DAZ32" s="611"/>
      <c r="DBA32" s="611"/>
      <c r="DBB32" s="611"/>
      <c r="DBC32" s="611"/>
      <c r="DBD32" s="611"/>
      <c r="DBE32" s="611"/>
      <c r="DBF32" s="611"/>
      <c r="DBG32" s="611"/>
      <c r="DBH32" s="611"/>
      <c r="DBI32" s="611"/>
      <c r="DBJ32" s="611"/>
      <c r="DBK32" s="611"/>
      <c r="DBL32" s="611"/>
      <c r="DBM32" s="611"/>
      <c r="DBN32" s="611"/>
      <c r="DBO32" s="611"/>
      <c r="DBP32" s="611"/>
      <c r="DBQ32" s="611"/>
      <c r="DBR32" s="611"/>
      <c r="DBS32" s="611"/>
      <c r="DBT32" s="611"/>
      <c r="DBU32" s="611"/>
      <c r="DBV32" s="611"/>
      <c r="DBW32" s="611"/>
      <c r="DBX32" s="611"/>
      <c r="DBY32" s="611"/>
      <c r="DBZ32" s="611"/>
      <c r="DCA32" s="611"/>
      <c r="DCB32" s="611"/>
      <c r="DCC32" s="611"/>
      <c r="DCD32" s="611"/>
      <c r="DCE32" s="611"/>
      <c r="DCF32" s="611"/>
      <c r="DCG32" s="611"/>
      <c r="DCH32" s="611"/>
      <c r="DCI32" s="611"/>
      <c r="DCJ32" s="611"/>
      <c r="DCK32" s="611"/>
      <c r="DCL32" s="611"/>
      <c r="DCM32" s="611"/>
      <c r="DCN32" s="611"/>
      <c r="DCO32" s="611"/>
      <c r="DCP32" s="611"/>
      <c r="DCQ32" s="611"/>
      <c r="DCR32" s="611"/>
      <c r="DCS32" s="611"/>
      <c r="DCT32" s="611"/>
      <c r="DCU32" s="611"/>
      <c r="DCV32" s="611"/>
      <c r="DCW32" s="611"/>
      <c r="DCX32" s="611"/>
      <c r="DCY32" s="611"/>
      <c r="DCZ32" s="611"/>
      <c r="DDA32" s="611"/>
      <c r="DDB32" s="611"/>
      <c r="DDC32" s="611"/>
      <c r="DDD32" s="611"/>
      <c r="DDE32" s="611"/>
      <c r="DDF32" s="611"/>
      <c r="DDG32" s="611"/>
      <c r="DDH32" s="611"/>
      <c r="DDI32" s="611"/>
      <c r="DDJ32" s="611"/>
      <c r="DDK32" s="611"/>
      <c r="DDL32" s="611"/>
      <c r="DDM32" s="611"/>
      <c r="DDN32" s="611"/>
      <c r="DDO32" s="611"/>
      <c r="DDP32" s="611"/>
      <c r="DDQ32" s="611"/>
      <c r="DDR32" s="611"/>
      <c r="DDS32" s="611"/>
      <c r="DDT32" s="611"/>
      <c r="DDU32" s="611"/>
      <c r="DDV32" s="611"/>
      <c r="DDW32" s="611"/>
      <c r="DDX32" s="611"/>
      <c r="DDY32" s="611"/>
      <c r="DDZ32" s="611"/>
      <c r="DEA32" s="611"/>
      <c r="DEB32" s="611"/>
      <c r="DEC32" s="611"/>
      <c r="DED32" s="611"/>
      <c r="DEE32" s="611"/>
      <c r="DEF32" s="611"/>
      <c r="DEG32" s="611"/>
      <c r="DEH32" s="611"/>
      <c r="DEI32" s="611"/>
      <c r="DEJ32" s="611"/>
      <c r="DEK32" s="611"/>
      <c r="DEL32" s="611"/>
      <c r="DEM32" s="611"/>
      <c r="DEN32" s="611"/>
      <c r="DEO32" s="611"/>
      <c r="DEP32" s="611"/>
      <c r="DEQ32" s="611"/>
      <c r="DER32" s="611"/>
      <c r="DES32" s="611"/>
      <c r="DET32" s="611"/>
      <c r="DEU32" s="611"/>
      <c r="DEV32" s="611"/>
      <c r="DEW32" s="611"/>
      <c r="DEX32" s="611"/>
      <c r="DEY32" s="611"/>
      <c r="DEZ32" s="611"/>
      <c r="DFA32" s="611"/>
      <c r="DFB32" s="611"/>
      <c r="DFC32" s="611"/>
      <c r="DFD32" s="611"/>
      <c r="DFE32" s="611"/>
      <c r="DFF32" s="611"/>
      <c r="DFG32" s="611"/>
      <c r="DFH32" s="611"/>
      <c r="DFI32" s="611"/>
      <c r="DFJ32" s="611"/>
      <c r="DFK32" s="611"/>
      <c r="DFL32" s="611"/>
      <c r="DFM32" s="611"/>
      <c r="DFN32" s="611"/>
      <c r="DFO32" s="611"/>
      <c r="DFP32" s="611"/>
      <c r="DFQ32" s="611"/>
      <c r="DFR32" s="611"/>
      <c r="DFS32" s="611"/>
      <c r="DFT32" s="611"/>
      <c r="DFU32" s="611"/>
      <c r="DFV32" s="611"/>
      <c r="DFW32" s="611"/>
      <c r="DFX32" s="611"/>
      <c r="DFY32" s="611"/>
      <c r="DFZ32" s="611"/>
      <c r="DGA32" s="611"/>
      <c r="DGB32" s="611"/>
      <c r="DGC32" s="611"/>
      <c r="DGD32" s="611"/>
      <c r="DGE32" s="611"/>
      <c r="DGF32" s="611"/>
      <c r="DGG32" s="611"/>
      <c r="DGH32" s="611"/>
      <c r="DGI32" s="611"/>
      <c r="DGJ32" s="611"/>
      <c r="DGK32" s="611"/>
      <c r="DGL32" s="611"/>
      <c r="DGM32" s="611"/>
      <c r="DGN32" s="611"/>
      <c r="DGO32" s="611"/>
      <c r="DGP32" s="611"/>
      <c r="DGQ32" s="611"/>
      <c r="DGR32" s="611"/>
      <c r="DGS32" s="611"/>
      <c r="DGT32" s="611"/>
      <c r="DGU32" s="611"/>
      <c r="DGV32" s="611"/>
      <c r="DGW32" s="611"/>
      <c r="DGX32" s="611"/>
      <c r="DGY32" s="611"/>
      <c r="DGZ32" s="611"/>
      <c r="DHA32" s="611"/>
      <c r="DHB32" s="611"/>
      <c r="DHC32" s="611"/>
      <c r="DHD32" s="611"/>
      <c r="DHE32" s="611"/>
      <c r="DHF32" s="611"/>
      <c r="DHG32" s="611"/>
      <c r="DHH32" s="611"/>
      <c r="DHI32" s="611"/>
      <c r="DHJ32" s="611"/>
      <c r="DHK32" s="611"/>
      <c r="DHL32" s="611"/>
      <c r="DHM32" s="611"/>
      <c r="DHN32" s="611"/>
      <c r="DHO32" s="611"/>
      <c r="DHP32" s="611"/>
      <c r="DHQ32" s="611"/>
      <c r="DHR32" s="611"/>
      <c r="DHS32" s="611"/>
      <c r="DHT32" s="611"/>
      <c r="DHU32" s="611"/>
      <c r="DHV32" s="611"/>
      <c r="DHW32" s="611"/>
      <c r="DHX32" s="611"/>
      <c r="DHY32" s="611"/>
      <c r="DHZ32" s="611"/>
      <c r="DIA32" s="611"/>
      <c r="DIB32" s="611"/>
      <c r="DIC32" s="611"/>
      <c r="DID32" s="611"/>
      <c r="DIE32" s="611"/>
      <c r="DIF32" s="611"/>
      <c r="DIG32" s="611"/>
      <c r="DIH32" s="611"/>
      <c r="DII32" s="611"/>
      <c r="DIJ32" s="611"/>
      <c r="DIK32" s="611"/>
      <c r="DIL32" s="611"/>
      <c r="DIM32" s="611"/>
      <c r="DIN32" s="611"/>
      <c r="DIO32" s="611"/>
      <c r="DIP32" s="611"/>
      <c r="DIQ32" s="611"/>
      <c r="DIR32" s="611"/>
      <c r="DIS32" s="611"/>
      <c r="DIT32" s="611"/>
      <c r="DIU32" s="611"/>
      <c r="DIV32" s="611"/>
      <c r="DIW32" s="611"/>
      <c r="DIX32" s="611"/>
      <c r="DIY32" s="611"/>
      <c r="DIZ32" s="611"/>
      <c r="DJA32" s="611"/>
      <c r="DJB32" s="611"/>
      <c r="DJC32" s="611"/>
      <c r="DJD32" s="611"/>
      <c r="DJE32" s="611"/>
      <c r="DJF32" s="611"/>
      <c r="DJG32" s="611"/>
      <c r="DJH32" s="611"/>
      <c r="DJI32" s="611"/>
      <c r="DJJ32" s="611"/>
      <c r="DJK32" s="611"/>
      <c r="DJL32" s="611"/>
      <c r="DJM32" s="611"/>
      <c r="DJN32" s="611"/>
      <c r="DJO32" s="611"/>
      <c r="DJP32" s="611"/>
      <c r="DJQ32" s="611"/>
      <c r="DJR32" s="611"/>
      <c r="DJS32" s="611"/>
      <c r="DJT32" s="611"/>
      <c r="DJU32" s="611"/>
      <c r="DJV32" s="611"/>
      <c r="DJW32" s="611"/>
      <c r="DJX32" s="611"/>
      <c r="DJY32" s="611"/>
      <c r="DJZ32" s="611"/>
      <c r="DKA32" s="611"/>
      <c r="DKB32" s="611"/>
      <c r="DKC32" s="611"/>
      <c r="DKD32" s="611"/>
      <c r="DKE32" s="611"/>
      <c r="DKF32" s="611"/>
      <c r="DKG32" s="611"/>
      <c r="DKH32" s="611"/>
      <c r="DKI32" s="611"/>
      <c r="DKJ32" s="611"/>
      <c r="DKK32" s="611"/>
      <c r="DKL32" s="611"/>
      <c r="DKM32" s="611"/>
      <c r="DKN32" s="611"/>
      <c r="DKO32" s="611"/>
      <c r="DKP32" s="611"/>
      <c r="DKQ32" s="611"/>
      <c r="DKR32" s="611"/>
      <c r="DKS32" s="611"/>
      <c r="DKT32" s="611"/>
      <c r="DKU32" s="611"/>
      <c r="DKV32" s="611"/>
      <c r="DKW32" s="611"/>
      <c r="DKX32" s="611"/>
      <c r="DKY32" s="611"/>
      <c r="DKZ32" s="611"/>
      <c r="DLA32" s="611"/>
      <c r="DLB32" s="611"/>
      <c r="DLC32" s="611"/>
      <c r="DLD32" s="611"/>
      <c r="DLE32" s="611"/>
      <c r="DLF32" s="611"/>
      <c r="DLG32" s="611"/>
      <c r="DLH32" s="611"/>
      <c r="DLI32" s="611"/>
      <c r="DLJ32" s="611"/>
      <c r="DLK32" s="611"/>
      <c r="DLL32" s="611"/>
      <c r="DLM32" s="611"/>
      <c r="DLN32" s="611"/>
      <c r="DLO32" s="611"/>
      <c r="DLP32" s="611"/>
      <c r="DLQ32" s="611"/>
      <c r="DLR32" s="611"/>
      <c r="DLS32" s="611"/>
      <c r="DLT32" s="611"/>
      <c r="DLU32" s="611"/>
      <c r="DLV32" s="611"/>
      <c r="DLW32" s="611"/>
      <c r="DLX32" s="611"/>
      <c r="DLY32" s="611"/>
      <c r="DLZ32" s="611"/>
      <c r="DMA32" s="611"/>
      <c r="DMB32" s="611"/>
      <c r="DMC32" s="611"/>
      <c r="DMD32" s="611"/>
      <c r="DME32" s="611"/>
      <c r="DMF32" s="611"/>
      <c r="DMG32" s="611"/>
      <c r="DMH32" s="611"/>
      <c r="DMI32" s="611"/>
      <c r="DMJ32" s="611"/>
      <c r="DMK32" s="611"/>
      <c r="DML32" s="611"/>
      <c r="DMM32" s="611"/>
      <c r="DMN32" s="611"/>
      <c r="DMO32" s="611"/>
      <c r="DMP32" s="611"/>
      <c r="DMQ32" s="611"/>
      <c r="DMR32" s="611"/>
      <c r="DMS32" s="611"/>
      <c r="DMT32" s="611"/>
      <c r="DMU32" s="611"/>
      <c r="DMV32" s="611"/>
      <c r="DMW32" s="611"/>
      <c r="DMX32" s="611"/>
      <c r="DMY32" s="611"/>
      <c r="DMZ32" s="611"/>
      <c r="DNA32" s="611"/>
      <c r="DNB32" s="611"/>
      <c r="DNC32" s="611"/>
      <c r="DND32" s="611"/>
      <c r="DNE32" s="611"/>
      <c r="DNF32" s="611"/>
      <c r="DNG32" s="611"/>
      <c r="DNH32" s="611"/>
      <c r="DNI32" s="611"/>
      <c r="DNJ32" s="611"/>
      <c r="DNK32" s="611"/>
      <c r="DNL32" s="611"/>
      <c r="DNM32" s="611"/>
      <c r="DNN32" s="611"/>
      <c r="DNO32" s="611"/>
      <c r="DNP32" s="611"/>
      <c r="DNQ32" s="611"/>
      <c r="DNR32" s="611"/>
      <c r="DNS32" s="611"/>
      <c r="DNT32" s="611"/>
      <c r="DNU32" s="611"/>
      <c r="DNV32" s="611"/>
      <c r="DNW32" s="611"/>
      <c r="DNX32" s="611"/>
      <c r="DNY32" s="611"/>
      <c r="DNZ32" s="611"/>
      <c r="DOA32" s="611"/>
      <c r="DOB32" s="611"/>
      <c r="DOC32" s="611"/>
      <c r="DOD32" s="611"/>
      <c r="DOE32" s="611"/>
      <c r="DOF32" s="611"/>
      <c r="DOG32" s="611"/>
      <c r="DOH32" s="611"/>
      <c r="DOI32" s="611"/>
      <c r="DOJ32" s="611"/>
      <c r="DOK32" s="611"/>
      <c r="DOL32" s="611"/>
      <c r="DOM32" s="611"/>
      <c r="DON32" s="611"/>
      <c r="DOO32" s="611"/>
      <c r="DOP32" s="611"/>
      <c r="DOQ32" s="611"/>
      <c r="DOR32" s="611"/>
      <c r="DOS32" s="611"/>
      <c r="DOT32" s="611"/>
      <c r="DOU32" s="611"/>
      <c r="DOV32" s="611"/>
      <c r="DOW32" s="611"/>
      <c r="DOX32" s="611"/>
      <c r="DOY32" s="611"/>
      <c r="DOZ32" s="611"/>
      <c r="DPA32" s="611"/>
      <c r="DPB32" s="611"/>
      <c r="DPC32" s="611"/>
      <c r="DPD32" s="611"/>
      <c r="DPE32" s="611"/>
      <c r="DPF32" s="611"/>
      <c r="DPG32" s="611"/>
      <c r="DPH32" s="611"/>
      <c r="DPI32" s="611"/>
      <c r="DPJ32" s="611"/>
      <c r="DPK32" s="611"/>
      <c r="DPL32" s="611"/>
      <c r="DPM32" s="611"/>
      <c r="DPN32" s="611"/>
      <c r="DPO32" s="611"/>
      <c r="DPP32" s="611"/>
      <c r="DPQ32" s="611"/>
      <c r="DPR32" s="611"/>
      <c r="DPS32" s="611"/>
      <c r="DPT32" s="611"/>
      <c r="DPU32" s="611"/>
      <c r="DPV32" s="611"/>
      <c r="DPW32" s="611"/>
      <c r="DPX32" s="611"/>
      <c r="DPY32" s="611"/>
      <c r="DPZ32" s="611"/>
      <c r="DQA32" s="611"/>
      <c r="DQB32" s="611"/>
      <c r="DQC32" s="611"/>
      <c r="DQD32" s="611"/>
      <c r="DQE32" s="611"/>
      <c r="DQF32" s="611"/>
      <c r="DQG32" s="611"/>
      <c r="DQH32" s="611"/>
      <c r="DQI32" s="611"/>
      <c r="DQJ32" s="611"/>
      <c r="DQK32" s="611"/>
      <c r="DQL32" s="611"/>
      <c r="DQM32" s="611"/>
      <c r="DQN32" s="611"/>
      <c r="DQO32" s="611"/>
      <c r="DQP32" s="611"/>
      <c r="DQQ32" s="611"/>
      <c r="DQR32" s="611"/>
      <c r="DQS32" s="611"/>
      <c r="DQT32" s="611"/>
      <c r="DQU32" s="611"/>
      <c r="DQV32" s="611"/>
      <c r="DQW32" s="611"/>
      <c r="DQX32" s="611"/>
      <c r="DQY32" s="611"/>
      <c r="DQZ32" s="611"/>
      <c r="DRA32" s="611"/>
      <c r="DRB32" s="611"/>
      <c r="DRC32" s="611"/>
      <c r="DRD32" s="611"/>
      <c r="DRE32" s="611"/>
      <c r="DRF32" s="611"/>
      <c r="DRG32" s="611"/>
      <c r="DRH32" s="611"/>
      <c r="DRI32" s="611"/>
      <c r="DRJ32" s="611"/>
      <c r="DRK32" s="611"/>
      <c r="DRL32" s="611"/>
      <c r="DRM32" s="611"/>
      <c r="DRN32" s="611"/>
      <c r="DRO32" s="611"/>
      <c r="DRP32" s="611"/>
      <c r="DRQ32" s="611"/>
      <c r="DRR32" s="611"/>
      <c r="DRS32" s="611"/>
      <c r="DRT32" s="611"/>
      <c r="DRU32" s="611"/>
      <c r="DRV32" s="611"/>
      <c r="DRW32" s="611"/>
      <c r="DRX32" s="611"/>
      <c r="DRY32" s="611"/>
      <c r="DRZ32" s="611"/>
      <c r="DSA32" s="611"/>
      <c r="DSB32" s="611"/>
      <c r="DSC32" s="611"/>
      <c r="DSD32" s="611"/>
      <c r="DSE32" s="611"/>
      <c r="DSF32" s="611"/>
      <c r="DSG32" s="611"/>
      <c r="DSH32" s="611"/>
      <c r="DSI32" s="611"/>
      <c r="DSJ32" s="611"/>
      <c r="DSK32" s="611"/>
      <c r="DSL32" s="611"/>
      <c r="DSM32" s="611"/>
      <c r="DSN32" s="611"/>
      <c r="DSO32" s="611"/>
      <c r="DSP32" s="611"/>
      <c r="DSQ32" s="611"/>
      <c r="DSR32" s="611"/>
      <c r="DSS32" s="611"/>
      <c r="DST32" s="611"/>
      <c r="DSU32" s="611"/>
      <c r="DSV32" s="611"/>
      <c r="DSW32" s="611"/>
      <c r="DSX32" s="611"/>
      <c r="DSY32" s="611"/>
      <c r="DSZ32" s="611"/>
      <c r="DTA32" s="611"/>
      <c r="DTB32" s="611"/>
      <c r="DTC32" s="611"/>
      <c r="DTD32" s="611"/>
      <c r="DTE32" s="611"/>
      <c r="DTF32" s="611"/>
      <c r="DTG32" s="611"/>
      <c r="DTH32" s="611"/>
      <c r="DTI32" s="611"/>
      <c r="DTJ32" s="611"/>
      <c r="DTK32" s="611"/>
      <c r="DTL32" s="611"/>
      <c r="DTM32" s="611"/>
      <c r="DTN32" s="611"/>
      <c r="DTO32" s="611"/>
      <c r="DTP32" s="611"/>
      <c r="DTQ32" s="611"/>
      <c r="DTR32" s="611"/>
      <c r="DTS32" s="611"/>
      <c r="DTT32" s="611"/>
      <c r="DTU32" s="611"/>
      <c r="DTV32" s="611"/>
      <c r="DTW32" s="611"/>
      <c r="DTX32" s="611"/>
      <c r="DTY32" s="611"/>
      <c r="DTZ32" s="611"/>
      <c r="DUA32" s="611"/>
      <c r="DUB32" s="611"/>
      <c r="DUC32" s="611"/>
      <c r="DUD32" s="611"/>
      <c r="DUE32" s="611"/>
      <c r="DUF32" s="611"/>
      <c r="DUG32" s="611"/>
      <c r="DUH32" s="611"/>
      <c r="DUI32" s="611"/>
      <c r="DUJ32" s="611"/>
      <c r="DUK32" s="611"/>
      <c r="DUL32" s="611"/>
      <c r="DUM32" s="611"/>
      <c r="DUN32" s="611"/>
      <c r="DUO32" s="611"/>
      <c r="DUP32" s="611"/>
      <c r="DUQ32" s="611"/>
      <c r="DUR32" s="611"/>
      <c r="DUS32" s="611"/>
      <c r="DUT32" s="611"/>
      <c r="DUU32" s="611"/>
      <c r="DUV32" s="611"/>
      <c r="DUW32" s="611"/>
      <c r="DUX32" s="611"/>
      <c r="DUY32" s="611"/>
      <c r="DUZ32" s="611"/>
      <c r="DVA32" s="611"/>
      <c r="DVB32" s="611"/>
      <c r="DVC32" s="611"/>
      <c r="DVD32" s="611"/>
      <c r="DVE32" s="611"/>
      <c r="DVF32" s="611"/>
      <c r="DVG32" s="611"/>
      <c r="DVH32" s="611"/>
      <c r="DVI32" s="611"/>
      <c r="DVJ32" s="611"/>
      <c r="DVK32" s="611"/>
      <c r="DVL32" s="611"/>
      <c r="DVM32" s="611"/>
      <c r="DVN32" s="611"/>
      <c r="DVO32" s="611"/>
      <c r="DVP32" s="611"/>
      <c r="DVQ32" s="611"/>
      <c r="DVR32" s="611"/>
      <c r="DVS32" s="611"/>
      <c r="DVT32" s="611"/>
      <c r="DVU32" s="611"/>
      <c r="DVV32" s="611"/>
      <c r="DVW32" s="611"/>
      <c r="DVX32" s="611"/>
      <c r="DVY32" s="611"/>
      <c r="DVZ32" s="611"/>
      <c r="DWA32" s="611"/>
      <c r="DWB32" s="611"/>
      <c r="DWC32" s="611"/>
      <c r="DWD32" s="611"/>
      <c r="DWE32" s="611"/>
      <c r="DWF32" s="611"/>
      <c r="DWG32" s="611"/>
      <c r="DWH32" s="611"/>
      <c r="DWI32" s="611"/>
      <c r="DWJ32" s="611"/>
      <c r="DWK32" s="611"/>
      <c r="DWL32" s="611"/>
      <c r="DWM32" s="611"/>
      <c r="DWN32" s="611"/>
      <c r="DWO32" s="611"/>
      <c r="DWP32" s="611"/>
      <c r="DWQ32" s="611"/>
      <c r="DWR32" s="611"/>
      <c r="DWS32" s="611"/>
      <c r="DWT32" s="611"/>
      <c r="DWU32" s="611"/>
      <c r="DWV32" s="611"/>
      <c r="DWW32" s="611"/>
      <c r="DWX32" s="611"/>
      <c r="DWY32" s="611"/>
      <c r="DWZ32" s="611"/>
      <c r="DXA32" s="611"/>
      <c r="DXB32" s="611"/>
      <c r="DXC32" s="611"/>
      <c r="DXD32" s="611"/>
      <c r="DXE32" s="611"/>
      <c r="DXF32" s="611"/>
      <c r="DXG32" s="611"/>
      <c r="DXH32" s="611"/>
      <c r="DXI32" s="611"/>
      <c r="DXJ32" s="611"/>
      <c r="DXK32" s="611"/>
      <c r="DXL32" s="611"/>
      <c r="DXM32" s="611"/>
      <c r="DXN32" s="611"/>
      <c r="DXO32" s="611"/>
      <c r="DXP32" s="611"/>
      <c r="DXQ32" s="611"/>
      <c r="DXR32" s="611"/>
      <c r="DXS32" s="611"/>
      <c r="DXT32" s="611"/>
      <c r="DXU32" s="611"/>
      <c r="DXV32" s="611"/>
      <c r="DXW32" s="611"/>
      <c r="DXX32" s="611"/>
      <c r="DXY32" s="611"/>
      <c r="DXZ32" s="611"/>
      <c r="DYA32" s="611"/>
      <c r="DYB32" s="611"/>
      <c r="DYC32" s="611"/>
      <c r="DYD32" s="611"/>
      <c r="DYE32" s="611"/>
      <c r="DYF32" s="611"/>
      <c r="DYG32" s="611"/>
      <c r="DYH32" s="611"/>
      <c r="DYI32" s="611"/>
      <c r="DYJ32" s="611"/>
      <c r="DYK32" s="611"/>
      <c r="DYL32" s="611"/>
      <c r="DYM32" s="611"/>
      <c r="DYN32" s="611"/>
      <c r="DYO32" s="611"/>
      <c r="DYP32" s="611"/>
      <c r="DYQ32" s="611"/>
      <c r="DYR32" s="611"/>
      <c r="DYS32" s="611"/>
      <c r="DYT32" s="611"/>
      <c r="DYU32" s="611"/>
      <c r="DYV32" s="611"/>
      <c r="DYW32" s="611"/>
      <c r="DYX32" s="611"/>
      <c r="DYY32" s="611"/>
      <c r="DYZ32" s="611"/>
      <c r="DZA32" s="611"/>
      <c r="DZB32" s="611"/>
      <c r="DZC32" s="611"/>
      <c r="DZD32" s="611"/>
      <c r="DZE32" s="611"/>
      <c r="DZF32" s="611"/>
      <c r="DZG32" s="611"/>
      <c r="DZH32" s="611"/>
      <c r="DZI32" s="611"/>
      <c r="DZJ32" s="611"/>
      <c r="DZK32" s="611"/>
      <c r="DZL32" s="611"/>
      <c r="DZM32" s="611"/>
      <c r="DZN32" s="611"/>
      <c r="DZO32" s="611"/>
      <c r="DZP32" s="611"/>
      <c r="DZQ32" s="611"/>
      <c r="DZR32" s="611"/>
      <c r="DZS32" s="611"/>
      <c r="DZT32" s="611"/>
      <c r="DZU32" s="611"/>
      <c r="DZV32" s="611"/>
      <c r="DZW32" s="611"/>
      <c r="DZX32" s="611"/>
      <c r="DZY32" s="611"/>
      <c r="DZZ32" s="611"/>
      <c r="EAA32" s="611"/>
      <c r="EAB32" s="611"/>
      <c r="EAC32" s="611"/>
      <c r="EAD32" s="611"/>
      <c r="EAE32" s="611"/>
      <c r="EAF32" s="611"/>
      <c r="EAG32" s="611"/>
      <c r="EAH32" s="611"/>
      <c r="EAI32" s="611"/>
      <c r="EAJ32" s="611"/>
      <c r="EAK32" s="611"/>
      <c r="EAL32" s="611"/>
      <c r="EAM32" s="611"/>
      <c r="EAN32" s="611"/>
      <c r="EAO32" s="611"/>
      <c r="EAP32" s="611"/>
      <c r="EAQ32" s="611"/>
      <c r="EAR32" s="611"/>
      <c r="EAS32" s="611"/>
      <c r="EAT32" s="611"/>
      <c r="EAU32" s="611"/>
      <c r="EAV32" s="611"/>
      <c r="EAW32" s="611"/>
      <c r="EAX32" s="611"/>
      <c r="EAY32" s="611"/>
      <c r="EAZ32" s="611"/>
      <c r="EBA32" s="611"/>
      <c r="EBB32" s="611"/>
      <c r="EBC32" s="611"/>
      <c r="EBD32" s="611"/>
      <c r="EBE32" s="611"/>
      <c r="EBF32" s="611"/>
      <c r="EBG32" s="611"/>
      <c r="EBH32" s="611"/>
      <c r="EBI32" s="611"/>
      <c r="EBJ32" s="611"/>
      <c r="EBK32" s="611"/>
      <c r="EBL32" s="611"/>
      <c r="EBM32" s="611"/>
      <c r="EBN32" s="611"/>
      <c r="EBO32" s="611"/>
      <c r="EBP32" s="611"/>
      <c r="EBQ32" s="611"/>
      <c r="EBR32" s="611"/>
      <c r="EBS32" s="611"/>
      <c r="EBT32" s="611"/>
      <c r="EBU32" s="611"/>
      <c r="EBV32" s="611"/>
      <c r="EBW32" s="611"/>
      <c r="EBX32" s="611"/>
      <c r="EBY32" s="611"/>
      <c r="EBZ32" s="611"/>
      <c r="ECA32" s="611"/>
      <c r="ECB32" s="611"/>
      <c r="ECC32" s="611"/>
      <c r="ECD32" s="611"/>
      <c r="ECE32" s="611"/>
      <c r="ECF32" s="611"/>
      <c r="ECG32" s="611"/>
      <c r="ECH32" s="611"/>
      <c r="ECI32" s="611"/>
      <c r="ECJ32" s="611"/>
      <c r="ECK32" s="611"/>
      <c r="ECL32" s="611"/>
      <c r="ECM32" s="611"/>
      <c r="ECN32" s="611"/>
      <c r="ECO32" s="611"/>
      <c r="ECP32" s="611"/>
      <c r="ECQ32" s="611"/>
      <c r="ECR32" s="611"/>
      <c r="ECS32" s="611"/>
      <c r="ECT32" s="611"/>
      <c r="ECU32" s="611"/>
      <c r="ECV32" s="611"/>
      <c r="ECW32" s="611"/>
      <c r="ECX32" s="611"/>
      <c r="ECY32" s="611"/>
      <c r="ECZ32" s="611"/>
      <c r="EDA32" s="611"/>
      <c r="EDB32" s="611"/>
      <c r="EDC32" s="611"/>
      <c r="EDD32" s="611"/>
      <c r="EDE32" s="611"/>
      <c r="EDF32" s="611"/>
      <c r="EDG32" s="611"/>
      <c r="EDH32" s="611"/>
      <c r="EDI32" s="611"/>
      <c r="EDJ32" s="611"/>
      <c r="EDK32" s="611"/>
      <c r="EDL32" s="611"/>
      <c r="EDM32" s="611"/>
      <c r="EDN32" s="611"/>
      <c r="EDO32" s="611"/>
      <c r="EDP32" s="611"/>
      <c r="EDQ32" s="611"/>
      <c r="EDR32" s="611"/>
      <c r="EDS32" s="611"/>
      <c r="EDT32" s="611"/>
      <c r="EDU32" s="611"/>
      <c r="EDV32" s="611"/>
      <c r="EDW32" s="611"/>
      <c r="EDX32" s="611"/>
      <c r="EDY32" s="611"/>
      <c r="EDZ32" s="611"/>
      <c r="EEA32" s="611"/>
      <c r="EEB32" s="611"/>
      <c r="EEC32" s="611"/>
      <c r="EED32" s="611"/>
      <c r="EEE32" s="611"/>
      <c r="EEF32" s="611"/>
      <c r="EEG32" s="611"/>
      <c r="EEH32" s="611"/>
      <c r="EEI32" s="611"/>
      <c r="EEJ32" s="611"/>
      <c r="EEK32" s="611"/>
      <c r="EEL32" s="611"/>
      <c r="EEM32" s="611"/>
      <c r="EEN32" s="611"/>
      <c r="EEO32" s="611"/>
      <c r="EEP32" s="611"/>
      <c r="EEQ32" s="611"/>
      <c r="EER32" s="611"/>
      <c r="EES32" s="611"/>
      <c r="EET32" s="611"/>
      <c r="EEU32" s="611"/>
      <c r="EEV32" s="611"/>
      <c r="EEW32" s="611"/>
      <c r="EEX32" s="611"/>
      <c r="EEY32" s="611"/>
      <c r="EEZ32" s="611"/>
      <c r="EFA32" s="611"/>
      <c r="EFB32" s="611"/>
      <c r="EFC32" s="611"/>
      <c r="EFD32" s="611"/>
      <c r="EFE32" s="611"/>
      <c r="EFF32" s="611"/>
      <c r="EFG32" s="611"/>
      <c r="EFH32" s="611"/>
      <c r="EFI32" s="611"/>
      <c r="EFJ32" s="611"/>
      <c r="EFK32" s="611"/>
      <c r="EFL32" s="611"/>
      <c r="EFM32" s="611"/>
      <c r="EFN32" s="611"/>
      <c r="EFO32" s="611"/>
      <c r="EFP32" s="611"/>
      <c r="EFQ32" s="611"/>
      <c r="EFR32" s="611"/>
      <c r="EFS32" s="611"/>
      <c r="EFT32" s="611"/>
      <c r="EFU32" s="611"/>
      <c r="EFV32" s="611"/>
      <c r="EFW32" s="611"/>
      <c r="EFX32" s="611"/>
      <c r="EFY32" s="611"/>
      <c r="EFZ32" s="611"/>
      <c r="EGA32" s="611"/>
      <c r="EGB32" s="611"/>
      <c r="EGC32" s="611"/>
      <c r="EGD32" s="611"/>
      <c r="EGE32" s="611"/>
      <c r="EGF32" s="611"/>
      <c r="EGG32" s="611"/>
      <c r="EGH32" s="611"/>
      <c r="EGI32" s="611"/>
      <c r="EGJ32" s="611"/>
      <c r="EGK32" s="611"/>
      <c r="EGL32" s="611"/>
      <c r="EGM32" s="611"/>
      <c r="EGN32" s="611"/>
      <c r="EGO32" s="611"/>
      <c r="EGP32" s="611"/>
      <c r="EGQ32" s="611"/>
      <c r="EGR32" s="611"/>
      <c r="EGS32" s="611"/>
      <c r="EGT32" s="611"/>
      <c r="EGU32" s="611"/>
      <c r="EGV32" s="611"/>
      <c r="EGW32" s="611"/>
      <c r="EGX32" s="611"/>
      <c r="EGY32" s="611"/>
      <c r="EGZ32" s="611"/>
      <c r="EHA32" s="611"/>
      <c r="EHB32" s="611"/>
      <c r="EHC32" s="611"/>
      <c r="EHD32" s="611"/>
      <c r="EHE32" s="611"/>
      <c r="EHF32" s="611"/>
      <c r="EHG32" s="611"/>
      <c r="EHH32" s="611"/>
      <c r="EHI32" s="611"/>
      <c r="EHJ32" s="611"/>
      <c r="EHK32" s="611"/>
      <c r="EHL32" s="611"/>
      <c r="EHM32" s="611"/>
      <c r="EHN32" s="611"/>
      <c r="EHO32" s="611"/>
      <c r="EHP32" s="611"/>
      <c r="EHQ32" s="611"/>
      <c r="EHR32" s="611"/>
      <c r="EHS32" s="611"/>
      <c r="EHT32" s="611"/>
      <c r="EHU32" s="611"/>
      <c r="EHV32" s="611"/>
      <c r="EHW32" s="611"/>
      <c r="EHX32" s="611"/>
      <c r="EHY32" s="611"/>
      <c r="EHZ32" s="611"/>
      <c r="EIA32" s="611"/>
      <c r="EIB32" s="611"/>
      <c r="EIC32" s="611"/>
      <c r="EID32" s="611"/>
      <c r="EIE32" s="611"/>
      <c r="EIF32" s="611"/>
      <c r="EIG32" s="611"/>
      <c r="EIH32" s="611"/>
      <c r="EII32" s="611"/>
      <c r="EIJ32" s="611"/>
      <c r="EIK32" s="611"/>
      <c r="EIL32" s="611"/>
      <c r="EIM32" s="611"/>
      <c r="EIN32" s="611"/>
      <c r="EIO32" s="611"/>
      <c r="EIP32" s="611"/>
      <c r="EIQ32" s="611"/>
      <c r="EIR32" s="611"/>
      <c r="EIS32" s="611"/>
      <c r="EIT32" s="611"/>
      <c r="EIU32" s="611"/>
      <c r="EIV32" s="611"/>
      <c r="EIW32" s="611"/>
      <c r="EIX32" s="611"/>
      <c r="EIY32" s="611"/>
      <c r="EIZ32" s="611"/>
      <c r="EJA32" s="611"/>
      <c r="EJB32" s="611"/>
      <c r="EJC32" s="611"/>
      <c r="EJD32" s="611"/>
      <c r="EJE32" s="611"/>
      <c r="EJF32" s="611"/>
      <c r="EJG32" s="611"/>
      <c r="EJH32" s="611"/>
      <c r="EJI32" s="611"/>
      <c r="EJJ32" s="611"/>
      <c r="EJK32" s="611"/>
      <c r="EJL32" s="611"/>
      <c r="EJM32" s="611"/>
      <c r="EJN32" s="611"/>
      <c r="EJO32" s="611"/>
      <c r="EJP32" s="611"/>
      <c r="EJQ32" s="611"/>
      <c r="EJR32" s="611"/>
      <c r="EJS32" s="611"/>
      <c r="EJT32" s="611"/>
      <c r="EJU32" s="611"/>
      <c r="EJV32" s="611"/>
      <c r="EJW32" s="611"/>
      <c r="EJX32" s="611"/>
      <c r="EJY32" s="611"/>
      <c r="EJZ32" s="611"/>
      <c r="EKA32" s="611"/>
      <c r="EKB32" s="611"/>
      <c r="EKC32" s="611"/>
      <c r="EKD32" s="611"/>
      <c r="EKE32" s="611"/>
      <c r="EKF32" s="611"/>
      <c r="EKG32" s="611"/>
      <c r="EKH32" s="611"/>
      <c r="EKI32" s="611"/>
      <c r="EKJ32" s="611"/>
      <c r="EKK32" s="611"/>
      <c r="EKL32" s="611"/>
      <c r="EKM32" s="611"/>
      <c r="EKN32" s="611"/>
      <c r="EKO32" s="611"/>
      <c r="EKP32" s="611"/>
      <c r="EKQ32" s="611"/>
      <c r="EKR32" s="611"/>
      <c r="EKS32" s="611"/>
      <c r="EKT32" s="611"/>
      <c r="EKU32" s="611"/>
      <c r="EKV32" s="611"/>
      <c r="EKW32" s="611"/>
      <c r="EKX32" s="611"/>
      <c r="EKY32" s="611"/>
      <c r="EKZ32" s="611"/>
      <c r="ELA32" s="611"/>
      <c r="ELB32" s="611"/>
      <c r="ELC32" s="611"/>
      <c r="ELD32" s="611"/>
      <c r="ELE32" s="611"/>
      <c r="ELF32" s="611"/>
      <c r="ELG32" s="611"/>
      <c r="ELH32" s="611"/>
      <c r="ELI32" s="611"/>
      <c r="ELJ32" s="611"/>
      <c r="ELK32" s="611"/>
      <c r="ELL32" s="611"/>
      <c r="ELM32" s="611"/>
      <c r="ELN32" s="611"/>
      <c r="ELO32" s="611"/>
      <c r="ELP32" s="611"/>
      <c r="ELQ32" s="611"/>
      <c r="ELR32" s="611"/>
      <c r="ELS32" s="611"/>
      <c r="ELT32" s="611"/>
      <c r="ELU32" s="611"/>
      <c r="ELV32" s="611"/>
      <c r="ELW32" s="611"/>
      <c r="ELX32" s="611"/>
      <c r="ELY32" s="611"/>
      <c r="ELZ32" s="611"/>
      <c r="EMA32" s="611"/>
      <c r="EMB32" s="611"/>
      <c r="EMC32" s="611"/>
      <c r="EMD32" s="611"/>
      <c r="EME32" s="611"/>
      <c r="EMF32" s="611"/>
      <c r="EMG32" s="611"/>
      <c r="EMH32" s="611"/>
      <c r="EMI32" s="611"/>
      <c r="EMJ32" s="611"/>
      <c r="EMK32" s="611"/>
      <c r="EML32" s="611"/>
      <c r="EMM32" s="611"/>
      <c r="EMN32" s="611"/>
      <c r="EMO32" s="611"/>
      <c r="EMP32" s="611"/>
      <c r="EMQ32" s="611"/>
      <c r="EMR32" s="611"/>
      <c r="EMS32" s="611"/>
      <c r="EMT32" s="611"/>
      <c r="EMU32" s="611"/>
      <c r="EMV32" s="611"/>
      <c r="EMW32" s="611"/>
      <c r="EMX32" s="611"/>
      <c r="EMY32" s="611"/>
      <c r="EMZ32" s="611"/>
      <c r="ENA32" s="611"/>
      <c r="ENB32" s="611"/>
      <c r="ENC32" s="611"/>
      <c r="END32" s="611"/>
      <c r="ENE32" s="611"/>
      <c r="ENF32" s="611"/>
      <c r="ENG32" s="611"/>
      <c r="ENH32" s="611"/>
      <c r="ENI32" s="611"/>
      <c r="ENJ32" s="611"/>
      <c r="ENK32" s="611"/>
      <c r="ENL32" s="611"/>
      <c r="ENM32" s="611"/>
      <c r="ENN32" s="611"/>
      <c r="ENO32" s="611"/>
      <c r="ENP32" s="611"/>
      <c r="ENQ32" s="611"/>
      <c r="ENR32" s="611"/>
      <c r="ENS32" s="611"/>
      <c r="ENT32" s="611"/>
      <c r="ENU32" s="611"/>
      <c r="ENV32" s="611"/>
      <c r="ENW32" s="611"/>
      <c r="ENX32" s="611"/>
      <c r="ENY32" s="611"/>
      <c r="ENZ32" s="611"/>
      <c r="EOA32" s="611"/>
      <c r="EOB32" s="611"/>
      <c r="EOC32" s="611"/>
      <c r="EOD32" s="611"/>
      <c r="EOE32" s="611"/>
      <c r="EOF32" s="611"/>
      <c r="EOG32" s="611"/>
      <c r="EOH32" s="611"/>
      <c r="EOI32" s="611"/>
      <c r="EOJ32" s="611"/>
      <c r="EOK32" s="611"/>
      <c r="EOL32" s="611"/>
      <c r="EOM32" s="611"/>
      <c r="EON32" s="611"/>
      <c r="EOO32" s="611"/>
      <c r="EOP32" s="611"/>
      <c r="EOQ32" s="611"/>
      <c r="EOR32" s="611"/>
      <c r="EOS32" s="611"/>
      <c r="EOT32" s="611"/>
      <c r="EOU32" s="611"/>
      <c r="EOV32" s="611"/>
      <c r="EOW32" s="611"/>
      <c r="EOX32" s="611"/>
      <c r="EOY32" s="611"/>
      <c r="EOZ32" s="611"/>
      <c r="EPA32" s="611"/>
      <c r="EPB32" s="611"/>
      <c r="EPC32" s="611"/>
      <c r="EPD32" s="611"/>
      <c r="EPE32" s="611"/>
      <c r="EPF32" s="611"/>
      <c r="EPG32" s="611"/>
      <c r="EPH32" s="611"/>
      <c r="EPI32" s="611"/>
      <c r="EPJ32" s="611"/>
      <c r="EPK32" s="611"/>
      <c r="EPL32" s="611"/>
      <c r="EPM32" s="611"/>
      <c r="EPN32" s="611"/>
      <c r="EPO32" s="611"/>
      <c r="EPP32" s="611"/>
      <c r="EPQ32" s="611"/>
      <c r="EPR32" s="611"/>
      <c r="EPS32" s="611"/>
      <c r="EPT32" s="611"/>
      <c r="EPU32" s="611"/>
      <c r="EPV32" s="611"/>
      <c r="EPW32" s="611"/>
      <c r="EPX32" s="611"/>
      <c r="EPY32" s="611"/>
      <c r="EPZ32" s="611"/>
      <c r="EQA32" s="611"/>
      <c r="EQB32" s="611"/>
      <c r="EQC32" s="611"/>
      <c r="EQD32" s="611"/>
      <c r="EQE32" s="611"/>
      <c r="EQF32" s="611"/>
      <c r="EQG32" s="611"/>
      <c r="EQH32" s="611"/>
      <c r="EQI32" s="611"/>
      <c r="EQJ32" s="611"/>
      <c r="EQK32" s="611"/>
      <c r="EQL32" s="611"/>
      <c r="EQM32" s="611"/>
      <c r="EQN32" s="611"/>
      <c r="EQO32" s="611"/>
      <c r="EQP32" s="611"/>
      <c r="EQQ32" s="611"/>
      <c r="EQR32" s="611"/>
      <c r="EQS32" s="611"/>
      <c r="EQT32" s="611"/>
      <c r="EQU32" s="611"/>
      <c r="EQV32" s="611"/>
      <c r="EQW32" s="611"/>
      <c r="EQX32" s="611"/>
      <c r="EQY32" s="611"/>
      <c r="EQZ32" s="611"/>
      <c r="ERA32" s="611"/>
      <c r="ERB32" s="611"/>
      <c r="ERC32" s="611"/>
      <c r="ERD32" s="611"/>
      <c r="ERE32" s="611"/>
      <c r="ERF32" s="611"/>
      <c r="ERG32" s="611"/>
      <c r="ERH32" s="611"/>
      <c r="ERI32" s="611"/>
      <c r="ERJ32" s="611"/>
      <c r="ERK32" s="611"/>
      <c r="ERL32" s="611"/>
      <c r="ERM32" s="611"/>
      <c r="ERN32" s="611"/>
      <c r="ERO32" s="611"/>
      <c r="ERP32" s="611"/>
      <c r="ERQ32" s="611"/>
      <c r="ERR32" s="611"/>
      <c r="ERS32" s="611"/>
      <c r="ERT32" s="611"/>
      <c r="ERU32" s="611"/>
      <c r="ERV32" s="611"/>
      <c r="ERW32" s="611"/>
      <c r="ERX32" s="611"/>
      <c r="ERY32" s="611"/>
      <c r="ERZ32" s="611"/>
      <c r="ESA32" s="611"/>
      <c r="ESB32" s="611"/>
      <c r="ESC32" s="611"/>
      <c r="ESD32" s="611"/>
      <c r="ESE32" s="611"/>
      <c r="ESF32" s="611"/>
      <c r="ESG32" s="611"/>
      <c r="ESH32" s="611"/>
      <c r="ESI32" s="611"/>
      <c r="ESJ32" s="611"/>
      <c r="ESK32" s="611"/>
      <c r="ESL32" s="611"/>
      <c r="ESM32" s="611"/>
      <c r="ESN32" s="611"/>
      <c r="ESO32" s="611"/>
      <c r="ESP32" s="611"/>
      <c r="ESQ32" s="611"/>
      <c r="ESR32" s="611"/>
      <c r="ESS32" s="611"/>
      <c r="EST32" s="611"/>
      <c r="ESU32" s="611"/>
      <c r="ESV32" s="611"/>
      <c r="ESW32" s="611"/>
      <c r="ESX32" s="611"/>
      <c r="ESY32" s="611"/>
      <c r="ESZ32" s="611"/>
      <c r="ETA32" s="611"/>
      <c r="ETB32" s="611"/>
      <c r="ETC32" s="611"/>
      <c r="ETD32" s="611"/>
      <c r="ETE32" s="611"/>
      <c r="ETF32" s="611"/>
      <c r="ETG32" s="611"/>
      <c r="ETH32" s="611"/>
      <c r="ETI32" s="611"/>
      <c r="ETJ32" s="611"/>
      <c r="ETK32" s="611"/>
      <c r="ETL32" s="611"/>
      <c r="ETM32" s="611"/>
      <c r="ETN32" s="611"/>
      <c r="ETO32" s="611"/>
      <c r="ETP32" s="611"/>
      <c r="ETQ32" s="611"/>
      <c r="ETR32" s="611"/>
      <c r="ETS32" s="611"/>
      <c r="ETT32" s="611"/>
      <c r="ETU32" s="611"/>
      <c r="ETV32" s="611"/>
      <c r="ETW32" s="611"/>
      <c r="ETX32" s="611"/>
      <c r="ETY32" s="611"/>
      <c r="ETZ32" s="611"/>
      <c r="EUA32" s="611"/>
      <c r="EUB32" s="611"/>
      <c r="EUC32" s="611"/>
      <c r="EUD32" s="611"/>
      <c r="EUE32" s="611"/>
      <c r="EUF32" s="611"/>
      <c r="EUG32" s="611"/>
      <c r="EUH32" s="611"/>
      <c r="EUI32" s="611"/>
      <c r="EUJ32" s="611"/>
      <c r="EUK32" s="611"/>
      <c r="EUL32" s="611"/>
      <c r="EUM32" s="611"/>
      <c r="EUN32" s="611"/>
      <c r="EUO32" s="611"/>
      <c r="EUP32" s="611"/>
      <c r="EUQ32" s="611"/>
      <c r="EUR32" s="611"/>
      <c r="EUS32" s="611"/>
      <c r="EUT32" s="611"/>
      <c r="EUU32" s="611"/>
      <c r="EUV32" s="611"/>
      <c r="EUW32" s="611"/>
      <c r="EUX32" s="611"/>
      <c r="EUY32" s="611"/>
      <c r="EUZ32" s="611"/>
      <c r="EVA32" s="611"/>
      <c r="EVB32" s="611"/>
      <c r="EVC32" s="611"/>
      <c r="EVD32" s="611"/>
      <c r="EVE32" s="611"/>
      <c r="EVF32" s="611"/>
      <c r="EVG32" s="611"/>
      <c r="EVH32" s="611"/>
      <c r="EVI32" s="611"/>
      <c r="EVJ32" s="611"/>
      <c r="EVK32" s="611"/>
      <c r="EVL32" s="611"/>
      <c r="EVM32" s="611"/>
      <c r="EVN32" s="611"/>
      <c r="EVO32" s="611"/>
      <c r="EVP32" s="611"/>
      <c r="EVQ32" s="611"/>
      <c r="EVR32" s="611"/>
      <c r="EVS32" s="611"/>
      <c r="EVT32" s="611"/>
      <c r="EVU32" s="611"/>
      <c r="EVV32" s="611"/>
      <c r="EVW32" s="611"/>
      <c r="EVX32" s="611"/>
      <c r="EVY32" s="611"/>
      <c r="EVZ32" s="611"/>
      <c r="EWA32" s="611"/>
      <c r="EWB32" s="611"/>
      <c r="EWC32" s="611"/>
      <c r="EWD32" s="611"/>
      <c r="EWE32" s="611"/>
      <c r="EWF32" s="611"/>
      <c r="EWG32" s="611"/>
      <c r="EWH32" s="611"/>
      <c r="EWI32" s="611"/>
      <c r="EWJ32" s="611"/>
      <c r="EWK32" s="611"/>
      <c r="EWL32" s="611"/>
      <c r="EWM32" s="611"/>
      <c r="EWN32" s="611"/>
      <c r="EWO32" s="611"/>
      <c r="EWP32" s="611"/>
      <c r="EWQ32" s="611"/>
      <c r="EWR32" s="611"/>
      <c r="EWS32" s="611"/>
      <c r="EWT32" s="611"/>
      <c r="EWU32" s="611"/>
      <c r="EWV32" s="611"/>
      <c r="EWW32" s="611"/>
      <c r="EWX32" s="611"/>
      <c r="EWY32" s="611"/>
      <c r="EWZ32" s="611"/>
      <c r="EXA32" s="611"/>
      <c r="EXB32" s="611"/>
      <c r="EXC32" s="611"/>
      <c r="EXD32" s="611"/>
      <c r="EXE32" s="611"/>
      <c r="EXF32" s="611"/>
      <c r="EXG32" s="611"/>
      <c r="EXH32" s="611"/>
      <c r="EXI32" s="611"/>
      <c r="EXJ32" s="611"/>
      <c r="EXK32" s="611"/>
      <c r="EXL32" s="611"/>
      <c r="EXM32" s="611"/>
      <c r="EXN32" s="611"/>
      <c r="EXO32" s="611"/>
      <c r="EXP32" s="611"/>
      <c r="EXQ32" s="611"/>
      <c r="EXR32" s="611"/>
      <c r="EXS32" s="611"/>
      <c r="EXT32" s="611"/>
      <c r="EXU32" s="611"/>
      <c r="EXV32" s="611"/>
      <c r="EXW32" s="611"/>
      <c r="EXX32" s="611"/>
      <c r="EXY32" s="611"/>
      <c r="EXZ32" s="611"/>
      <c r="EYA32" s="611"/>
      <c r="EYB32" s="611"/>
      <c r="EYC32" s="611"/>
      <c r="EYD32" s="611"/>
      <c r="EYE32" s="611"/>
      <c r="EYF32" s="611"/>
      <c r="EYG32" s="611"/>
      <c r="EYH32" s="611"/>
      <c r="EYI32" s="611"/>
      <c r="EYJ32" s="611"/>
      <c r="EYK32" s="611"/>
      <c r="EYL32" s="611"/>
      <c r="EYM32" s="611"/>
      <c r="EYN32" s="611"/>
      <c r="EYO32" s="611"/>
      <c r="EYP32" s="611"/>
      <c r="EYQ32" s="611"/>
      <c r="EYR32" s="611"/>
      <c r="EYS32" s="611"/>
      <c r="EYT32" s="611"/>
      <c r="EYU32" s="611"/>
      <c r="EYV32" s="611"/>
      <c r="EYW32" s="611"/>
      <c r="EYX32" s="611"/>
      <c r="EYY32" s="611"/>
      <c r="EYZ32" s="611"/>
      <c r="EZA32" s="611"/>
      <c r="EZB32" s="611"/>
      <c r="EZC32" s="611"/>
      <c r="EZD32" s="611"/>
      <c r="EZE32" s="611"/>
      <c r="EZF32" s="611"/>
      <c r="EZG32" s="611"/>
      <c r="EZH32" s="611"/>
      <c r="EZI32" s="611"/>
      <c r="EZJ32" s="611"/>
      <c r="EZK32" s="611"/>
      <c r="EZL32" s="611"/>
      <c r="EZM32" s="611"/>
      <c r="EZN32" s="611"/>
      <c r="EZO32" s="611"/>
      <c r="EZP32" s="611"/>
      <c r="EZQ32" s="611"/>
      <c r="EZR32" s="611"/>
      <c r="EZS32" s="611"/>
      <c r="EZT32" s="611"/>
      <c r="EZU32" s="611"/>
      <c r="EZV32" s="611"/>
      <c r="EZW32" s="611"/>
      <c r="EZX32" s="611"/>
      <c r="EZY32" s="611"/>
      <c r="EZZ32" s="611"/>
      <c r="FAA32" s="611"/>
      <c r="FAB32" s="611"/>
      <c r="FAC32" s="611"/>
      <c r="FAD32" s="611"/>
      <c r="FAE32" s="611"/>
      <c r="FAF32" s="611"/>
      <c r="FAG32" s="611"/>
      <c r="FAH32" s="611"/>
      <c r="FAI32" s="611"/>
      <c r="FAJ32" s="611"/>
      <c r="FAK32" s="611"/>
      <c r="FAL32" s="611"/>
      <c r="FAM32" s="611"/>
      <c r="FAN32" s="611"/>
      <c r="FAO32" s="611"/>
      <c r="FAP32" s="611"/>
      <c r="FAQ32" s="611"/>
      <c r="FAR32" s="611"/>
      <c r="FAS32" s="611"/>
      <c r="FAT32" s="611"/>
      <c r="FAU32" s="611"/>
      <c r="FAV32" s="611"/>
      <c r="FAW32" s="611"/>
      <c r="FAX32" s="611"/>
      <c r="FAY32" s="611"/>
      <c r="FAZ32" s="611"/>
      <c r="FBA32" s="611"/>
      <c r="FBB32" s="611"/>
      <c r="FBC32" s="611"/>
      <c r="FBD32" s="611"/>
      <c r="FBE32" s="611"/>
      <c r="FBF32" s="611"/>
      <c r="FBG32" s="611"/>
      <c r="FBH32" s="611"/>
      <c r="FBI32" s="611"/>
      <c r="FBJ32" s="611"/>
      <c r="FBK32" s="611"/>
      <c r="FBL32" s="611"/>
      <c r="FBM32" s="611"/>
      <c r="FBN32" s="611"/>
      <c r="FBO32" s="611"/>
      <c r="FBP32" s="611"/>
      <c r="FBQ32" s="611"/>
      <c r="FBR32" s="611"/>
      <c r="FBS32" s="611"/>
      <c r="FBT32" s="611"/>
      <c r="FBU32" s="611"/>
      <c r="FBV32" s="611"/>
      <c r="FBW32" s="611"/>
      <c r="FBX32" s="611"/>
      <c r="FBY32" s="611"/>
      <c r="FBZ32" s="611"/>
      <c r="FCA32" s="611"/>
      <c r="FCB32" s="611"/>
      <c r="FCC32" s="611"/>
      <c r="FCD32" s="611"/>
      <c r="FCE32" s="611"/>
      <c r="FCF32" s="611"/>
      <c r="FCG32" s="611"/>
      <c r="FCH32" s="611"/>
      <c r="FCI32" s="611"/>
      <c r="FCJ32" s="611"/>
      <c r="FCK32" s="611"/>
      <c r="FCL32" s="611"/>
      <c r="FCM32" s="611"/>
      <c r="FCN32" s="611"/>
      <c r="FCO32" s="611"/>
      <c r="FCP32" s="611"/>
      <c r="FCQ32" s="611"/>
      <c r="FCR32" s="611"/>
      <c r="FCS32" s="611"/>
      <c r="FCT32" s="611"/>
      <c r="FCU32" s="611"/>
      <c r="FCV32" s="611"/>
      <c r="FCW32" s="611"/>
      <c r="FCX32" s="611"/>
      <c r="FCY32" s="611"/>
      <c r="FCZ32" s="611"/>
      <c r="FDA32" s="611"/>
      <c r="FDB32" s="611"/>
      <c r="FDC32" s="611"/>
      <c r="FDD32" s="611"/>
      <c r="FDE32" s="611"/>
      <c r="FDF32" s="611"/>
      <c r="FDG32" s="611"/>
      <c r="FDH32" s="611"/>
      <c r="FDI32" s="611"/>
      <c r="FDJ32" s="611"/>
      <c r="FDK32" s="611"/>
      <c r="FDL32" s="611"/>
      <c r="FDM32" s="611"/>
      <c r="FDN32" s="611"/>
      <c r="FDO32" s="611"/>
      <c r="FDP32" s="611"/>
      <c r="FDQ32" s="611"/>
      <c r="FDR32" s="611"/>
      <c r="FDS32" s="611"/>
      <c r="FDT32" s="611"/>
      <c r="FDU32" s="611"/>
      <c r="FDV32" s="611"/>
      <c r="FDW32" s="611"/>
      <c r="FDX32" s="611"/>
      <c r="FDY32" s="611"/>
      <c r="FDZ32" s="611"/>
      <c r="FEA32" s="611"/>
      <c r="FEB32" s="611"/>
      <c r="FEC32" s="611"/>
      <c r="FED32" s="611"/>
      <c r="FEE32" s="611"/>
      <c r="FEF32" s="611"/>
      <c r="FEG32" s="611"/>
      <c r="FEH32" s="611"/>
      <c r="FEI32" s="611"/>
      <c r="FEJ32" s="611"/>
      <c r="FEK32" s="611"/>
      <c r="FEL32" s="611"/>
      <c r="FEM32" s="611"/>
      <c r="FEN32" s="611"/>
      <c r="FEO32" s="611"/>
      <c r="FEP32" s="611"/>
      <c r="FEQ32" s="611"/>
      <c r="FER32" s="611"/>
      <c r="FES32" s="611"/>
      <c r="FET32" s="611"/>
      <c r="FEU32" s="611"/>
      <c r="FEV32" s="611"/>
      <c r="FEW32" s="611"/>
      <c r="FEX32" s="611"/>
      <c r="FEY32" s="611"/>
      <c r="FEZ32" s="611"/>
      <c r="FFA32" s="611"/>
      <c r="FFB32" s="611"/>
      <c r="FFC32" s="611"/>
      <c r="FFD32" s="611"/>
      <c r="FFE32" s="611"/>
      <c r="FFF32" s="611"/>
      <c r="FFG32" s="611"/>
      <c r="FFH32" s="611"/>
      <c r="FFI32" s="611"/>
      <c r="FFJ32" s="611"/>
      <c r="FFK32" s="611"/>
      <c r="FFL32" s="611"/>
      <c r="FFM32" s="611"/>
      <c r="FFN32" s="611"/>
      <c r="FFO32" s="611"/>
      <c r="FFP32" s="611"/>
      <c r="FFQ32" s="611"/>
      <c r="FFR32" s="611"/>
      <c r="FFS32" s="611"/>
      <c r="FFT32" s="611"/>
      <c r="FFU32" s="611"/>
      <c r="FFV32" s="611"/>
      <c r="FFW32" s="611"/>
      <c r="FFX32" s="611"/>
      <c r="FFY32" s="611"/>
      <c r="FFZ32" s="611"/>
      <c r="FGA32" s="611"/>
      <c r="FGB32" s="611"/>
      <c r="FGC32" s="611"/>
      <c r="FGD32" s="611"/>
      <c r="FGE32" s="611"/>
      <c r="FGF32" s="611"/>
      <c r="FGG32" s="611"/>
      <c r="FGH32" s="611"/>
      <c r="FGI32" s="611"/>
      <c r="FGJ32" s="611"/>
      <c r="FGK32" s="611"/>
      <c r="FGL32" s="611"/>
      <c r="FGM32" s="611"/>
      <c r="FGN32" s="611"/>
      <c r="FGO32" s="611"/>
      <c r="FGP32" s="611"/>
      <c r="FGQ32" s="611"/>
      <c r="FGR32" s="611"/>
      <c r="FGS32" s="611"/>
      <c r="FGT32" s="611"/>
      <c r="FGU32" s="611"/>
      <c r="FGV32" s="611"/>
      <c r="FGW32" s="611"/>
      <c r="FGX32" s="611"/>
      <c r="FGY32" s="611"/>
      <c r="FGZ32" s="611"/>
      <c r="FHA32" s="611"/>
      <c r="FHB32" s="611"/>
      <c r="FHC32" s="611"/>
      <c r="FHD32" s="611"/>
      <c r="FHE32" s="611"/>
      <c r="FHF32" s="611"/>
      <c r="FHG32" s="611"/>
      <c r="FHH32" s="611"/>
      <c r="FHI32" s="611"/>
      <c r="FHJ32" s="611"/>
      <c r="FHK32" s="611"/>
      <c r="FHL32" s="611"/>
      <c r="FHM32" s="611"/>
      <c r="FHN32" s="611"/>
      <c r="FHO32" s="611"/>
      <c r="FHP32" s="611"/>
      <c r="FHQ32" s="611"/>
      <c r="FHR32" s="611"/>
      <c r="FHS32" s="611"/>
      <c r="FHT32" s="611"/>
      <c r="FHU32" s="611"/>
      <c r="FHV32" s="611"/>
      <c r="FHW32" s="611"/>
      <c r="FHX32" s="611"/>
      <c r="FHY32" s="611"/>
      <c r="FHZ32" s="611"/>
      <c r="FIA32" s="611"/>
      <c r="FIB32" s="611"/>
      <c r="FIC32" s="611"/>
      <c r="FID32" s="611"/>
      <c r="FIE32" s="611"/>
      <c r="FIF32" s="611"/>
      <c r="FIG32" s="611"/>
      <c r="FIH32" s="611"/>
      <c r="FII32" s="611"/>
      <c r="FIJ32" s="611"/>
      <c r="FIK32" s="611"/>
      <c r="FIL32" s="611"/>
      <c r="FIM32" s="611"/>
      <c r="FIN32" s="611"/>
      <c r="FIO32" s="611"/>
      <c r="FIP32" s="611"/>
      <c r="FIQ32" s="611"/>
      <c r="FIR32" s="611"/>
      <c r="FIS32" s="611"/>
      <c r="FIT32" s="611"/>
      <c r="FIU32" s="611"/>
      <c r="FIV32" s="611"/>
      <c r="FIW32" s="611"/>
      <c r="FIX32" s="611"/>
      <c r="FIY32" s="611"/>
      <c r="FIZ32" s="611"/>
      <c r="FJA32" s="611"/>
      <c r="FJB32" s="611"/>
      <c r="FJC32" s="611"/>
      <c r="FJD32" s="611"/>
      <c r="FJE32" s="611"/>
      <c r="FJF32" s="611"/>
      <c r="FJG32" s="611"/>
      <c r="FJH32" s="611"/>
      <c r="FJI32" s="611"/>
      <c r="FJJ32" s="611"/>
      <c r="FJK32" s="611"/>
      <c r="FJL32" s="611"/>
      <c r="FJM32" s="611"/>
      <c r="FJN32" s="611"/>
      <c r="FJO32" s="611"/>
      <c r="FJP32" s="611"/>
      <c r="FJQ32" s="611"/>
      <c r="FJR32" s="611"/>
      <c r="FJS32" s="611"/>
      <c r="FJT32" s="611"/>
      <c r="FJU32" s="611"/>
      <c r="FJV32" s="611"/>
      <c r="FJW32" s="611"/>
      <c r="FJX32" s="611"/>
      <c r="FJY32" s="611"/>
      <c r="FJZ32" s="611"/>
      <c r="FKA32" s="611"/>
      <c r="FKB32" s="611"/>
      <c r="FKC32" s="611"/>
      <c r="FKD32" s="611"/>
      <c r="FKE32" s="611"/>
      <c r="FKF32" s="611"/>
      <c r="FKG32" s="611"/>
      <c r="FKH32" s="611"/>
      <c r="FKI32" s="611"/>
      <c r="FKJ32" s="611"/>
      <c r="FKK32" s="611"/>
      <c r="FKL32" s="611"/>
      <c r="FKM32" s="611"/>
      <c r="FKN32" s="611"/>
      <c r="FKO32" s="611"/>
      <c r="FKP32" s="611"/>
      <c r="FKQ32" s="611"/>
      <c r="FKR32" s="611"/>
      <c r="FKS32" s="611"/>
      <c r="FKT32" s="611"/>
      <c r="FKU32" s="611"/>
      <c r="FKV32" s="611"/>
      <c r="FKW32" s="611"/>
      <c r="FKX32" s="611"/>
      <c r="FKY32" s="611"/>
      <c r="FKZ32" s="611"/>
      <c r="FLA32" s="611"/>
      <c r="FLB32" s="611"/>
      <c r="FLC32" s="611"/>
      <c r="FLD32" s="611"/>
      <c r="FLE32" s="611"/>
      <c r="FLF32" s="611"/>
      <c r="FLG32" s="611"/>
      <c r="FLH32" s="611"/>
      <c r="FLI32" s="611"/>
      <c r="FLJ32" s="611"/>
      <c r="FLK32" s="611"/>
      <c r="FLL32" s="611"/>
      <c r="FLM32" s="611"/>
      <c r="FLN32" s="611"/>
      <c r="FLO32" s="611"/>
      <c r="FLP32" s="611"/>
      <c r="FLQ32" s="611"/>
      <c r="FLR32" s="611"/>
      <c r="FLS32" s="611"/>
      <c r="FLT32" s="611"/>
      <c r="FLU32" s="611"/>
      <c r="FLV32" s="611"/>
      <c r="FLW32" s="611"/>
      <c r="FLX32" s="611"/>
      <c r="FLY32" s="611"/>
      <c r="FLZ32" s="611"/>
      <c r="FMA32" s="611"/>
      <c r="FMB32" s="611"/>
      <c r="FMC32" s="611"/>
      <c r="FMD32" s="611"/>
      <c r="FME32" s="611"/>
      <c r="FMF32" s="611"/>
      <c r="FMG32" s="611"/>
      <c r="FMH32" s="611"/>
      <c r="FMI32" s="611"/>
      <c r="FMJ32" s="611"/>
      <c r="FMK32" s="611"/>
      <c r="FML32" s="611"/>
      <c r="FMM32" s="611"/>
      <c r="FMN32" s="611"/>
      <c r="FMO32" s="611"/>
      <c r="FMP32" s="611"/>
      <c r="FMQ32" s="611"/>
      <c r="FMR32" s="611"/>
      <c r="FMS32" s="611"/>
      <c r="FMT32" s="611"/>
      <c r="FMU32" s="611"/>
      <c r="FMV32" s="611"/>
      <c r="FMW32" s="611"/>
      <c r="FMX32" s="611"/>
      <c r="FMY32" s="611"/>
      <c r="FMZ32" s="611"/>
      <c r="FNA32" s="611"/>
      <c r="FNB32" s="611"/>
      <c r="FNC32" s="611"/>
      <c r="FND32" s="611"/>
      <c r="FNE32" s="611"/>
      <c r="FNF32" s="611"/>
      <c r="FNG32" s="611"/>
      <c r="FNH32" s="611"/>
      <c r="FNI32" s="611"/>
      <c r="FNJ32" s="611"/>
      <c r="FNK32" s="611"/>
      <c r="FNL32" s="611"/>
      <c r="FNM32" s="611"/>
      <c r="FNN32" s="611"/>
      <c r="FNO32" s="611"/>
      <c r="FNP32" s="611"/>
      <c r="FNQ32" s="611"/>
      <c r="FNR32" s="611"/>
      <c r="FNS32" s="611"/>
      <c r="FNT32" s="611"/>
      <c r="FNU32" s="611"/>
      <c r="FNV32" s="611"/>
      <c r="FNW32" s="611"/>
      <c r="FNX32" s="611"/>
      <c r="FNY32" s="611"/>
      <c r="FNZ32" s="611"/>
      <c r="FOA32" s="611"/>
      <c r="FOB32" s="611"/>
      <c r="FOC32" s="611"/>
      <c r="FOD32" s="611"/>
      <c r="FOE32" s="611"/>
      <c r="FOF32" s="611"/>
      <c r="FOG32" s="611"/>
      <c r="FOH32" s="611"/>
      <c r="FOI32" s="611"/>
      <c r="FOJ32" s="611"/>
      <c r="FOK32" s="611"/>
      <c r="FOL32" s="611"/>
      <c r="FOM32" s="611"/>
      <c r="FON32" s="611"/>
      <c r="FOO32" s="611"/>
      <c r="FOP32" s="611"/>
      <c r="FOQ32" s="611"/>
      <c r="FOR32" s="611"/>
      <c r="FOS32" s="611"/>
      <c r="FOT32" s="611"/>
      <c r="FOU32" s="611"/>
      <c r="FOV32" s="611"/>
      <c r="FOW32" s="611"/>
      <c r="FOX32" s="611"/>
      <c r="FOY32" s="611"/>
      <c r="FOZ32" s="611"/>
      <c r="FPA32" s="611"/>
      <c r="FPB32" s="611"/>
      <c r="FPC32" s="611"/>
      <c r="FPD32" s="611"/>
      <c r="FPE32" s="611"/>
      <c r="FPF32" s="611"/>
      <c r="FPG32" s="611"/>
      <c r="FPH32" s="611"/>
      <c r="FPI32" s="611"/>
      <c r="FPJ32" s="611"/>
      <c r="FPK32" s="611"/>
      <c r="FPL32" s="611"/>
      <c r="FPM32" s="611"/>
      <c r="FPN32" s="611"/>
      <c r="FPO32" s="611"/>
      <c r="FPP32" s="611"/>
      <c r="FPQ32" s="611"/>
      <c r="FPR32" s="611"/>
      <c r="FPS32" s="611"/>
      <c r="FPT32" s="611"/>
      <c r="FPU32" s="611"/>
      <c r="FPV32" s="611"/>
      <c r="FPW32" s="611"/>
      <c r="FPX32" s="611"/>
      <c r="FPY32" s="611"/>
      <c r="FPZ32" s="611"/>
      <c r="FQA32" s="611"/>
      <c r="FQB32" s="611"/>
      <c r="FQC32" s="611"/>
      <c r="FQD32" s="611"/>
      <c r="FQE32" s="611"/>
      <c r="FQF32" s="611"/>
      <c r="FQG32" s="611"/>
      <c r="FQH32" s="611"/>
      <c r="FQI32" s="611"/>
      <c r="FQJ32" s="611"/>
      <c r="FQK32" s="611"/>
      <c r="FQL32" s="611"/>
      <c r="FQM32" s="611"/>
      <c r="FQN32" s="611"/>
      <c r="FQO32" s="611"/>
      <c r="FQP32" s="611"/>
      <c r="FQQ32" s="611"/>
      <c r="FQR32" s="611"/>
      <c r="FQS32" s="611"/>
      <c r="FQT32" s="611"/>
      <c r="FQU32" s="611"/>
      <c r="FQV32" s="611"/>
      <c r="FQW32" s="611"/>
      <c r="FQX32" s="611"/>
      <c r="FQY32" s="611"/>
      <c r="FQZ32" s="611"/>
      <c r="FRA32" s="611"/>
      <c r="FRB32" s="611"/>
      <c r="FRC32" s="611"/>
      <c r="FRD32" s="611"/>
      <c r="FRE32" s="611"/>
      <c r="FRF32" s="611"/>
      <c r="FRG32" s="611"/>
      <c r="FRH32" s="611"/>
      <c r="FRI32" s="611"/>
      <c r="FRJ32" s="611"/>
      <c r="FRK32" s="611"/>
      <c r="FRL32" s="611"/>
      <c r="FRM32" s="611"/>
      <c r="FRN32" s="611"/>
      <c r="FRO32" s="611"/>
      <c r="FRP32" s="611"/>
      <c r="FRQ32" s="611"/>
      <c r="FRR32" s="611"/>
      <c r="FRS32" s="611"/>
      <c r="FRT32" s="611"/>
      <c r="FRU32" s="611"/>
      <c r="FRV32" s="611"/>
      <c r="FRW32" s="611"/>
      <c r="FRX32" s="611"/>
      <c r="FRY32" s="611"/>
      <c r="FRZ32" s="611"/>
      <c r="FSA32" s="611"/>
      <c r="FSB32" s="611"/>
      <c r="FSC32" s="611"/>
      <c r="FSD32" s="611"/>
      <c r="FSE32" s="611"/>
      <c r="FSF32" s="611"/>
      <c r="FSG32" s="611"/>
      <c r="FSH32" s="611"/>
      <c r="FSI32" s="611"/>
      <c r="FSJ32" s="611"/>
      <c r="FSK32" s="611"/>
      <c r="FSL32" s="611"/>
      <c r="FSM32" s="611"/>
      <c r="FSN32" s="611"/>
      <c r="FSO32" s="611"/>
      <c r="FSP32" s="611"/>
      <c r="FSQ32" s="611"/>
      <c r="FSR32" s="611"/>
      <c r="FSS32" s="611"/>
      <c r="FST32" s="611"/>
      <c r="FSU32" s="611"/>
      <c r="FSV32" s="611"/>
      <c r="FSW32" s="611"/>
      <c r="FSX32" s="611"/>
      <c r="FSY32" s="611"/>
      <c r="FSZ32" s="611"/>
      <c r="FTA32" s="611"/>
      <c r="FTB32" s="611"/>
      <c r="FTC32" s="611"/>
      <c r="FTD32" s="611"/>
      <c r="FTE32" s="611"/>
      <c r="FTF32" s="611"/>
      <c r="FTG32" s="611"/>
      <c r="FTH32" s="611"/>
      <c r="FTI32" s="611"/>
      <c r="FTJ32" s="611"/>
      <c r="FTK32" s="611"/>
      <c r="FTL32" s="611"/>
      <c r="FTM32" s="611"/>
      <c r="FTN32" s="611"/>
      <c r="FTO32" s="611"/>
      <c r="FTP32" s="611"/>
      <c r="FTQ32" s="611"/>
      <c r="FTR32" s="611"/>
      <c r="FTS32" s="611"/>
      <c r="FTT32" s="611"/>
      <c r="FTU32" s="611"/>
      <c r="FTV32" s="611"/>
      <c r="FTW32" s="611"/>
      <c r="FTX32" s="611"/>
      <c r="FTY32" s="611"/>
      <c r="FTZ32" s="611"/>
      <c r="FUA32" s="611"/>
      <c r="FUB32" s="611"/>
      <c r="FUC32" s="611"/>
      <c r="FUD32" s="611"/>
      <c r="FUE32" s="611"/>
      <c r="FUF32" s="611"/>
      <c r="FUG32" s="611"/>
      <c r="FUH32" s="611"/>
      <c r="FUI32" s="611"/>
      <c r="FUJ32" s="611"/>
      <c r="FUK32" s="611"/>
      <c r="FUL32" s="611"/>
      <c r="FUM32" s="611"/>
      <c r="FUN32" s="611"/>
      <c r="FUO32" s="611"/>
      <c r="FUP32" s="611"/>
      <c r="FUQ32" s="611"/>
      <c r="FUR32" s="611"/>
      <c r="FUS32" s="611"/>
      <c r="FUT32" s="611"/>
      <c r="FUU32" s="611"/>
      <c r="FUV32" s="611"/>
      <c r="FUW32" s="611"/>
      <c r="FUX32" s="611"/>
      <c r="FUY32" s="611"/>
      <c r="FUZ32" s="611"/>
      <c r="FVA32" s="611"/>
      <c r="FVB32" s="611"/>
      <c r="FVC32" s="611"/>
      <c r="FVD32" s="611"/>
      <c r="FVE32" s="611"/>
      <c r="FVF32" s="611"/>
      <c r="FVG32" s="611"/>
      <c r="FVH32" s="611"/>
      <c r="FVI32" s="611"/>
      <c r="FVJ32" s="611"/>
      <c r="FVK32" s="611"/>
      <c r="FVL32" s="611"/>
      <c r="FVM32" s="611"/>
      <c r="FVN32" s="611"/>
      <c r="FVO32" s="611"/>
      <c r="FVP32" s="611"/>
      <c r="FVQ32" s="611"/>
      <c r="FVR32" s="611"/>
      <c r="FVS32" s="611"/>
      <c r="FVT32" s="611"/>
      <c r="FVU32" s="611"/>
      <c r="FVV32" s="611"/>
      <c r="FVW32" s="611"/>
      <c r="FVX32" s="611"/>
      <c r="FVY32" s="611"/>
      <c r="FVZ32" s="611"/>
      <c r="FWA32" s="611"/>
      <c r="FWB32" s="611"/>
      <c r="FWC32" s="611"/>
      <c r="FWD32" s="611"/>
      <c r="FWE32" s="611"/>
      <c r="FWF32" s="611"/>
      <c r="FWG32" s="611"/>
      <c r="FWH32" s="611"/>
      <c r="FWI32" s="611"/>
      <c r="FWJ32" s="611"/>
      <c r="FWK32" s="611"/>
      <c r="FWL32" s="611"/>
      <c r="FWM32" s="611"/>
      <c r="FWN32" s="611"/>
      <c r="FWO32" s="611"/>
      <c r="FWP32" s="611"/>
      <c r="FWQ32" s="611"/>
      <c r="FWR32" s="611"/>
      <c r="FWS32" s="611"/>
      <c r="FWT32" s="611"/>
      <c r="FWU32" s="611"/>
      <c r="FWV32" s="611"/>
      <c r="FWW32" s="611"/>
      <c r="FWX32" s="611"/>
      <c r="FWY32" s="611"/>
      <c r="FWZ32" s="611"/>
      <c r="FXA32" s="611"/>
      <c r="FXB32" s="611"/>
      <c r="FXC32" s="611"/>
      <c r="FXD32" s="611"/>
      <c r="FXE32" s="611"/>
      <c r="FXF32" s="611"/>
      <c r="FXG32" s="611"/>
      <c r="FXH32" s="611"/>
      <c r="FXI32" s="611"/>
      <c r="FXJ32" s="611"/>
      <c r="FXK32" s="611"/>
      <c r="FXL32" s="611"/>
      <c r="FXM32" s="611"/>
      <c r="FXN32" s="611"/>
      <c r="FXO32" s="611"/>
      <c r="FXP32" s="611"/>
      <c r="FXQ32" s="611"/>
      <c r="FXR32" s="611"/>
      <c r="FXS32" s="611"/>
      <c r="FXT32" s="611"/>
      <c r="FXU32" s="611"/>
      <c r="FXV32" s="611"/>
      <c r="FXW32" s="611"/>
      <c r="FXX32" s="611"/>
      <c r="FXY32" s="611"/>
      <c r="FXZ32" s="611"/>
      <c r="FYA32" s="611"/>
      <c r="FYB32" s="611"/>
      <c r="FYC32" s="611"/>
      <c r="FYD32" s="611"/>
      <c r="FYE32" s="611"/>
      <c r="FYF32" s="611"/>
      <c r="FYG32" s="611"/>
      <c r="FYH32" s="611"/>
      <c r="FYI32" s="611"/>
      <c r="FYJ32" s="611"/>
      <c r="FYK32" s="611"/>
      <c r="FYL32" s="611"/>
      <c r="FYM32" s="611"/>
      <c r="FYN32" s="611"/>
      <c r="FYO32" s="611"/>
      <c r="FYP32" s="611"/>
      <c r="FYQ32" s="611"/>
      <c r="FYR32" s="611"/>
      <c r="FYS32" s="611"/>
      <c r="FYT32" s="611"/>
      <c r="FYU32" s="611"/>
      <c r="FYV32" s="611"/>
      <c r="FYW32" s="611"/>
      <c r="FYX32" s="611"/>
      <c r="FYY32" s="611"/>
      <c r="FYZ32" s="611"/>
      <c r="FZA32" s="611"/>
      <c r="FZB32" s="611"/>
      <c r="FZC32" s="611"/>
      <c r="FZD32" s="611"/>
      <c r="FZE32" s="611"/>
      <c r="FZF32" s="611"/>
      <c r="FZG32" s="611"/>
      <c r="FZH32" s="611"/>
      <c r="FZI32" s="611"/>
      <c r="FZJ32" s="611"/>
      <c r="FZK32" s="611"/>
      <c r="FZL32" s="611"/>
      <c r="FZM32" s="611"/>
      <c r="FZN32" s="611"/>
      <c r="FZO32" s="611"/>
      <c r="FZP32" s="611"/>
      <c r="FZQ32" s="611"/>
      <c r="FZR32" s="611"/>
      <c r="FZS32" s="611"/>
      <c r="FZT32" s="611"/>
      <c r="FZU32" s="611"/>
      <c r="FZV32" s="611"/>
      <c r="FZW32" s="611"/>
      <c r="FZX32" s="611"/>
      <c r="FZY32" s="611"/>
      <c r="FZZ32" s="611"/>
      <c r="GAA32" s="611"/>
      <c r="GAB32" s="611"/>
      <c r="GAC32" s="611"/>
      <c r="GAD32" s="611"/>
      <c r="GAE32" s="611"/>
      <c r="GAF32" s="611"/>
      <c r="GAG32" s="611"/>
      <c r="GAH32" s="611"/>
      <c r="GAI32" s="611"/>
      <c r="GAJ32" s="611"/>
      <c r="GAK32" s="611"/>
      <c r="GAL32" s="611"/>
      <c r="GAM32" s="611"/>
      <c r="GAN32" s="611"/>
      <c r="GAO32" s="611"/>
      <c r="GAP32" s="611"/>
      <c r="GAQ32" s="611"/>
      <c r="GAR32" s="611"/>
      <c r="GAS32" s="611"/>
      <c r="GAT32" s="611"/>
      <c r="GAU32" s="611"/>
      <c r="GAV32" s="611"/>
      <c r="GAW32" s="611"/>
      <c r="GAX32" s="611"/>
      <c r="GAY32" s="611"/>
      <c r="GAZ32" s="611"/>
      <c r="GBA32" s="611"/>
      <c r="GBB32" s="611"/>
      <c r="GBC32" s="611"/>
      <c r="GBD32" s="611"/>
      <c r="GBE32" s="611"/>
      <c r="GBF32" s="611"/>
      <c r="GBG32" s="611"/>
      <c r="GBH32" s="611"/>
      <c r="GBI32" s="611"/>
      <c r="GBJ32" s="611"/>
      <c r="GBK32" s="611"/>
      <c r="GBL32" s="611"/>
      <c r="GBM32" s="611"/>
      <c r="GBN32" s="611"/>
      <c r="GBO32" s="611"/>
      <c r="GBP32" s="611"/>
      <c r="GBQ32" s="611"/>
      <c r="GBR32" s="611"/>
      <c r="GBS32" s="611"/>
      <c r="GBT32" s="611"/>
      <c r="GBU32" s="611"/>
      <c r="GBV32" s="611"/>
      <c r="GBW32" s="611"/>
      <c r="GBX32" s="611"/>
      <c r="GBY32" s="611"/>
      <c r="GBZ32" s="611"/>
      <c r="GCA32" s="611"/>
      <c r="GCB32" s="611"/>
      <c r="GCC32" s="611"/>
      <c r="GCD32" s="611"/>
      <c r="GCE32" s="611"/>
      <c r="GCF32" s="611"/>
      <c r="GCG32" s="611"/>
      <c r="GCH32" s="611"/>
      <c r="GCI32" s="611"/>
      <c r="GCJ32" s="611"/>
      <c r="GCK32" s="611"/>
      <c r="GCL32" s="611"/>
      <c r="GCM32" s="611"/>
      <c r="GCN32" s="611"/>
      <c r="GCO32" s="611"/>
      <c r="GCP32" s="611"/>
      <c r="GCQ32" s="611"/>
      <c r="GCR32" s="611"/>
      <c r="GCS32" s="611"/>
      <c r="GCT32" s="611"/>
      <c r="GCU32" s="611"/>
      <c r="GCV32" s="611"/>
      <c r="GCW32" s="611"/>
      <c r="GCX32" s="611"/>
      <c r="GCY32" s="611"/>
      <c r="GCZ32" s="611"/>
      <c r="GDA32" s="611"/>
      <c r="GDB32" s="611"/>
      <c r="GDC32" s="611"/>
      <c r="GDD32" s="611"/>
      <c r="GDE32" s="611"/>
      <c r="GDF32" s="611"/>
      <c r="GDG32" s="611"/>
      <c r="GDH32" s="611"/>
      <c r="GDI32" s="611"/>
      <c r="GDJ32" s="611"/>
      <c r="GDK32" s="611"/>
      <c r="GDL32" s="611"/>
      <c r="GDM32" s="611"/>
      <c r="GDN32" s="611"/>
      <c r="GDO32" s="611"/>
      <c r="GDP32" s="611"/>
      <c r="GDQ32" s="611"/>
      <c r="GDR32" s="611"/>
      <c r="GDS32" s="611"/>
      <c r="GDT32" s="611"/>
      <c r="GDU32" s="611"/>
      <c r="GDV32" s="611"/>
      <c r="GDW32" s="611"/>
      <c r="GDX32" s="611"/>
      <c r="GDY32" s="611"/>
      <c r="GDZ32" s="611"/>
      <c r="GEA32" s="611"/>
      <c r="GEB32" s="611"/>
      <c r="GEC32" s="611"/>
      <c r="GED32" s="611"/>
      <c r="GEE32" s="611"/>
      <c r="GEF32" s="611"/>
      <c r="GEG32" s="611"/>
      <c r="GEH32" s="611"/>
      <c r="GEI32" s="611"/>
      <c r="GEJ32" s="611"/>
      <c r="GEK32" s="611"/>
      <c r="GEL32" s="611"/>
      <c r="GEM32" s="611"/>
      <c r="GEN32" s="611"/>
      <c r="GEO32" s="611"/>
      <c r="GEP32" s="611"/>
      <c r="GEQ32" s="611"/>
      <c r="GER32" s="611"/>
      <c r="GES32" s="611"/>
      <c r="GET32" s="611"/>
      <c r="GEU32" s="611"/>
      <c r="GEV32" s="611"/>
      <c r="GEW32" s="611"/>
      <c r="GEX32" s="611"/>
      <c r="GEY32" s="611"/>
      <c r="GEZ32" s="611"/>
      <c r="GFA32" s="611"/>
      <c r="GFB32" s="611"/>
      <c r="GFC32" s="611"/>
      <c r="GFD32" s="611"/>
      <c r="GFE32" s="611"/>
      <c r="GFF32" s="611"/>
      <c r="GFG32" s="611"/>
      <c r="GFH32" s="611"/>
      <c r="GFI32" s="611"/>
      <c r="GFJ32" s="611"/>
      <c r="GFK32" s="611"/>
      <c r="GFL32" s="611"/>
      <c r="GFM32" s="611"/>
      <c r="GFN32" s="611"/>
      <c r="GFO32" s="611"/>
      <c r="GFP32" s="611"/>
      <c r="GFQ32" s="611"/>
      <c r="GFR32" s="611"/>
      <c r="GFS32" s="611"/>
      <c r="GFT32" s="611"/>
      <c r="GFU32" s="611"/>
      <c r="GFV32" s="611"/>
      <c r="GFW32" s="611"/>
      <c r="GFX32" s="611"/>
      <c r="GFY32" s="611"/>
      <c r="GFZ32" s="611"/>
      <c r="GGA32" s="611"/>
      <c r="GGB32" s="611"/>
      <c r="GGC32" s="611"/>
      <c r="GGD32" s="611"/>
      <c r="GGE32" s="611"/>
      <c r="GGF32" s="611"/>
      <c r="GGG32" s="611"/>
      <c r="GGH32" s="611"/>
      <c r="GGI32" s="611"/>
      <c r="GGJ32" s="611"/>
      <c r="GGK32" s="611"/>
      <c r="GGL32" s="611"/>
      <c r="GGM32" s="611"/>
      <c r="GGN32" s="611"/>
      <c r="GGO32" s="611"/>
      <c r="GGP32" s="611"/>
      <c r="GGQ32" s="611"/>
      <c r="GGR32" s="611"/>
      <c r="GGS32" s="611"/>
      <c r="GGT32" s="611"/>
      <c r="GGU32" s="611"/>
      <c r="GGV32" s="611"/>
      <c r="GGW32" s="611"/>
      <c r="GGX32" s="611"/>
      <c r="GGY32" s="611"/>
      <c r="GGZ32" s="611"/>
      <c r="GHA32" s="611"/>
      <c r="GHB32" s="611"/>
      <c r="GHC32" s="611"/>
      <c r="GHD32" s="611"/>
      <c r="GHE32" s="611"/>
      <c r="GHF32" s="611"/>
      <c r="GHG32" s="611"/>
      <c r="GHH32" s="611"/>
      <c r="GHI32" s="611"/>
      <c r="GHJ32" s="611"/>
      <c r="GHK32" s="611"/>
      <c r="GHL32" s="611"/>
      <c r="GHM32" s="611"/>
      <c r="GHN32" s="611"/>
      <c r="GHO32" s="611"/>
      <c r="GHP32" s="611"/>
      <c r="GHQ32" s="611"/>
      <c r="GHR32" s="611"/>
      <c r="GHS32" s="611"/>
      <c r="GHT32" s="611"/>
      <c r="GHU32" s="611"/>
      <c r="GHV32" s="611"/>
      <c r="GHW32" s="611"/>
      <c r="GHX32" s="611"/>
      <c r="GHY32" s="611"/>
      <c r="GHZ32" s="611"/>
      <c r="GIA32" s="611"/>
      <c r="GIB32" s="611"/>
      <c r="GIC32" s="611"/>
      <c r="GID32" s="611"/>
      <c r="GIE32" s="611"/>
      <c r="GIF32" s="611"/>
      <c r="GIG32" s="611"/>
      <c r="GIH32" s="611"/>
      <c r="GII32" s="611"/>
      <c r="GIJ32" s="611"/>
      <c r="GIK32" s="611"/>
      <c r="GIL32" s="611"/>
      <c r="GIM32" s="611"/>
      <c r="GIN32" s="611"/>
      <c r="GIO32" s="611"/>
      <c r="GIP32" s="611"/>
      <c r="GIQ32" s="611"/>
      <c r="GIR32" s="611"/>
      <c r="GIS32" s="611"/>
      <c r="GIT32" s="611"/>
      <c r="GIU32" s="611"/>
      <c r="GIV32" s="611"/>
      <c r="GIW32" s="611"/>
      <c r="GIX32" s="611"/>
      <c r="GIY32" s="611"/>
      <c r="GIZ32" s="611"/>
      <c r="GJA32" s="611"/>
      <c r="GJB32" s="611"/>
      <c r="GJC32" s="611"/>
      <c r="GJD32" s="611"/>
      <c r="GJE32" s="611"/>
      <c r="GJF32" s="611"/>
      <c r="GJG32" s="611"/>
      <c r="GJH32" s="611"/>
      <c r="GJI32" s="611"/>
      <c r="GJJ32" s="611"/>
      <c r="GJK32" s="611"/>
      <c r="GJL32" s="611"/>
      <c r="GJM32" s="611"/>
      <c r="GJN32" s="611"/>
      <c r="GJO32" s="611"/>
      <c r="GJP32" s="611"/>
      <c r="GJQ32" s="611"/>
      <c r="GJR32" s="611"/>
      <c r="GJS32" s="611"/>
      <c r="GJT32" s="611"/>
      <c r="GJU32" s="611"/>
      <c r="GJV32" s="611"/>
      <c r="GJW32" s="611"/>
      <c r="GJX32" s="611"/>
      <c r="GJY32" s="611"/>
      <c r="GJZ32" s="611"/>
      <c r="GKA32" s="611"/>
      <c r="GKB32" s="611"/>
      <c r="GKC32" s="611"/>
      <c r="GKD32" s="611"/>
      <c r="GKE32" s="611"/>
      <c r="GKF32" s="611"/>
      <c r="GKG32" s="611"/>
      <c r="GKH32" s="611"/>
      <c r="GKI32" s="611"/>
      <c r="GKJ32" s="611"/>
      <c r="GKK32" s="611"/>
      <c r="GKL32" s="611"/>
      <c r="GKM32" s="611"/>
      <c r="GKN32" s="611"/>
      <c r="GKO32" s="611"/>
      <c r="GKP32" s="611"/>
      <c r="GKQ32" s="611"/>
      <c r="GKR32" s="611"/>
      <c r="GKS32" s="611"/>
      <c r="GKT32" s="611"/>
      <c r="GKU32" s="611"/>
      <c r="GKV32" s="611"/>
      <c r="GKW32" s="611"/>
      <c r="GKX32" s="611"/>
      <c r="GKY32" s="611"/>
      <c r="GKZ32" s="611"/>
      <c r="GLA32" s="611"/>
      <c r="GLB32" s="611"/>
      <c r="GLC32" s="611"/>
      <c r="GLD32" s="611"/>
      <c r="GLE32" s="611"/>
      <c r="GLF32" s="611"/>
      <c r="GLG32" s="611"/>
      <c r="GLH32" s="611"/>
      <c r="GLI32" s="611"/>
      <c r="GLJ32" s="611"/>
      <c r="GLK32" s="611"/>
      <c r="GLL32" s="611"/>
      <c r="GLM32" s="611"/>
      <c r="GLN32" s="611"/>
      <c r="GLO32" s="611"/>
      <c r="GLP32" s="611"/>
      <c r="GLQ32" s="611"/>
      <c r="GLR32" s="611"/>
      <c r="GLS32" s="611"/>
      <c r="GLT32" s="611"/>
      <c r="GLU32" s="611"/>
      <c r="GLV32" s="611"/>
      <c r="GLW32" s="611"/>
      <c r="GLX32" s="611"/>
      <c r="GLY32" s="611"/>
      <c r="GLZ32" s="611"/>
      <c r="GMA32" s="611"/>
      <c r="GMB32" s="611"/>
      <c r="GMC32" s="611"/>
      <c r="GMD32" s="611"/>
      <c r="GME32" s="611"/>
      <c r="GMF32" s="611"/>
      <c r="GMG32" s="611"/>
      <c r="GMH32" s="611"/>
      <c r="GMI32" s="611"/>
      <c r="GMJ32" s="611"/>
      <c r="GMK32" s="611"/>
      <c r="GML32" s="611"/>
      <c r="GMM32" s="611"/>
      <c r="GMN32" s="611"/>
      <c r="GMO32" s="611"/>
      <c r="GMP32" s="611"/>
      <c r="GMQ32" s="611"/>
      <c r="GMR32" s="611"/>
      <c r="GMS32" s="611"/>
      <c r="GMT32" s="611"/>
      <c r="GMU32" s="611"/>
      <c r="GMV32" s="611"/>
      <c r="GMW32" s="611"/>
      <c r="GMX32" s="611"/>
      <c r="GMY32" s="611"/>
      <c r="GMZ32" s="611"/>
      <c r="GNA32" s="611"/>
      <c r="GNB32" s="611"/>
      <c r="GNC32" s="611"/>
      <c r="GND32" s="611"/>
      <c r="GNE32" s="611"/>
      <c r="GNF32" s="611"/>
      <c r="GNG32" s="611"/>
      <c r="GNH32" s="611"/>
      <c r="GNI32" s="611"/>
      <c r="GNJ32" s="611"/>
      <c r="GNK32" s="611"/>
      <c r="GNL32" s="611"/>
      <c r="GNM32" s="611"/>
      <c r="GNN32" s="611"/>
      <c r="GNO32" s="611"/>
      <c r="GNP32" s="611"/>
      <c r="GNQ32" s="611"/>
      <c r="GNR32" s="611"/>
      <c r="GNS32" s="611"/>
      <c r="GNT32" s="611"/>
      <c r="GNU32" s="611"/>
      <c r="GNV32" s="611"/>
      <c r="GNW32" s="611"/>
      <c r="GNX32" s="611"/>
      <c r="GNY32" s="611"/>
      <c r="GNZ32" s="611"/>
      <c r="GOA32" s="611"/>
      <c r="GOB32" s="611"/>
      <c r="GOC32" s="611"/>
      <c r="GOD32" s="611"/>
      <c r="GOE32" s="611"/>
      <c r="GOF32" s="611"/>
      <c r="GOG32" s="611"/>
      <c r="GOH32" s="611"/>
      <c r="GOI32" s="611"/>
      <c r="GOJ32" s="611"/>
      <c r="GOK32" s="611"/>
      <c r="GOL32" s="611"/>
      <c r="GOM32" s="611"/>
      <c r="GON32" s="611"/>
      <c r="GOO32" s="611"/>
      <c r="GOP32" s="611"/>
      <c r="GOQ32" s="611"/>
      <c r="GOR32" s="611"/>
      <c r="GOS32" s="611"/>
      <c r="GOT32" s="611"/>
      <c r="GOU32" s="611"/>
      <c r="GOV32" s="611"/>
      <c r="GOW32" s="611"/>
      <c r="GOX32" s="611"/>
      <c r="GOY32" s="611"/>
      <c r="GOZ32" s="611"/>
      <c r="GPA32" s="611"/>
      <c r="GPB32" s="611"/>
      <c r="GPC32" s="611"/>
      <c r="GPD32" s="611"/>
      <c r="GPE32" s="611"/>
      <c r="GPF32" s="611"/>
      <c r="GPG32" s="611"/>
      <c r="GPH32" s="611"/>
      <c r="GPI32" s="611"/>
      <c r="GPJ32" s="611"/>
      <c r="GPK32" s="611"/>
      <c r="GPL32" s="611"/>
      <c r="GPM32" s="611"/>
      <c r="GPN32" s="611"/>
      <c r="GPO32" s="611"/>
      <c r="GPP32" s="611"/>
      <c r="GPQ32" s="611"/>
      <c r="GPR32" s="611"/>
      <c r="GPS32" s="611"/>
      <c r="GPT32" s="611"/>
      <c r="GPU32" s="611"/>
      <c r="GPV32" s="611"/>
      <c r="GPW32" s="611"/>
      <c r="GPX32" s="611"/>
      <c r="GPY32" s="611"/>
      <c r="GPZ32" s="611"/>
      <c r="GQA32" s="611"/>
      <c r="GQB32" s="611"/>
      <c r="GQC32" s="611"/>
      <c r="GQD32" s="611"/>
      <c r="GQE32" s="611"/>
      <c r="GQF32" s="611"/>
      <c r="GQG32" s="611"/>
      <c r="GQH32" s="611"/>
      <c r="GQI32" s="611"/>
      <c r="GQJ32" s="611"/>
      <c r="GQK32" s="611"/>
      <c r="GQL32" s="611"/>
      <c r="GQM32" s="611"/>
      <c r="GQN32" s="611"/>
      <c r="GQO32" s="611"/>
      <c r="GQP32" s="611"/>
      <c r="GQQ32" s="611"/>
      <c r="GQR32" s="611"/>
      <c r="GQS32" s="611"/>
      <c r="GQT32" s="611"/>
      <c r="GQU32" s="611"/>
      <c r="GQV32" s="611"/>
      <c r="GQW32" s="611"/>
      <c r="GQX32" s="611"/>
      <c r="GQY32" s="611"/>
      <c r="GQZ32" s="611"/>
      <c r="GRA32" s="611"/>
      <c r="GRB32" s="611"/>
      <c r="GRC32" s="611"/>
      <c r="GRD32" s="611"/>
      <c r="GRE32" s="611"/>
      <c r="GRF32" s="611"/>
      <c r="GRG32" s="611"/>
      <c r="GRH32" s="611"/>
      <c r="GRI32" s="611"/>
      <c r="GRJ32" s="611"/>
      <c r="GRK32" s="611"/>
      <c r="GRL32" s="611"/>
      <c r="GRM32" s="611"/>
      <c r="GRN32" s="611"/>
      <c r="GRO32" s="611"/>
      <c r="GRP32" s="611"/>
      <c r="GRQ32" s="611"/>
      <c r="GRR32" s="611"/>
      <c r="GRS32" s="611"/>
      <c r="GRT32" s="611"/>
      <c r="GRU32" s="611"/>
      <c r="GRV32" s="611"/>
      <c r="GRW32" s="611"/>
      <c r="GRX32" s="611"/>
      <c r="GRY32" s="611"/>
      <c r="GRZ32" s="611"/>
      <c r="GSA32" s="611"/>
      <c r="GSB32" s="611"/>
      <c r="GSC32" s="611"/>
      <c r="GSD32" s="611"/>
      <c r="GSE32" s="611"/>
      <c r="GSF32" s="611"/>
      <c r="GSG32" s="611"/>
      <c r="GSH32" s="611"/>
      <c r="GSI32" s="611"/>
      <c r="GSJ32" s="611"/>
      <c r="GSK32" s="611"/>
      <c r="GSL32" s="611"/>
      <c r="GSM32" s="611"/>
      <c r="GSN32" s="611"/>
      <c r="GSO32" s="611"/>
      <c r="GSP32" s="611"/>
      <c r="GSQ32" s="611"/>
      <c r="GSR32" s="611"/>
      <c r="GSS32" s="611"/>
      <c r="GST32" s="611"/>
      <c r="GSU32" s="611"/>
      <c r="GSV32" s="611"/>
      <c r="GSW32" s="611"/>
      <c r="GSX32" s="611"/>
      <c r="GSY32" s="611"/>
      <c r="GSZ32" s="611"/>
      <c r="GTA32" s="611"/>
      <c r="GTB32" s="611"/>
      <c r="GTC32" s="611"/>
      <c r="GTD32" s="611"/>
      <c r="GTE32" s="611"/>
      <c r="GTF32" s="611"/>
      <c r="GTG32" s="611"/>
      <c r="GTH32" s="611"/>
      <c r="GTI32" s="611"/>
      <c r="GTJ32" s="611"/>
      <c r="GTK32" s="611"/>
      <c r="GTL32" s="611"/>
      <c r="GTM32" s="611"/>
      <c r="GTN32" s="611"/>
      <c r="GTO32" s="611"/>
      <c r="GTP32" s="611"/>
      <c r="GTQ32" s="611"/>
      <c r="GTR32" s="611"/>
      <c r="GTS32" s="611"/>
      <c r="GTT32" s="611"/>
      <c r="GTU32" s="611"/>
      <c r="GTV32" s="611"/>
      <c r="GTW32" s="611"/>
      <c r="GTX32" s="611"/>
      <c r="GTY32" s="611"/>
      <c r="GTZ32" s="611"/>
      <c r="GUA32" s="611"/>
      <c r="GUB32" s="611"/>
      <c r="GUC32" s="611"/>
      <c r="GUD32" s="611"/>
      <c r="GUE32" s="611"/>
      <c r="GUF32" s="611"/>
      <c r="GUG32" s="611"/>
      <c r="GUH32" s="611"/>
      <c r="GUI32" s="611"/>
      <c r="GUJ32" s="611"/>
      <c r="GUK32" s="611"/>
      <c r="GUL32" s="611"/>
      <c r="GUM32" s="611"/>
      <c r="GUN32" s="611"/>
      <c r="GUO32" s="611"/>
      <c r="GUP32" s="611"/>
      <c r="GUQ32" s="611"/>
      <c r="GUR32" s="611"/>
      <c r="GUS32" s="611"/>
      <c r="GUT32" s="611"/>
      <c r="GUU32" s="611"/>
      <c r="GUV32" s="611"/>
      <c r="GUW32" s="611"/>
      <c r="GUX32" s="611"/>
      <c r="GUY32" s="611"/>
      <c r="GUZ32" s="611"/>
      <c r="GVA32" s="611"/>
      <c r="GVB32" s="611"/>
      <c r="GVC32" s="611"/>
      <c r="GVD32" s="611"/>
      <c r="GVE32" s="611"/>
      <c r="GVF32" s="611"/>
      <c r="GVG32" s="611"/>
      <c r="GVH32" s="611"/>
      <c r="GVI32" s="611"/>
      <c r="GVJ32" s="611"/>
      <c r="GVK32" s="611"/>
      <c r="GVL32" s="611"/>
      <c r="GVM32" s="611"/>
      <c r="GVN32" s="611"/>
      <c r="GVO32" s="611"/>
      <c r="GVP32" s="611"/>
      <c r="GVQ32" s="611"/>
      <c r="GVR32" s="611"/>
      <c r="GVS32" s="611"/>
      <c r="GVT32" s="611"/>
      <c r="GVU32" s="611"/>
      <c r="GVV32" s="611"/>
      <c r="GVW32" s="611"/>
      <c r="GVX32" s="611"/>
      <c r="GVY32" s="611"/>
      <c r="GVZ32" s="611"/>
      <c r="GWA32" s="611"/>
      <c r="GWB32" s="611"/>
      <c r="GWC32" s="611"/>
      <c r="GWD32" s="611"/>
      <c r="GWE32" s="611"/>
      <c r="GWF32" s="611"/>
      <c r="GWG32" s="611"/>
      <c r="GWH32" s="611"/>
      <c r="GWI32" s="611"/>
      <c r="GWJ32" s="611"/>
      <c r="GWK32" s="611"/>
      <c r="GWL32" s="611"/>
      <c r="GWM32" s="611"/>
      <c r="GWN32" s="611"/>
      <c r="GWO32" s="611"/>
      <c r="GWP32" s="611"/>
      <c r="GWQ32" s="611"/>
      <c r="GWR32" s="611"/>
      <c r="GWS32" s="611"/>
      <c r="GWT32" s="611"/>
      <c r="GWU32" s="611"/>
      <c r="GWV32" s="611"/>
      <c r="GWW32" s="611"/>
      <c r="GWX32" s="611"/>
      <c r="GWY32" s="611"/>
      <c r="GWZ32" s="611"/>
      <c r="GXA32" s="611"/>
      <c r="GXB32" s="611"/>
      <c r="GXC32" s="611"/>
      <c r="GXD32" s="611"/>
      <c r="GXE32" s="611"/>
      <c r="GXF32" s="611"/>
      <c r="GXG32" s="611"/>
      <c r="GXH32" s="611"/>
      <c r="GXI32" s="611"/>
      <c r="GXJ32" s="611"/>
      <c r="GXK32" s="611"/>
      <c r="GXL32" s="611"/>
      <c r="GXM32" s="611"/>
      <c r="GXN32" s="611"/>
      <c r="GXO32" s="611"/>
      <c r="GXP32" s="611"/>
      <c r="GXQ32" s="611"/>
      <c r="GXR32" s="611"/>
      <c r="GXS32" s="611"/>
      <c r="GXT32" s="611"/>
      <c r="GXU32" s="611"/>
      <c r="GXV32" s="611"/>
      <c r="GXW32" s="611"/>
      <c r="GXX32" s="611"/>
      <c r="GXY32" s="611"/>
      <c r="GXZ32" s="611"/>
      <c r="GYA32" s="611"/>
      <c r="GYB32" s="611"/>
      <c r="GYC32" s="611"/>
      <c r="GYD32" s="611"/>
      <c r="GYE32" s="611"/>
      <c r="GYF32" s="611"/>
      <c r="GYG32" s="611"/>
      <c r="GYH32" s="611"/>
      <c r="GYI32" s="611"/>
      <c r="GYJ32" s="611"/>
      <c r="GYK32" s="611"/>
      <c r="GYL32" s="611"/>
      <c r="GYM32" s="611"/>
      <c r="GYN32" s="611"/>
      <c r="GYO32" s="611"/>
      <c r="GYP32" s="611"/>
      <c r="GYQ32" s="611"/>
      <c r="GYR32" s="611"/>
      <c r="GYS32" s="611"/>
      <c r="GYT32" s="611"/>
      <c r="GYU32" s="611"/>
      <c r="GYV32" s="611"/>
      <c r="GYW32" s="611"/>
      <c r="GYX32" s="611"/>
      <c r="GYY32" s="611"/>
      <c r="GYZ32" s="611"/>
      <c r="GZA32" s="611"/>
      <c r="GZB32" s="611"/>
      <c r="GZC32" s="611"/>
      <c r="GZD32" s="611"/>
      <c r="GZE32" s="611"/>
      <c r="GZF32" s="611"/>
      <c r="GZG32" s="611"/>
      <c r="GZH32" s="611"/>
      <c r="GZI32" s="611"/>
      <c r="GZJ32" s="611"/>
      <c r="GZK32" s="611"/>
      <c r="GZL32" s="611"/>
      <c r="GZM32" s="611"/>
      <c r="GZN32" s="611"/>
      <c r="GZO32" s="611"/>
      <c r="GZP32" s="611"/>
      <c r="GZQ32" s="611"/>
      <c r="GZR32" s="611"/>
      <c r="GZS32" s="611"/>
      <c r="GZT32" s="611"/>
      <c r="GZU32" s="611"/>
      <c r="GZV32" s="611"/>
      <c r="GZW32" s="611"/>
      <c r="GZX32" s="611"/>
      <c r="GZY32" s="611"/>
      <c r="GZZ32" s="611"/>
      <c r="HAA32" s="611"/>
      <c r="HAB32" s="611"/>
      <c r="HAC32" s="611"/>
      <c r="HAD32" s="611"/>
      <c r="HAE32" s="611"/>
      <c r="HAF32" s="611"/>
      <c r="HAG32" s="611"/>
      <c r="HAH32" s="611"/>
      <c r="HAI32" s="611"/>
      <c r="HAJ32" s="611"/>
      <c r="HAK32" s="611"/>
      <c r="HAL32" s="611"/>
      <c r="HAM32" s="611"/>
      <c r="HAN32" s="611"/>
      <c r="HAO32" s="611"/>
      <c r="HAP32" s="611"/>
      <c r="HAQ32" s="611"/>
      <c r="HAR32" s="611"/>
      <c r="HAS32" s="611"/>
      <c r="HAT32" s="611"/>
      <c r="HAU32" s="611"/>
      <c r="HAV32" s="611"/>
      <c r="HAW32" s="611"/>
      <c r="HAX32" s="611"/>
      <c r="HAY32" s="611"/>
      <c r="HAZ32" s="611"/>
      <c r="HBA32" s="611"/>
      <c r="HBB32" s="611"/>
      <c r="HBC32" s="611"/>
      <c r="HBD32" s="611"/>
      <c r="HBE32" s="611"/>
      <c r="HBF32" s="611"/>
      <c r="HBG32" s="611"/>
      <c r="HBH32" s="611"/>
      <c r="HBI32" s="611"/>
      <c r="HBJ32" s="611"/>
      <c r="HBK32" s="611"/>
      <c r="HBL32" s="611"/>
      <c r="HBM32" s="611"/>
      <c r="HBN32" s="611"/>
      <c r="HBO32" s="611"/>
      <c r="HBP32" s="611"/>
      <c r="HBQ32" s="611"/>
      <c r="HBR32" s="611"/>
      <c r="HBS32" s="611"/>
      <c r="HBT32" s="611"/>
      <c r="HBU32" s="611"/>
      <c r="HBV32" s="611"/>
      <c r="HBW32" s="611"/>
      <c r="HBX32" s="611"/>
      <c r="HBY32" s="611"/>
      <c r="HBZ32" s="611"/>
      <c r="HCA32" s="611"/>
      <c r="HCB32" s="611"/>
      <c r="HCC32" s="611"/>
      <c r="HCD32" s="611"/>
      <c r="HCE32" s="611"/>
      <c r="HCF32" s="611"/>
      <c r="HCG32" s="611"/>
      <c r="HCH32" s="611"/>
      <c r="HCI32" s="611"/>
      <c r="HCJ32" s="611"/>
      <c r="HCK32" s="611"/>
      <c r="HCL32" s="611"/>
      <c r="HCM32" s="611"/>
      <c r="HCN32" s="611"/>
      <c r="HCO32" s="611"/>
      <c r="HCP32" s="611"/>
      <c r="HCQ32" s="611"/>
      <c r="HCR32" s="611"/>
      <c r="HCS32" s="611"/>
      <c r="HCT32" s="611"/>
      <c r="HCU32" s="611"/>
      <c r="HCV32" s="611"/>
      <c r="HCW32" s="611"/>
      <c r="HCX32" s="611"/>
      <c r="HCY32" s="611"/>
      <c r="HCZ32" s="611"/>
      <c r="HDA32" s="611"/>
      <c r="HDB32" s="611"/>
      <c r="HDC32" s="611"/>
      <c r="HDD32" s="611"/>
      <c r="HDE32" s="611"/>
      <c r="HDF32" s="611"/>
      <c r="HDG32" s="611"/>
      <c r="HDH32" s="611"/>
      <c r="HDI32" s="611"/>
      <c r="HDJ32" s="611"/>
      <c r="HDK32" s="611"/>
      <c r="HDL32" s="611"/>
      <c r="HDM32" s="611"/>
      <c r="HDN32" s="611"/>
      <c r="HDO32" s="611"/>
      <c r="HDP32" s="611"/>
      <c r="HDQ32" s="611"/>
      <c r="HDR32" s="611"/>
      <c r="HDS32" s="611"/>
      <c r="HDT32" s="611"/>
      <c r="HDU32" s="611"/>
      <c r="HDV32" s="611"/>
      <c r="HDW32" s="611"/>
      <c r="HDX32" s="611"/>
      <c r="HDY32" s="611"/>
      <c r="HDZ32" s="611"/>
      <c r="HEA32" s="611"/>
      <c r="HEB32" s="611"/>
      <c r="HEC32" s="611"/>
      <c r="HED32" s="611"/>
      <c r="HEE32" s="611"/>
      <c r="HEF32" s="611"/>
      <c r="HEG32" s="611"/>
      <c r="HEH32" s="611"/>
      <c r="HEI32" s="611"/>
      <c r="HEJ32" s="611"/>
      <c r="HEK32" s="611"/>
      <c r="HEL32" s="611"/>
      <c r="HEM32" s="611"/>
      <c r="HEN32" s="611"/>
      <c r="HEO32" s="611"/>
      <c r="HEP32" s="611"/>
      <c r="HEQ32" s="611"/>
      <c r="HER32" s="611"/>
      <c r="HES32" s="611"/>
      <c r="HET32" s="611"/>
      <c r="HEU32" s="611"/>
      <c r="HEV32" s="611"/>
      <c r="HEW32" s="611"/>
      <c r="HEX32" s="611"/>
      <c r="HEY32" s="611"/>
      <c r="HEZ32" s="611"/>
      <c r="HFA32" s="611"/>
      <c r="HFB32" s="611"/>
      <c r="HFC32" s="611"/>
      <c r="HFD32" s="611"/>
      <c r="HFE32" s="611"/>
      <c r="HFF32" s="611"/>
      <c r="HFG32" s="611"/>
      <c r="HFH32" s="611"/>
      <c r="HFI32" s="611"/>
      <c r="HFJ32" s="611"/>
      <c r="HFK32" s="611"/>
      <c r="HFL32" s="611"/>
      <c r="HFM32" s="611"/>
      <c r="HFN32" s="611"/>
      <c r="HFO32" s="611"/>
      <c r="HFP32" s="611"/>
      <c r="HFQ32" s="611"/>
      <c r="HFR32" s="611"/>
      <c r="HFS32" s="611"/>
      <c r="HFT32" s="611"/>
      <c r="HFU32" s="611"/>
      <c r="HFV32" s="611"/>
      <c r="HFW32" s="611"/>
      <c r="HFX32" s="611"/>
      <c r="HFY32" s="611"/>
      <c r="HFZ32" s="611"/>
      <c r="HGA32" s="611"/>
      <c r="HGB32" s="611"/>
      <c r="HGC32" s="611"/>
      <c r="HGD32" s="611"/>
      <c r="HGE32" s="611"/>
      <c r="HGF32" s="611"/>
      <c r="HGG32" s="611"/>
      <c r="HGH32" s="611"/>
      <c r="HGI32" s="611"/>
      <c r="HGJ32" s="611"/>
      <c r="HGK32" s="611"/>
      <c r="HGL32" s="611"/>
      <c r="HGM32" s="611"/>
      <c r="HGN32" s="611"/>
      <c r="HGO32" s="611"/>
      <c r="HGP32" s="611"/>
      <c r="HGQ32" s="611"/>
      <c r="HGR32" s="611"/>
      <c r="HGS32" s="611"/>
      <c r="HGT32" s="611"/>
      <c r="HGU32" s="611"/>
      <c r="HGV32" s="611"/>
      <c r="HGW32" s="611"/>
      <c r="HGX32" s="611"/>
      <c r="HGY32" s="611"/>
      <c r="HGZ32" s="611"/>
      <c r="HHA32" s="611"/>
      <c r="HHB32" s="611"/>
      <c r="HHC32" s="611"/>
      <c r="HHD32" s="611"/>
      <c r="HHE32" s="611"/>
      <c r="HHF32" s="611"/>
      <c r="HHG32" s="611"/>
      <c r="HHH32" s="611"/>
      <c r="HHI32" s="611"/>
      <c r="HHJ32" s="611"/>
      <c r="HHK32" s="611"/>
      <c r="HHL32" s="611"/>
      <c r="HHM32" s="611"/>
      <c r="HHN32" s="611"/>
      <c r="HHO32" s="611"/>
      <c r="HHP32" s="611"/>
      <c r="HHQ32" s="611"/>
      <c r="HHR32" s="611"/>
      <c r="HHS32" s="611"/>
      <c r="HHT32" s="611"/>
      <c r="HHU32" s="611"/>
      <c r="HHV32" s="611"/>
      <c r="HHW32" s="611"/>
      <c r="HHX32" s="611"/>
      <c r="HHY32" s="611"/>
      <c r="HHZ32" s="611"/>
      <c r="HIA32" s="611"/>
      <c r="HIB32" s="611"/>
      <c r="HIC32" s="611"/>
      <c r="HID32" s="611"/>
      <c r="HIE32" s="611"/>
      <c r="HIF32" s="611"/>
      <c r="HIG32" s="611"/>
      <c r="HIH32" s="611"/>
      <c r="HII32" s="611"/>
      <c r="HIJ32" s="611"/>
      <c r="HIK32" s="611"/>
      <c r="HIL32" s="611"/>
      <c r="HIM32" s="611"/>
      <c r="HIN32" s="611"/>
      <c r="HIO32" s="611"/>
      <c r="HIP32" s="611"/>
      <c r="HIQ32" s="611"/>
      <c r="HIR32" s="611"/>
      <c r="HIS32" s="611"/>
      <c r="HIT32" s="611"/>
      <c r="HIU32" s="611"/>
      <c r="HIV32" s="611"/>
      <c r="HIW32" s="611"/>
      <c r="HIX32" s="611"/>
      <c r="HIY32" s="611"/>
      <c r="HIZ32" s="611"/>
      <c r="HJA32" s="611"/>
      <c r="HJB32" s="611"/>
      <c r="HJC32" s="611"/>
      <c r="HJD32" s="611"/>
      <c r="HJE32" s="611"/>
      <c r="HJF32" s="611"/>
      <c r="HJG32" s="611"/>
      <c r="HJH32" s="611"/>
      <c r="HJI32" s="611"/>
      <c r="HJJ32" s="611"/>
      <c r="HJK32" s="611"/>
      <c r="HJL32" s="611"/>
      <c r="HJM32" s="611"/>
      <c r="HJN32" s="611"/>
      <c r="HJO32" s="611"/>
      <c r="HJP32" s="611"/>
      <c r="HJQ32" s="611"/>
      <c r="HJR32" s="611"/>
      <c r="HJS32" s="611"/>
      <c r="HJT32" s="611"/>
      <c r="HJU32" s="611"/>
      <c r="HJV32" s="611"/>
      <c r="HJW32" s="611"/>
      <c r="HJX32" s="611"/>
      <c r="HJY32" s="611"/>
      <c r="HJZ32" s="611"/>
      <c r="HKA32" s="611"/>
      <c r="HKB32" s="611"/>
      <c r="HKC32" s="611"/>
      <c r="HKD32" s="611"/>
      <c r="HKE32" s="611"/>
      <c r="HKF32" s="611"/>
      <c r="HKG32" s="611"/>
      <c r="HKH32" s="611"/>
      <c r="HKI32" s="611"/>
      <c r="HKJ32" s="611"/>
      <c r="HKK32" s="611"/>
      <c r="HKL32" s="611"/>
      <c r="HKM32" s="611"/>
      <c r="HKN32" s="611"/>
      <c r="HKO32" s="611"/>
      <c r="HKP32" s="611"/>
      <c r="HKQ32" s="611"/>
      <c r="HKR32" s="611"/>
      <c r="HKS32" s="611"/>
      <c r="HKT32" s="611"/>
      <c r="HKU32" s="611"/>
      <c r="HKV32" s="611"/>
      <c r="HKW32" s="611"/>
      <c r="HKX32" s="611"/>
      <c r="HKY32" s="611"/>
      <c r="HKZ32" s="611"/>
      <c r="HLA32" s="611"/>
      <c r="HLB32" s="611"/>
      <c r="HLC32" s="611"/>
      <c r="HLD32" s="611"/>
      <c r="HLE32" s="611"/>
      <c r="HLF32" s="611"/>
      <c r="HLG32" s="611"/>
      <c r="HLH32" s="611"/>
      <c r="HLI32" s="611"/>
      <c r="HLJ32" s="611"/>
      <c r="HLK32" s="611"/>
      <c r="HLL32" s="611"/>
      <c r="HLM32" s="611"/>
      <c r="HLN32" s="611"/>
      <c r="HLO32" s="611"/>
      <c r="HLP32" s="611"/>
      <c r="HLQ32" s="611"/>
      <c r="HLR32" s="611"/>
      <c r="HLS32" s="611"/>
      <c r="HLT32" s="611"/>
      <c r="HLU32" s="611"/>
      <c r="HLV32" s="611"/>
      <c r="HLW32" s="611"/>
      <c r="HLX32" s="611"/>
      <c r="HLY32" s="611"/>
      <c r="HLZ32" s="611"/>
      <c r="HMA32" s="611"/>
      <c r="HMB32" s="611"/>
      <c r="HMC32" s="611"/>
      <c r="HMD32" s="611"/>
      <c r="HME32" s="611"/>
      <c r="HMF32" s="611"/>
      <c r="HMG32" s="611"/>
      <c r="HMH32" s="611"/>
      <c r="HMI32" s="611"/>
      <c r="HMJ32" s="611"/>
      <c r="HMK32" s="611"/>
      <c r="HML32" s="611"/>
      <c r="HMM32" s="611"/>
      <c r="HMN32" s="611"/>
      <c r="HMO32" s="611"/>
      <c r="HMP32" s="611"/>
      <c r="HMQ32" s="611"/>
      <c r="HMR32" s="611"/>
      <c r="HMS32" s="611"/>
      <c r="HMT32" s="611"/>
      <c r="HMU32" s="611"/>
      <c r="HMV32" s="611"/>
      <c r="HMW32" s="611"/>
      <c r="HMX32" s="611"/>
      <c r="HMY32" s="611"/>
      <c r="HMZ32" s="611"/>
      <c r="HNA32" s="611"/>
      <c r="HNB32" s="611"/>
      <c r="HNC32" s="611"/>
      <c r="HND32" s="611"/>
      <c r="HNE32" s="611"/>
      <c r="HNF32" s="611"/>
      <c r="HNG32" s="611"/>
      <c r="HNH32" s="611"/>
      <c r="HNI32" s="611"/>
      <c r="HNJ32" s="611"/>
      <c r="HNK32" s="611"/>
      <c r="HNL32" s="611"/>
      <c r="HNM32" s="611"/>
      <c r="HNN32" s="611"/>
      <c r="HNO32" s="611"/>
      <c r="HNP32" s="611"/>
      <c r="HNQ32" s="611"/>
      <c r="HNR32" s="611"/>
      <c r="HNS32" s="611"/>
      <c r="HNT32" s="611"/>
      <c r="HNU32" s="611"/>
      <c r="HNV32" s="611"/>
      <c r="HNW32" s="611"/>
      <c r="HNX32" s="611"/>
      <c r="HNY32" s="611"/>
      <c r="HNZ32" s="611"/>
      <c r="HOA32" s="611"/>
      <c r="HOB32" s="611"/>
      <c r="HOC32" s="611"/>
      <c r="HOD32" s="611"/>
      <c r="HOE32" s="611"/>
      <c r="HOF32" s="611"/>
      <c r="HOG32" s="611"/>
      <c r="HOH32" s="611"/>
      <c r="HOI32" s="611"/>
      <c r="HOJ32" s="611"/>
      <c r="HOK32" s="611"/>
      <c r="HOL32" s="611"/>
      <c r="HOM32" s="611"/>
      <c r="HON32" s="611"/>
      <c r="HOO32" s="611"/>
      <c r="HOP32" s="611"/>
      <c r="HOQ32" s="611"/>
      <c r="HOR32" s="611"/>
      <c r="HOS32" s="611"/>
      <c r="HOT32" s="611"/>
      <c r="HOU32" s="611"/>
      <c r="HOV32" s="611"/>
      <c r="HOW32" s="611"/>
      <c r="HOX32" s="611"/>
      <c r="HOY32" s="611"/>
      <c r="HOZ32" s="611"/>
      <c r="HPA32" s="611"/>
      <c r="HPB32" s="611"/>
      <c r="HPC32" s="611"/>
      <c r="HPD32" s="611"/>
      <c r="HPE32" s="611"/>
      <c r="HPF32" s="611"/>
      <c r="HPG32" s="611"/>
      <c r="HPH32" s="611"/>
      <c r="HPI32" s="611"/>
      <c r="HPJ32" s="611"/>
      <c r="HPK32" s="611"/>
      <c r="HPL32" s="611"/>
      <c r="HPM32" s="611"/>
      <c r="HPN32" s="611"/>
      <c r="HPO32" s="611"/>
      <c r="HPP32" s="611"/>
      <c r="HPQ32" s="611"/>
      <c r="HPR32" s="611"/>
      <c r="HPS32" s="611"/>
      <c r="HPT32" s="611"/>
      <c r="HPU32" s="611"/>
      <c r="HPV32" s="611"/>
      <c r="HPW32" s="611"/>
      <c r="HPX32" s="611"/>
      <c r="HPY32" s="611"/>
      <c r="HPZ32" s="611"/>
      <c r="HQA32" s="611"/>
      <c r="HQB32" s="611"/>
      <c r="HQC32" s="611"/>
      <c r="HQD32" s="611"/>
      <c r="HQE32" s="611"/>
      <c r="HQF32" s="611"/>
      <c r="HQG32" s="611"/>
      <c r="HQH32" s="611"/>
      <c r="HQI32" s="611"/>
      <c r="HQJ32" s="611"/>
      <c r="HQK32" s="611"/>
      <c r="HQL32" s="611"/>
      <c r="HQM32" s="611"/>
      <c r="HQN32" s="611"/>
      <c r="HQO32" s="611"/>
      <c r="HQP32" s="611"/>
      <c r="HQQ32" s="611"/>
      <c r="HQR32" s="611"/>
      <c r="HQS32" s="611"/>
      <c r="HQT32" s="611"/>
      <c r="HQU32" s="611"/>
      <c r="HQV32" s="611"/>
      <c r="HQW32" s="611"/>
      <c r="HQX32" s="611"/>
      <c r="HQY32" s="611"/>
      <c r="HQZ32" s="611"/>
      <c r="HRA32" s="611"/>
      <c r="HRB32" s="611"/>
      <c r="HRC32" s="611"/>
      <c r="HRD32" s="611"/>
      <c r="HRE32" s="611"/>
      <c r="HRF32" s="611"/>
      <c r="HRG32" s="611"/>
      <c r="HRH32" s="611"/>
      <c r="HRI32" s="611"/>
      <c r="HRJ32" s="611"/>
      <c r="HRK32" s="611"/>
      <c r="HRL32" s="611"/>
      <c r="HRM32" s="611"/>
      <c r="HRN32" s="611"/>
      <c r="HRO32" s="611"/>
      <c r="HRP32" s="611"/>
      <c r="HRQ32" s="611"/>
      <c r="HRR32" s="611"/>
      <c r="HRS32" s="611"/>
      <c r="HRT32" s="611"/>
      <c r="HRU32" s="611"/>
      <c r="HRV32" s="611"/>
      <c r="HRW32" s="611"/>
      <c r="HRX32" s="611"/>
      <c r="HRY32" s="611"/>
      <c r="HRZ32" s="611"/>
      <c r="HSA32" s="611"/>
      <c r="HSB32" s="611"/>
      <c r="HSC32" s="611"/>
      <c r="HSD32" s="611"/>
      <c r="HSE32" s="611"/>
      <c r="HSF32" s="611"/>
      <c r="HSG32" s="611"/>
      <c r="HSH32" s="611"/>
      <c r="HSI32" s="611"/>
      <c r="HSJ32" s="611"/>
      <c r="HSK32" s="611"/>
      <c r="HSL32" s="611"/>
      <c r="HSM32" s="611"/>
      <c r="HSN32" s="611"/>
      <c r="HSO32" s="611"/>
      <c r="HSP32" s="611"/>
      <c r="HSQ32" s="611"/>
      <c r="HSR32" s="611"/>
      <c r="HSS32" s="611"/>
      <c r="HST32" s="611"/>
      <c r="HSU32" s="611"/>
      <c r="HSV32" s="611"/>
      <c r="HSW32" s="611"/>
      <c r="HSX32" s="611"/>
      <c r="HSY32" s="611"/>
      <c r="HSZ32" s="611"/>
      <c r="HTA32" s="611"/>
      <c r="HTB32" s="611"/>
      <c r="HTC32" s="611"/>
      <c r="HTD32" s="611"/>
      <c r="HTE32" s="611"/>
      <c r="HTF32" s="611"/>
      <c r="HTG32" s="611"/>
      <c r="HTH32" s="611"/>
      <c r="HTI32" s="611"/>
      <c r="HTJ32" s="611"/>
      <c r="HTK32" s="611"/>
      <c r="HTL32" s="611"/>
      <c r="HTM32" s="611"/>
      <c r="HTN32" s="611"/>
      <c r="HTO32" s="611"/>
      <c r="HTP32" s="611"/>
      <c r="HTQ32" s="611"/>
      <c r="HTR32" s="611"/>
      <c r="HTS32" s="611"/>
      <c r="HTT32" s="611"/>
      <c r="HTU32" s="611"/>
      <c r="HTV32" s="611"/>
      <c r="HTW32" s="611"/>
      <c r="HTX32" s="611"/>
      <c r="HTY32" s="611"/>
      <c r="HTZ32" s="611"/>
      <c r="HUA32" s="611"/>
      <c r="HUB32" s="611"/>
      <c r="HUC32" s="611"/>
      <c r="HUD32" s="611"/>
      <c r="HUE32" s="611"/>
      <c r="HUF32" s="611"/>
      <c r="HUG32" s="611"/>
      <c r="HUH32" s="611"/>
      <c r="HUI32" s="611"/>
      <c r="HUJ32" s="611"/>
      <c r="HUK32" s="611"/>
      <c r="HUL32" s="611"/>
      <c r="HUM32" s="611"/>
      <c r="HUN32" s="611"/>
      <c r="HUO32" s="611"/>
      <c r="HUP32" s="611"/>
      <c r="HUQ32" s="611"/>
      <c r="HUR32" s="611"/>
      <c r="HUS32" s="611"/>
      <c r="HUT32" s="611"/>
      <c r="HUU32" s="611"/>
      <c r="HUV32" s="611"/>
      <c r="HUW32" s="611"/>
      <c r="HUX32" s="611"/>
      <c r="HUY32" s="611"/>
      <c r="HUZ32" s="611"/>
      <c r="HVA32" s="611"/>
      <c r="HVB32" s="611"/>
      <c r="HVC32" s="611"/>
      <c r="HVD32" s="611"/>
      <c r="HVE32" s="611"/>
      <c r="HVF32" s="611"/>
      <c r="HVG32" s="611"/>
      <c r="HVH32" s="611"/>
      <c r="HVI32" s="611"/>
      <c r="HVJ32" s="611"/>
      <c r="HVK32" s="611"/>
      <c r="HVL32" s="611"/>
      <c r="HVM32" s="611"/>
      <c r="HVN32" s="611"/>
      <c r="HVO32" s="611"/>
      <c r="HVP32" s="611"/>
      <c r="HVQ32" s="611"/>
      <c r="HVR32" s="611"/>
      <c r="HVS32" s="611"/>
      <c r="HVT32" s="611"/>
      <c r="HVU32" s="611"/>
      <c r="HVV32" s="611"/>
      <c r="HVW32" s="611"/>
      <c r="HVX32" s="611"/>
      <c r="HVY32" s="611"/>
      <c r="HVZ32" s="611"/>
      <c r="HWA32" s="611"/>
      <c r="HWB32" s="611"/>
      <c r="HWC32" s="611"/>
      <c r="HWD32" s="611"/>
      <c r="HWE32" s="611"/>
      <c r="HWF32" s="611"/>
      <c r="HWG32" s="611"/>
      <c r="HWH32" s="611"/>
      <c r="HWI32" s="611"/>
      <c r="HWJ32" s="611"/>
      <c r="HWK32" s="611"/>
      <c r="HWL32" s="611"/>
      <c r="HWM32" s="611"/>
      <c r="HWN32" s="611"/>
      <c r="HWO32" s="611"/>
      <c r="HWP32" s="611"/>
      <c r="HWQ32" s="611"/>
      <c r="HWR32" s="611"/>
      <c r="HWS32" s="611"/>
      <c r="HWT32" s="611"/>
      <c r="HWU32" s="611"/>
      <c r="HWV32" s="611"/>
      <c r="HWW32" s="611"/>
      <c r="HWX32" s="611"/>
      <c r="HWY32" s="611"/>
      <c r="HWZ32" s="611"/>
      <c r="HXA32" s="611"/>
      <c r="HXB32" s="611"/>
      <c r="HXC32" s="611"/>
      <c r="HXD32" s="611"/>
      <c r="HXE32" s="611"/>
      <c r="HXF32" s="611"/>
      <c r="HXG32" s="611"/>
      <c r="HXH32" s="611"/>
      <c r="HXI32" s="611"/>
      <c r="HXJ32" s="611"/>
      <c r="HXK32" s="611"/>
      <c r="HXL32" s="611"/>
      <c r="HXM32" s="611"/>
      <c r="HXN32" s="611"/>
      <c r="HXO32" s="611"/>
      <c r="HXP32" s="611"/>
      <c r="HXQ32" s="611"/>
      <c r="HXR32" s="611"/>
      <c r="HXS32" s="611"/>
      <c r="HXT32" s="611"/>
      <c r="HXU32" s="611"/>
      <c r="HXV32" s="611"/>
      <c r="HXW32" s="611"/>
      <c r="HXX32" s="611"/>
      <c r="HXY32" s="611"/>
      <c r="HXZ32" s="611"/>
      <c r="HYA32" s="611"/>
      <c r="HYB32" s="611"/>
      <c r="HYC32" s="611"/>
      <c r="HYD32" s="611"/>
      <c r="HYE32" s="611"/>
      <c r="HYF32" s="611"/>
      <c r="HYG32" s="611"/>
      <c r="HYH32" s="611"/>
      <c r="HYI32" s="611"/>
      <c r="HYJ32" s="611"/>
      <c r="HYK32" s="611"/>
      <c r="HYL32" s="611"/>
      <c r="HYM32" s="611"/>
      <c r="HYN32" s="611"/>
      <c r="HYO32" s="611"/>
      <c r="HYP32" s="611"/>
      <c r="HYQ32" s="611"/>
      <c r="HYR32" s="611"/>
      <c r="HYS32" s="611"/>
      <c r="HYT32" s="611"/>
      <c r="HYU32" s="611"/>
      <c r="HYV32" s="611"/>
      <c r="HYW32" s="611"/>
      <c r="HYX32" s="611"/>
      <c r="HYY32" s="611"/>
      <c r="HYZ32" s="611"/>
      <c r="HZA32" s="611"/>
      <c r="HZB32" s="611"/>
      <c r="HZC32" s="611"/>
      <c r="HZD32" s="611"/>
      <c r="HZE32" s="611"/>
      <c r="HZF32" s="611"/>
      <c r="HZG32" s="611"/>
      <c r="HZH32" s="611"/>
      <c r="HZI32" s="611"/>
      <c r="HZJ32" s="611"/>
      <c r="HZK32" s="611"/>
      <c r="HZL32" s="611"/>
      <c r="HZM32" s="611"/>
      <c r="HZN32" s="611"/>
      <c r="HZO32" s="611"/>
      <c r="HZP32" s="611"/>
      <c r="HZQ32" s="611"/>
      <c r="HZR32" s="611"/>
      <c r="HZS32" s="611"/>
      <c r="HZT32" s="611"/>
      <c r="HZU32" s="611"/>
      <c r="HZV32" s="611"/>
      <c r="HZW32" s="611"/>
      <c r="HZX32" s="611"/>
      <c r="HZY32" s="611"/>
      <c r="HZZ32" s="611"/>
      <c r="IAA32" s="611"/>
      <c r="IAB32" s="611"/>
      <c r="IAC32" s="611"/>
      <c r="IAD32" s="611"/>
      <c r="IAE32" s="611"/>
      <c r="IAF32" s="611"/>
      <c r="IAG32" s="611"/>
      <c r="IAH32" s="611"/>
      <c r="IAI32" s="611"/>
      <c r="IAJ32" s="611"/>
      <c r="IAK32" s="611"/>
      <c r="IAL32" s="611"/>
      <c r="IAM32" s="611"/>
      <c r="IAN32" s="611"/>
      <c r="IAO32" s="611"/>
      <c r="IAP32" s="611"/>
      <c r="IAQ32" s="611"/>
      <c r="IAR32" s="611"/>
      <c r="IAS32" s="611"/>
      <c r="IAT32" s="611"/>
      <c r="IAU32" s="611"/>
      <c r="IAV32" s="611"/>
      <c r="IAW32" s="611"/>
      <c r="IAX32" s="611"/>
      <c r="IAY32" s="611"/>
      <c r="IAZ32" s="611"/>
      <c r="IBA32" s="611"/>
      <c r="IBB32" s="611"/>
      <c r="IBC32" s="611"/>
      <c r="IBD32" s="611"/>
      <c r="IBE32" s="611"/>
      <c r="IBF32" s="611"/>
      <c r="IBG32" s="611"/>
      <c r="IBH32" s="611"/>
      <c r="IBI32" s="611"/>
      <c r="IBJ32" s="611"/>
      <c r="IBK32" s="611"/>
      <c r="IBL32" s="611"/>
      <c r="IBM32" s="611"/>
      <c r="IBN32" s="611"/>
      <c r="IBO32" s="611"/>
      <c r="IBP32" s="611"/>
      <c r="IBQ32" s="611"/>
      <c r="IBR32" s="611"/>
      <c r="IBS32" s="611"/>
      <c r="IBT32" s="611"/>
      <c r="IBU32" s="611"/>
      <c r="IBV32" s="611"/>
      <c r="IBW32" s="611"/>
      <c r="IBX32" s="611"/>
      <c r="IBY32" s="611"/>
      <c r="IBZ32" s="611"/>
      <c r="ICA32" s="611"/>
      <c r="ICB32" s="611"/>
      <c r="ICC32" s="611"/>
      <c r="ICD32" s="611"/>
      <c r="ICE32" s="611"/>
      <c r="ICF32" s="611"/>
      <c r="ICG32" s="611"/>
      <c r="ICH32" s="611"/>
      <c r="ICI32" s="611"/>
      <c r="ICJ32" s="611"/>
      <c r="ICK32" s="611"/>
      <c r="ICL32" s="611"/>
      <c r="ICM32" s="611"/>
      <c r="ICN32" s="611"/>
      <c r="ICO32" s="611"/>
      <c r="ICP32" s="611"/>
      <c r="ICQ32" s="611"/>
      <c r="ICR32" s="611"/>
      <c r="ICS32" s="611"/>
      <c r="ICT32" s="611"/>
      <c r="ICU32" s="611"/>
      <c r="ICV32" s="611"/>
      <c r="ICW32" s="611"/>
      <c r="ICX32" s="611"/>
      <c r="ICY32" s="611"/>
      <c r="ICZ32" s="611"/>
      <c r="IDA32" s="611"/>
      <c r="IDB32" s="611"/>
      <c r="IDC32" s="611"/>
      <c r="IDD32" s="611"/>
      <c r="IDE32" s="611"/>
      <c r="IDF32" s="611"/>
      <c r="IDG32" s="611"/>
      <c r="IDH32" s="611"/>
      <c r="IDI32" s="611"/>
      <c r="IDJ32" s="611"/>
      <c r="IDK32" s="611"/>
      <c r="IDL32" s="611"/>
      <c r="IDM32" s="611"/>
      <c r="IDN32" s="611"/>
      <c r="IDO32" s="611"/>
      <c r="IDP32" s="611"/>
      <c r="IDQ32" s="611"/>
      <c r="IDR32" s="611"/>
      <c r="IDS32" s="611"/>
      <c r="IDT32" s="611"/>
      <c r="IDU32" s="611"/>
      <c r="IDV32" s="611"/>
      <c r="IDW32" s="611"/>
      <c r="IDX32" s="611"/>
      <c r="IDY32" s="611"/>
      <c r="IDZ32" s="611"/>
      <c r="IEA32" s="611"/>
      <c r="IEB32" s="611"/>
      <c r="IEC32" s="611"/>
      <c r="IED32" s="611"/>
      <c r="IEE32" s="611"/>
      <c r="IEF32" s="611"/>
      <c r="IEG32" s="611"/>
      <c r="IEH32" s="611"/>
      <c r="IEI32" s="611"/>
      <c r="IEJ32" s="611"/>
      <c r="IEK32" s="611"/>
      <c r="IEL32" s="611"/>
      <c r="IEM32" s="611"/>
      <c r="IEN32" s="611"/>
      <c r="IEO32" s="611"/>
      <c r="IEP32" s="611"/>
      <c r="IEQ32" s="611"/>
      <c r="IER32" s="611"/>
      <c r="IES32" s="611"/>
      <c r="IET32" s="611"/>
      <c r="IEU32" s="611"/>
      <c r="IEV32" s="611"/>
      <c r="IEW32" s="611"/>
      <c r="IEX32" s="611"/>
      <c r="IEY32" s="611"/>
      <c r="IEZ32" s="611"/>
      <c r="IFA32" s="611"/>
      <c r="IFB32" s="611"/>
      <c r="IFC32" s="611"/>
      <c r="IFD32" s="611"/>
      <c r="IFE32" s="611"/>
      <c r="IFF32" s="611"/>
      <c r="IFG32" s="611"/>
      <c r="IFH32" s="611"/>
      <c r="IFI32" s="611"/>
      <c r="IFJ32" s="611"/>
      <c r="IFK32" s="611"/>
      <c r="IFL32" s="611"/>
      <c r="IFM32" s="611"/>
      <c r="IFN32" s="611"/>
      <c r="IFO32" s="611"/>
      <c r="IFP32" s="611"/>
      <c r="IFQ32" s="611"/>
      <c r="IFR32" s="611"/>
      <c r="IFS32" s="611"/>
      <c r="IFT32" s="611"/>
      <c r="IFU32" s="611"/>
      <c r="IFV32" s="611"/>
      <c r="IFW32" s="611"/>
      <c r="IFX32" s="611"/>
      <c r="IFY32" s="611"/>
      <c r="IFZ32" s="611"/>
      <c r="IGA32" s="611"/>
      <c r="IGB32" s="611"/>
      <c r="IGC32" s="611"/>
      <c r="IGD32" s="611"/>
      <c r="IGE32" s="611"/>
      <c r="IGF32" s="611"/>
      <c r="IGG32" s="611"/>
      <c r="IGH32" s="611"/>
      <c r="IGI32" s="611"/>
      <c r="IGJ32" s="611"/>
      <c r="IGK32" s="611"/>
      <c r="IGL32" s="611"/>
      <c r="IGM32" s="611"/>
      <c r="IGN32" s="611"/>
      <c r="IGO32" s="611"/>
      <c r="IGP32" s="611"/>
      <c r="IGQ32" s="611"/>
      <c r="IGR32" s="611"/>
      <c r="IGS32" s="611"/>
      <c r="IGT32" s="611"/>
      <c r="IGU32" s="611"/>
      <c r="IGV32" s="611"/>
      <c r="IGW32" s="611"/>
      <c r="IGX32" s="611"/>
      <c r="IGY32" s="611"/>
      <c r="IGZ32" s="611"/>
      <c r="IHA32" s="611"/>
      <c r="IHB32" s="611"/>
      <c r="IHC32" s="611"/>
      <c r="IHD32" s="611"/>
      <c r="IHE32" s="611"/>
      <c r="IHF32" s="611"/>
      <c r="IHG32" s="611"/>
      <c r="IHH32" s="611"/>
      <c r="IHI32" s="611"/>
      <c r="IHJ32" s="611"/>
      <c r="IHK32" s="611"/>
      <c r="IHL32" s="611"/>
      <c r="IHM32" s="611"/>
      <c r="IHN32" s="611"/>
      <c r="IHO32" s="611"/>
      <c r="IHP32" s="611"/>
      <c r="IHQ32" s="611"/>
      <c r="IHR32" s="611"/>
      <c r="IHS32" s="611"/>
      <c r="IHT32" s="611"/>
      <c r="IHU32" s="611"/>
      <c r="IHV32" s="611"/>
      <c r="IHW32" s="611"/>
      <c r="IHX32" s="611"/>
      <c r="IHY32" s="611"/>
      <c r="IHZ32" s="611"/>
      <c r="IIA32" s="611"/>
      <c r="IIB32" s="611"/>
      <c r="IIC32" s="611"/>
      <c r="IID32" s="611"/>
      <c r="IIE32" s="611"/>
      <c r="IIF32" s="611"/>
      <c r="IIG32" s="611"/>
      <c r="IIH32" s="611"/>
      <c r="III32" s="611"/>
      <c r="IIJ32" s="611"/>
      <c r="IIK32" s="611"/>
      <c r="IIL32" s="611"/>
      <c r="IIM32" s="611"/>
      <c r="IIN32" s="611"/>
      <c r="IIO32" s="611"/>
      <c r="IIP32" s="611"/>
      <c r="IIQ32" s="611"/>
      <c r="IIR32" s="611"/>
      <c r="IIS32" s="611"/>
      <c r="IIT32" s="611"/>
      <c r="IIU32" s="611"/>
      <c r="IIV32" s="611"/>
      <c r="IIW32" s="611"/>
      <c r="IIX32" s="611"/>
      <c r="IIY32" s="611"/>
      <c r="IIZ32" s="611"/>
      <c r="IJA32" s="611"/>
      <c r="IJB32" s="611"/>
      <c r="IJC32" s="611"/>
      <c r="IJD32" s="611"/>
      <c r="IJE32" s="611"/>
      <c r="IJF32" s="611"/>
      <c r="IJG32" s="611"/>
      <c r="IJH32" s="611"/>
      <c r="IJI32" s="611"/>
      <c r="IJJ32" s="611"/>
      <c r="IJK32" s="611"/>
      <c r="IJL32" s="611"/>
      <c r="IJM32" s="611"/>
      <c r="IJN32" s="611"/>
      <c r="IJO32" s="611"/>
      <c r="IJP32" s="611"/>
      <c r="IJQ32" s="611"/>
      <c r="IJR32" s="611"/>
      <c r="IJS32" s="611"/>
      <c r="IJT32" s="611"/>
      <c r="IJU32" s="611"/>
      <c r="IJV32" s="611"/>
      <c r="IJW32" s="611"/>
      <c r="IJX32" s="611"/>
      <c r="IJY32" s="611"/>
      <c r="IJZ32" s="611"/>
      <c r="IKA32" s="611"/>
      <c r="IKB32" s="611"/>
      <c r="IKC32" s="611"/>
      <c r="IKD32" s="611"/>
      <c r="IKE32" s="611"/>
      <c r="IKF32" s="611"/>
      <c r="IKG32" s="611"/>
      <c r="IKH32" s="611"/>
      <c r="IKI32" s="611"/>
      <c r="IKJ32" s="611"/>
      <c r="IKK32" s="611"/>
      <c r="IKL32" s="611"/>
      <c r="IKM32" s="611"/>
      <c r="IKN32" s="611"/>
      <c r="IKO32" s="611"/>
      <c r="IKP32" s="611"/>
      <c r="IKQ32" s="611"/>
      <c r="IKR32" s="611"/>
      <c r="IKS32" s="611"/>
      <c r="IKT32" s="611"/>
      <c r="IKU32" s="611"/>
      <c r="IKV32" s="611"/>
      <c r="IKW32" s="611"/>
      <c r="IKX32" s="611"/>
      <c r="IKY32" s="611"/>
      <c r="IKZ32" s="611"/>
      <c r="ILA32" s="611"/>
      <c r="ILB32" s="611"/>
      <c r="ILC32" s="611"/>
      <c r="ILD32" s="611"/>
      <c r="ILE32" s="611"/>
      <c r="ILF32" s="611"/>
      <c r="ILG32" s="611"/>
      <c r="ILH32" s="611"/>
      <c r="ILI32" s="611"/>
      <c r="ILJ32" s="611"/>
      <c r="ILK32" s="611"/>
      <c r="ILL32" s="611"/>
      <c r="ILM32" s="611"/>
      <c r="ILN32" s="611"/>
      <c r="ILO32" s="611"/>
      <c r="ILP32" s="611"/>
      <c r="ILQ32" s="611"/>
      <c r="ILR32" s="611"/>
      <c r="ILS32" s="611"/>
      <c r="ILT32" s="611"/>
      <c r="ILU32" s="611"/>
      <c r="ILV32" s="611"/>
      <c r="ILW32" s="611"/>
      <c r="ILX32" s="611"/>
      <c r="ILY32" s="611"/>
      <c r="ILZ32" s="611"/>
      <c r="IMA32" s="611"/>
      <c r="IMB32" s="611"/>
      <c r="IMC32" s="611"/>
      <c r="IMD32" s="611"/>
      <c r="IME32" s="611"/>
      <c r="IMF32" s="611"/>
      <c r="IMG32" s="611"/>
      <c r="IMH32" s="611"/>
      <c r="IMI32" s="611"/>
      <c r="IMJ32" s="611"/>
      <c r="IMK32" s="611"/>
      <c r="IML32" s="611"/>
      <c r="IMM32" s="611"/>
      <c r="IMN32" s="611"/>
      <c r="IMO32" s="611"/>
      <c r="IMP32" s="611"/>
      <c r="IMQ32" s="611"/>
      <c r="IMR32" s="611"/>
      <c r="IMS32" s="611"/>
      <c r="IMT32" s="611"/>
      <c r="IMU32" s="611"/>
      <c r="IMV32" s="611"/>
      <c r="IMW32" s="611"/>
      <c r="IMX32" s="611"/>
      <c r="IMY32" s="611"/>
      <c r="IMZ32" s="611"/>
      <c r="INA32" s="611"/>
      <c r="INB32" s="611"/>
      <c r="INC32" s="611"/>
      <c r="IND32" s="611"/>
      <c r="INE32" s="611"/>
      <c r="INF32" s="611"/>
      <c r="ING32" s="611"/>
      <c r="INH32" s="611"/>
      <c r="INI32" s="611"/>
      <c r="INJ32" s="611"/>
      <c r="INK32" s="611"/>
      <c r="INL32" s="611"/>
      <c r="INM32" s="611"/>
      <c r="INN32" s="611"/>
      <c r="INO32" s="611"/>
      <c r="INP32" s="611"/>
      <c r="INQ32" s="611"/>
      <c r="INR32" s="611"/>
      <c r="INS32" s="611"/>
      <c r="INT32" s="611"/>
      <c r="INU32" s="611"/>
      <c r="INV32" s="611"/>
      <c r="INW32" s="611"/>
      <c r="INX32" s="611"/>
      <c r="INY32" s="611"/>
      <c r="INZ32" s="611"/>
      <c r="IOA32" s="611"/>
      <c r="IOB32" s="611"/>
      <c r="IOC32" s="611"/>
      <c r="IOD32" s="611"/>
      <c r="IOE32" s="611"/>
      <c r="IOF32" s="611"/>
      <c r="IOG32" s="611"/>
      <c r="IOH32" s="611"/>
      <c r="IOI32" s="611"/>
      <c r="IOJ32" s="611"/>
      <c r="IOK32" s="611"/>
      <c r="IOL32" s="611"/>
      <c r="IOM32" s="611"/>
      <c r="ION32" s="611"/>
      <c r="IOO32" s="611"/>
      <c r="IOP32" s="611"/>
      <c r="IOQ32" s="611"/>
      <c r="IOR32" s="611"/>
      <c r="IOS32" s="611"/>
      <c r="IOT32" s="611"/>
      <c r="IOU32" s="611"/>
      <c r="IOV32" s="611"/>
      <c r="IOW32" s="611"/>
      <c r="IOX32" s="611"/>
      <c r="IOY32" s="611"/>
      <c r="IOZ32" s="611"/>
      <c r="IPA32" s="611"/>
      <c r="IPB32" s="611"/>
      <c r="IPC32" s="611"/>
      <c r="IPD32" s="611"/>
      <c r="IPE32" s="611"/>
      <c r="IPF32" s="611"/>
      <c r="IPG32" s="611"/>
      <c r="IPH32" s="611"/>
      <c r="IPI32" s="611"/>
      <c r="IPJ32" s="611"/>
      <c r="IPK32" s="611"/>
      <c r="IPL32" s="611"/>
      <c r="IPM32" s="611"/>
      <c r="IPN32" s="611"/>
      <c r="IPO32" s="611"/>
      <c r="IPP32" s="611"/>
      <c r="IPQ32" s="611"/>
      <c r="IPR32" s="611"/>
      <c r="IPS32" s="611"/>
      <c r="IPT32" s="611"/>
      <c r="IPU32" s="611"/>
      <c r="IPV32" s="611"/>
      <c r="IPW32" s="611"/>
      <c r="IPX32" s="611"/>
      <c r="IPY32" s="611"/>
      <c r="IPZ32" s="611"/>
      <c r="IQA32" s="611"/>
      <c r="IQB32" s="611"/>
      <c r="IQC32" s="611"/>
      <c r="IQD32" s="611"/>
      <c r="IQE32" s="611"/>
      <c r="IQF32" s="611"/>
      <c r="IQG32" s="611"/>
      <c r="IQH32" s="611"/>
      <c r="IQI32" s="611"/>
      <c r="IQJ32" s="611"/>
      <c r="IQK32" s="611"/>
      <c r="IQL32" s="611"/>
      <c r="IQM32" s="611"/>
      <c r="IQN32" s="611"/>
      <c r="IQO32" s="611"/>
      <c r="IQP32" s="611"/>
      <c r="IQQ32" s="611"/>
      <c r="IQR32" s="611"/>
      <c r="IQS32" s="611"/>
      <c r="IQT32" s="611"/>
      <c r="IQU32" s="611"/>
      <c r="IQV32" s="611"/>
      <c r="IQW32" s="611"/>
      <c r="IQX32" s="611"/>
      <c r="IQY32" s="611"/>
      <c r="IQZ32" s="611"/>
      <c r="IRA32" s="611"/>
      <c r="IRB32" s="611"/>
      <c r="IRC32" s="611"/>
      <c r="IRD32" s="611"/>
      <c r="IRE32" s="611"/>
      <c r="IRF32" s="611"/>
      <c r="IRG32" s="611"/>
      <c r="IRH32" s="611"/>
      <c r="IRI32" s="611"/>
      <c r="IRJ32" s="611"/>
      <c r="IRK32" s="611"/>
      <c r="IRL32" s="611"/>
      <c r="IRM32" s="611"/>
      <c r="IRN32" s="611"/>
      <c r="IRO32" s="611"/>
      <c r="IRP32" s="611"/>
      <c r="IRQ32" s="611"/>
      <c r="IRR32" s="611"/>
      <c r="IRS32" s="611"/>
      <c r="IRT32" s="611"/>
      <c r="IRU32" s="611"/>
      <c r="IRV32" s="611"/>
      <c r="IRW32" s="611"/>
      <c r="IRX32" s="611"/>
      <c r="IRY32" s="611"/>
      <c r="IRZ32" s="611"/>
      <c r="ISA32" s="611"/>
      <c r="ISB32" s="611"/>
      <c r="ISC32" s="611"/>
      <c r="ISD32" s="611"/>
      <c r="ISE32" s="611"/>
      <c r="ISF32" s="611"/>
      <c r="ISG32" s="611"/>
      <c r="ISH32" s="611"/>
      <c r="ISI32" s="611"/>
      <c r="ISJ32" s="611"/>
      <c r="ISK32" s="611"/>
      <c r="ISL32" s="611"/>
      <c r="ISM32" s="611"/>
      <c r="ISN32" s="611"/>
      <c r="ISO32" s="611"/>
      <c r="ISP32" s="611"/>
      <c r="ISQ32" s="611"/>
      <c r="ISR32" s="611"/>
      <c r="ISS32" s="611"/>
      <c r="IST32" s="611"/>
      <c r="ISU32" s="611"/>
      <c r="ISV32" s="611"/>
      <c r="ISW32" s="611"/>
      <c r="ISX32" s="611"/>
      <c r="ISY32" s="611"/>
      <c r="ISZ32" s="611"/>
      <c r="ITA32" s="611"/>
      <c r="ITB32" s="611"/>
      <c r="ITC32" s="611"/>
      <c r="ITD32" s="611"/>
      <c r="ITE32" s="611"/>
      <c r="ITF32" s="611"/>
      <c r="ITG32" s="611"/>
      <c r="ITH32" s="611"/>
      <c r="ITI32" s="611"/>
      <c r="ITJ32" s="611"/>
      <c r="ITK32" s="611"/>
      <c r="ITL32" s="611"/>
      <c r="ITM32" s="611"/>
      <c r="ITN32" s="611"/>
      <c r="ITO32" s="611"/>
      <c r="ITP32" s="611"/>
      <c r="ITQ32" s="611"/>
      <c r="ITR32" s="611"/>
      <c r="ITS32" s="611"/>
      <c r="ITT32" s="611"/>
      <c r="ITU32" s="611"/>
      <c r="ITV32" s="611"/>
      <c r="ITW32" s="611"/>
      <c r="ITX32" s="611"/>
      <c r="ITY32" s="611"/>
      <c r="ITZ32" s="611"/>
      <c r="IUA32" s="611"/>
      <c r="IUB32" s="611"/>
      <c r="IUC32" s="611"/>
      <c r="IUD32" s="611"/>
      <c r="IUE32" s="611"/>
      <c r="IUF32" s="611"/>
      <c r="IUG32" s="611"/>
      <c r="IUH32" s="611"/>
      <c r="IUI32" s="611"/>
      <c r="IUJ32" s="611"/>
      <c r="IUK32" s="611"/>
      <c r="IUL32" s="611"/>
      <c r="IUM32" s="611"/>
      <c r="IUN32" s="611"/>
      <c r="IUO32" s="611"/>
      <c r="IUP32" s="611"/>
      <c r="IUQ32" s="611"/>
      <c r="IUR32" s="611"/>
      <c r="IUS32" s="611"/>
      <c r="IUT32" s="611"/>
      <c r="IUU32" s="611"/>
      <c r="IUV32" s="611"/>
      <c r="IUW32" s="611"/>
      <c r="IUX32" s="611"/>
      <c r="IUY32" s="611"/>
      <c r="IUZ32" s="611"/>
      <c r="IVA32" s="611"/>
      <c r="IVB32" s="611"/>
      <c r="IVC32" s="611"/>
      <c r="IVD32" s="611"/>
      <c r="IVE32" s="611"/>
      <c r="IVF32" s="611"/>
      <c r="IVG32" s="611"/>
      <c r="IVH32" s="611"/>
      <c r="IVI32" s="611"/>
      <c r="IVJ32" s="611"/>
      <c r="IVK32" s="611"/>
      <c r="IVL32" s="611"/>
      <c r="IVM32" s="611"/>
      <c r="IVN32" s="611"/>
      <c r="IVO32" s="611"/>
      <c r="IVP32" s="611"/>
      <c r="IVQ32" s="611"/>
      <c r="IVR32" s="611"/>
      <c r="IVS32" s="611"/>
      <c r="IVT32" s="611"/>
      <c r="IVU32" s="611"/>
      <c r="IVV32" s="611"/>
      <c r="IVW32" s="611"/>
      <c r="IVX32" s="611"/>
      <c r="IVY32" s="611"/>
      <c r="IVZ32" s="611"/>
      <c r="IWA32" s="611"/>
      <c r="IWB32" s="611"/>
      <c r="IWC32" s="611"/>
      <c r="IWD32" s="611"/>
      <c r="IWE32" s="611"/>
      <c r="IWF32" s="611"/>
      <c r="IWG32" s="611"/>
      <c r="IWH32" s="611"/>
      <c r="IWI32" s="611"/>
      <c r="IWJ32" s="611"/>
      <c r="IWK32" s="611"/>
      <c r="IWL32" s="611"/>
      <c r="IWM32" s="611"/>
      <c r="IWN32" s="611"/>
      <c r="IWO32" s="611"/>
      <c r="IWP32" s="611"/>
      <c r="IWQ32" s="611"/>
      <c r="IWR32" s="611"/>
      <c r="IWS32" s="611"/>
      <c r="IWT32" s="611"/>
      <c r="IWU32" s="611"/>
      <c r="IWV32" s="611"/>
      <c r="IWW32" s="611"/>
      <c r="IWX32" s="611"/>
      <c r="IWY32" s="611"/>
      <c r="IWZ32" s="611"/>
      <c r="IXA32" s="611"/>
      <c r="IXB32" s="611"/>
      <c r="IXC32" s="611"/>
      <c r="IXD32" s="611"/>
      <c r="IXE32" s="611"/>
      <c r="IXF32" s="611"/>
      <c r="IXG32" s="611"/>
      <c r="IXH32" s="611"/>
      <c r="IXI32" s="611"/>
      <c r="IXJ32" s="611"/>
      <c r="IXK32" s="611"/>
      <c r="IXL32" s="611"/>
      <c r="IXM32" s="611"/>
      <c r="IXN32" s="611"/>
      <c r="IXO32" s="611"/>
      <c r="IXP32" s="611"/>
      <c r="IXQ32" s="611"/>
      <c r="IXR32" s="611"/>
      <c r="IXS32" s="611"/>
      <c r="IXT32" s="611"/>
      <c r="IXU32" s="611"/>
      <c r="IXV32" s="611"/>
      <c r="IXW32" s="611"/>
      <c r="IXX32" s="611"/>
      <c r="IXY32" s="611"/>
      <c r="IXZ32" s="611"/>
      <c r="IYA32" s="611"/>
      <c r="IYB32" s="611"/>
      <c r="IYC32" s="611"/>
      <c r="IYD32" s="611"/>
      <c r="IYE32" s="611"/>
      <c r="IYF32" s="611"/>
      <c r="IYG32" s="611"/>
      <c r="IYH32" s="611"/>
      <c r="IYI32" s="611"/>
      <c r="IYJ32" s="611"/>
      <c r="IYK32" s="611"/>
      <c r="IYL32" s="611"/>
      <c r="IYM32" s="611"/>
      <c r="IYN32" s="611"/>
      <c r="IYO32" s="611"/>
      <c r="IYP32" s="611"/>
      <c r="IYQ32" s="611"/>
      <c r="IYR32" s="611"/>
      <c r="IYS32" s="611"/>
      <c r="IYT32" s="611"/>
      <c r="IYU32" s="611"/>
      <c r="IYV32" s="611"/>
      <c r="IYW32" s="611"/>
      <c r="IYX32" s="611"/>
      <c r="IYY32" s="611"/>
      <c r="IYZ32" s="611"/>
      <c r="IZA32" s="611"/>
      <c r="IZB32" s="611"/>
      <c r="IZC32" s="611"/>
      <c r="IZD32" s="611"/>
      <c r="IZE32" s="611"/>
      <c r="IZF32" s="611"/>
      <c r="IZG32" s="611"/>
      <c r="IZH32" s="611"/>
      <c r="IZI32" s="611"/>
      <c r="IZJ32" s="611"/>
      <c r="IZK32" s="611"/>
      <c r="IZL32" s="611"/>
      <c r="IZM32" s="611"/>
      <c r="IZN32" s="611"/>
      <c r="IZO32" s="611"/>
      <c r="IZP32" s="611"/>
      <c r="IZQ32" s="611"/>
      <c r="IZR32" s="611"/>
      <c r="IZS32" s="611"/>
      <c r="IZT32" s="611"/>
      <c r="IZU32" s="611"/>
      <c r="IZV32" s="611"/>
      <c r="IZW32" s="611"/>
      <c r="IZX32" s="611"/>
      <c r="IZY32" s="611"/>
      <c r="IZZ32" s="611"/>
      <c r="JAA32" s="611"/>
      <c r="JAB32" s="611"/>
      <c r="JAC32" s="611"/>
      <c r="JAD32" s="611"/>
      <c r="JAE32" s="611"/>
      <c r="JAF32" s="611"/>
      <c r="JAG32" s="611"/>
      <c r="JAH32" s="611"/>
      <c r="JAI32" s="611"/>
      <c r="JAJ32" s="611"/>
      <c r="JAK32" s="611"/>
      <c r="JAL32" s="611"/>
      <c r="JAM32" s="611"/>
      <c r="JAN32" s="611"/>
      <c r="JAO32" s="611"/>
      <c r="JAP32" s="611"/>
      <c r="JAQ32" s="611"/>
      <c r="JAR32" s="611"/>
      <c r="JAS32" s="611"/>
      <c r="JAT32" s="611"/>
      <c r="JAU32" s="611"/>
      <c r="JAV32" s="611"/>
      <c r="JAW32" s="611"/>
      <c r="JAX32" s="611"/>
      <c r="JAY32" s="611"/>
      <c r="JAZ32" s="611"/>
      <c r="JBA32" s="611"/>
      <c r="JBB32" s="611"/>
      <c r="JBC32" s="611"/>
      <c r="JBD32" s="611"/>
      <c r="JBE32" s="611"/>
      <c r="JBF32" s="611"/>
      <c r="JBG32" s="611"/>
      <c r="JBH32" s="611"/>
      <c r="JBI32" s="611"/>
      <c r="JBJ32" s="611"/>
      <c r="JBK32" s="611"/>
      <c r="JBL32" s="611"/>
      <c r="JBM32" s="611"/>
      <c r="JBN32" s="611"/>
      <c r="JBO32" s="611"/>
      <c r="JBP32" s="611"/>
      <c r="JBQ32" s="611"/>
      <c r="JBR32" s="611"/>
      <c r="JBS32" s="611"/>
      <c r="JBT32" s="611"/>
      <c r="JBU32" s="611"/>
      <c r="JBV32" s="611"/>
      <c r="JBW32" s="611"/>
      <c r="JBX32" s="611"/>
      <c r="JBY32" s="611"/>
      <c r="JBZ32" s="611"/>
      <c r="JCA32" s="611"/>
      <c r="JCB32" s="611"/>
      <c r="JCC32" s="611"/>
      <c r="JCD32" s="611"/>
      <c r="JCE32" s="611"/>
      <c r="JCF32" s="611"/>
      <c r="JCG32" s="611"/>
      <c r="JCH32" s="611"/>
      <c r="JCI32" s="611"/>
      <c r="JCJ32" s="611"/>
      <c r="JCK32" s="611"/>
      <c r="JCL32" s="611"/>
      <c r="JCM32" s="611"/>
      <c r="JCN32" s="611"/>
      <c r="JCO32" s="611"/>
      <c r="JCP32" s="611"/>
      <c r="JCQ32" s="611"/>
      <c r="JCR32" s="611"/>
      <c r="JCS32" s="611"/>
      <c r="JCT32" s="611"/>
      <c r="JCU32" s="611"/>
      <c r="JCV32" s="611"/>
      <c r="JCW32" s="611"/>
      <c r="JCX32" s="611"/>
      <c r="JCY32" s="611"/>
      <c r="JCZ32" s="611"/>
      <c r="JDA32" s="611"/>
      <c r="JDB32" s="611"/>
      <c r="JDC32" s="611"/>
      <c r="JDD32" s="611"/>
      <c r="JDE32" s="611"/>
      <c r="JDF32" s="611"/>
      <c r="JDG32" s="611"/>
      <c r="JDH32" s="611"/>
      <c r="JDI32" s="611"/>
      <c r="JDJ32" s="611"/>
      <c r="JDK32" s="611"/>
      <c r="JDL32" s="611"/>
      <c r="JDM32" s="611"/>
      <c r="JDN32" s="611"/>
      <c r="JDO32" s="611"/>
      <c r="JDP32" s="611"/>
      <c r="JDQ32" s="611"/>
      <c r="JDR32" s="611"/>
      <c r="JDS32" s="611"/>
      <c r="JDT32" s="611"/>
      <c r="JDU32" s="611"/>
      <c r="JDV32" s="611"/>
      <c r="JDW32" s="611"/>
      <c r="JDX32" s="611"/>
      <c r="JDY32" s="611"/>
      <c r="JDZ32" s="611"/>
      <c r="JEA32" s="611"/>
      <c r="JEB32" s="611"/>
      <c r="JEC32" s="611"/>
      <c r="JED32" s="611"/>
      <c r="JEE32" s="611"/>
      <c r="JEF32" s="611"/>
      <c r="JEG32" s="611"/>
      <c r="JEH32" s="611"/>
      <c r="JEI32" s="611"/>
      <c r="JEJ32" s="611"/>
      <c r="JEK32" s="611"/>
      <c r="JEL32" s="611"/>
      <c r="JEM32" s="611"/>
      <c r="JEN32" s="611"/>
      <c r="JEO32" s="611"/>
      <c r="JEP32" s="611"/>
      <c r="JEQ32" s="611"/>
      <c r="JER32" s="611"/>
      <c r="JES32" s="611"/>
      <c r="JET32" s="611"/>
      <c r="JEU32" s="611"/>
      <c r="JEV32" s="611"/>
      <c r="JEW32" s="611"/>
      <c r="JEX32" s="611"/>
      <c r="JEY32" s="611"/>
      <c r="JEZ32" s="611"/>
      <c r="JFA32" s="611"/>
      <c r="JFB32" s="611"/>
      <c r="JFC32" s="611"/>
      <c r="JFD32" s="611"/>
      <c r="JFE32" s="611"/>
      <c r="JFF32" s="611"/>
      <c r="JFG32" s="611"/>
      <c r="JFH32" s="611"/>
      <c r="JFI32" s="611"/>
      <c r="JFJ32" s="611"/>
      <c r="JFK32" s="611"/>
      <c r="JFL32" s="611"/>
      <c r="JFM32" s="611"/>
      <c r="JFN32" s="611"/>
      <c r="JFO32" s="611"/>
      <c r="JFP32" s="611"/>
      <c r="JFQ32" s="611"/>
      <c r="JFR32" s="611"/>
      <c r="JFS32" s="611"/>
      <c r="JFT32" s="611"/>
      <c r="JFU32" s="611"/>
      <c r="JFV32" s="611"/>
      <c r="JFW32" s="611"/>
      <c r="JFX32" s="611"/>
      <c r="JFY32" s="611"/>
      <c r="JFZ32" s="611"/>
      <c r="JGA32" s="611"/>
      <c r="JGB32" s="611"/>
      <c r="JGC32" s="611"/>
      <c r="JGD32" s="611"/>
      <c r="JGE32" s="611"/>
      <c r="JGF32" s="611"/>
      <c r="JGG32" s="611"/>
      <c r="JGH32" s="611"/>
      <c r="JGI32" s="611"/>
      <c r="JGJ32" s="611"/>
      <c r="JGK32" s="611"/>
      <c r="JGL32" s="611"/>
      <c r="JGM32" s="611"/>
      <c r="JGN32" s="611"/>
      <c r="JGO32" s="611"/>
      <c r="JGP32" s="611"/>
      <c r="JGQ32" s="611"/>
      <c r="JGR32" s="611"/>
      <c r="JGS32" s="611"/>
      <c r="JGT32" s="611"/>
      <c r="JGU32" s="611"/>
      <c r="JGV32" s="611"/>
      <c r="JGW32" s="611"/>
      <c r="JGX32" s="611"/>
      <c r="JGY32" s="611"/>
      <c r="JGZ32" s="611"/>
      <c r="JHA32" s="611"/>
      <c r="JHB32" s="611"/>
      <c r="JHC32" s="611"/>
      <c r="JHD32" s="611"/>
      <c r="JHE32" s="611"/>
      <c r="JHF32" s="611"/>
      <c r="JHG32" s="611"/>
      <c r="JHH32" s="611"/>
      <c r="JHI32" s="611"/>
      <c r="JHJ32" s="611"/>
      <c r="JHK32" s="611"/>
      <c r="JHL32" s="611"/>
      <c r="JHM32" s="611"/>
      <c r="JHN32" s="611"/>
      <c r="JHO32" s="611"/>
      <c r="JHP32" s="611"/>
      <c r="JHQ32" s="611"/>
      <c r="JHR32" s="611"/>
      <c r="JHS32" s="611"/>
      <c r="JHT32" s="611"/>
      <c r="JHU32" s="611"/>
      <c r="JHV32" s="611"/>
      <c r="JHW32" s="611"/>
      <c r="JHX32" s="611"/>
      <c r="JHY32" s="611"/>
      <c r="JHZ32" s="611"/>
      <c r="JIA32" s="611"/>
      <c r="JIB32" s="611"/>
      <c r="JIC32" s="611"/>
      <c r="JID32" s="611"/>
      <c r="JIE32" s="611"/>
      <c r="JIF32" s="611"/>
      <c r="JIG32" s="611"/>
      <c r="JIH32" s="611"/>
      <c r="JII32" s="611"/>
      <c r="JIJ32" s="611"/>
      <c r="JIK32" s="611"/>
      <c r="JIL32" s="611"/>
      <c r="JIM32" s="611"/>
      <c r="JIN32" s="611"/>
      <c r="JIO32" s="611"/>
      <c r="JIP32" s="611"/>
      <c r="JIQ32" s="611"/>
      <c r="JIR32" s="611"/>
      <c r="JIS32" s="611"/>
      <c r="JIT32" s="611"/>
      <c r="JIU32" s="611"/>
      <c r="JIV32" s="611"/>
      <c r="JIW32" s="611"/>
      <c r="JIX32" s="611"/>
      <c r="JIY32" s="611"/>
      <c r="JIZ32" s="611"/>
      <c r="JJA32" s="611"/>
      <c r="JJB32" s="611"/>
      <c r="JJC32" s="611"/>
      <c r="JJD32" s="611"/>
      <c r="JJE32" s="611"/>
      <c r="JJF32" s="611"/>
      <c r="JJG32" s="611"/>
      <c r="JJH32" s="611"/>
      <c r="JJI32" s="611"/>
      <c r="JJJ32" s="611"/>
      <c r="JJK32" s="611"/>
      <c r="JJL32" s="611"/>
      <c r="JJM32" s="611"/>
      <c r="JJN32" s="611"/>
      <c r="JJO32" s="611"/>
      <c r="JJP32" s="611"/>
      <c r="JJQ32" s="611"/>
      <c r="JJR32" s="611"/>
      <c r="JJS32" s="611"/>
      <c r="JJT32" s="611"/>
      <c r="JJU32" s="611"/>
      <c r="JJV32" s="611"/>
      <c r="JJW32" s="611"/>
      <c r="JJX32" s="611"/>
      <c r="JJY32" s="611"/>
      <c r="JJZ32" s="611"/>
      <c r="JKA32" s="611"/>
      <c r="JKB32" s="611"/>
      <c r="JKC32" s="611"/>
      <c r="JKD32" s="611"/>
      <c r="JKE32" s="611"/>
      <c r="JKF32" s="611"/>
      <c r="JKG32" s="611"/>
      <c r="JKH32" s="611"/>
      <c r="JKI32" s="611"/>
      <c r="JKJ32" s="611"/>
      <c r="JKK32" s="611"/>
      <c r="JKL32" s="611"/>
      <c r="JKM32" s="611"/>
      <c r="JKN32" s="611"/>
      <c r="JKO32" s="611"/>
      <c r="JKP32" s="611"/>
      <c r="JKQ32" s="611"/>
      <c r="JKR32" s="611"/>
      <c r="JKS32" s="611"/>
      <c r="JKT32" s="611"/>
      <c r="JKU32" s="611"/>
      <c r="JKV32" s="611"/>
      <c r="JKW32" s="611"/>
      <c r="JKX32" s="611"/>
      <c r="JKY32" s="611"/>
      <c r="JKZ32" s="611"/>
      <c r="JLA32" s="611"/>
      <c r="JLB32" s="611"/>
      <c r="JLC32" s="611"/>
      <c r="JLD32" s="611"/>
      <c r="JLE32" s="611"/>
      <c r="JLF32" s="611"/>
      <c r="JLG32" s="611"/>
      <c r="JLH32" s="611"/>
      <c r="JLI32" s="611"/>
      <c r="JLJ32" s="611"/>
      <c r="JLK32" s="611"/>
      <c r="JLL32" s="611"/>
      <c r="JLM32" s="611"/>
      <c r="JLN32" s="611"/>
      <c r="JLO32" s="611"/>
      <c r="JLP32" s="611"/>
      <c r="JLQ32" s="611"/>
      <c r="JLR32" s="611"/>
      <c r="JLS32" s="611"/>
      <c r="JLT32" s="611"/>
      <c r="JLU32" s="611"/>
      <c r="JLV32" s="611"/>
      <c r="JLW32" s="611"/>
      <c r="JLX32" s="611"/>
      <c r="JLY32" s="611"/>
      <c r="JLZ32" s="611"/>
      <c r="JMA32" s="611"/>
      <c r="JMB32" s="611"/>
      <c r="JMC32" s="611"/>
      <c r="JMD32" s="611"/>
      <c r="JME32" s="611"/>
      <c r="JMF32" s="611"/>
      <c r="JMG32" s="611"/>
      <c r="JMH32" s="611"/>
      <c r="JMI32" s="611"/>
      <c r="JMJ32" s="611"/>
      <c r="JMK32" s="611"/>
      <c r="JML32" s="611"/>
      <c r="JMM32" s="611"/>
      <c r="JMN32" s="611"/>
      <c r="JMO32" s="611"/>
      <c r="JMP32" s="611"/>
      <c r="JMQ32" s="611"/>
      <c r="JMR32" s="611"/>
      <c r="JMS32" s="611"/>
      <c r="JMT32" s="611"/>
      <c r="JMU32" s="611"/>
      <c r="JMV32" s="611"/>
      <c r="JMW32" s="611"/>
      <c r="JMX32" s="611"/>
      <c r="JMY32" s="611"/>
      <c r="JMZ32" s="611"/>
      <c r="JNA32" s="611"/>
      <c r="JNB32" s="611"/>
      <c r="JNC32" s="611"/>
      <c r="JND32" s="611"/>
      <c r="JNE32" s="611"/>
      <c r="JNF32" s="611"/>
      <c r="JNG32" s="611"/>
      <c r="JNH32" s="611"/>
      <c r="JNI32" s="611"/>
      <c r="JNJ32" s="611"/>
      <c r="JNK32" s="611"/>
      <c r="JNL32" s="611"/>
      <c r="JNM32" s="611"/>
      <c r="JNN32" s="611"/>
      <c r="JNO32" s="611"/>
      <c r="JNP32" s="611"/>
      <c r="JNQ32" s="611"/>
      <c r="JNR32" s="611"/>
      <c r="JNS32" s="611"/>
      <c r="JNT32" s="611"/>
      <c r="JNU32" s="611"/>
      <c r="JNV32" s="611"/>
      <c r="JNW32" s="611"/>
      <c r="JNX32" s="611"/>
      <c r="JNY32" s="611"/>
      <c r="JNZ32" s="611"/>
      <c r="JOA32" s="611"/>
      <c r="JOB32" s="611"/>
      <c r="JOC32" s="611"/>
      <c r="JOD32" s="611"/>
      <c r="JOE32" s="611"/>
      <c r="JOF32" s="611"/>
      <c r="JOG32" s="611"/>
      <c r="JOH32" s="611"/>
      <c r="JOI32" s="611"/>
      <c r="JOJ32" s="611"/>
      <c r="JOK32" s="611"/>
      <c r="JOL32" s="611"/>
      <c r="JOM32" s="611"/>
      <c r="JON32" s="611"/>
      <c r="JOO32" s="611"/>
      <c r="JOP32" s="611"/>
      <c r="JOQ32" s="611"/>
      <c r="JOR32" s="611"/>
      <c r="JOS32" s="611"/>
      <c r="JOT32" s="611"/>
      <c r="JOU32" s="611"/>
      <c r="JOV32" s="611"/>
      <c r="JOW32" s="611"/>
      <c r="JOX32" s="611"/>
      <c r="JOY32" s="611"/>
      <c r="JOZ32" s="611"/>
      <c r="JPA32" s="611"/>
      <c r="JPB32" s="611"/>
      <c r="JPC32" s="611"/>
      <c r="JPD32" s="611"/>
      <c r="JPE32" s="611"/>
      <c r="JPF32" s="611"/>
      <c r="JPG32" s="611"/>
      <c r="JPH32" s="611"/>
      <c r="JPI32" s="611"/>
      <c r="JPJ32" s="611"/>
      <c r="JPK32" s="611"/>
      <c r="JPL32" s="611"/>
      <c r="JPM32" s="611"/>
      <c r="JPN32" s="611"/>
      <c r="JPO32" s="611"/>
      <c r="JPP32" s="611"/>
      <c r="JPQ32" s="611"/>
      <c r="JPR32" s="611"/>
      <c r="JPS32" s="611"/>
      <c r="JPT32" s="611"/>
      <c r="JPU32" s="611"/>
      <c r="JPV32" s="611"/>
      <c r="JPW32" s="611"/>
      <c r="JPX32" s="611"/>
      <c r="JPY32" s="611"/>
      <c r="JPZ32" s="611"/>
      <c r="JQA32" s="611"/>
      <c r="JQB32" s="611"/>
      <c r="JQC32" s="611"/>
      <c r="JQD32" s="611"/>
      <c r="JQE32" s="611"/>
      <c r="JQF32" s="611"/>
      <c r="JQG32" s="611"/>
      <c r="JQH32" s="611"/>
      <c r="JQI32" s="611"/>
      <c r="JQJ32" s="611"/>
      <c r="JQK32" s="611"/>
      <c r="JQL32" s="611"/>
      <c r="JQM32" s="611"/>
      <c r="JQN32" s="611"/>
      <c r="JQO32" s="611"/>
      <c r="JQP32" s="611"/>
      <c r="JQQ32" s="611"/>
      <c r="JQR32" s="611"/>
      <c r="JQS32" s="611"/>
      <c r="JQT32" s="611"/>
      <c r="JQU32" s="611"/>
      <c r="JQV32" s="611"/>
      <c r="JQW32" s="611"/>
      <c r="JQX32" s="611"/>
      <c r="JQY32" s="611"/>
      <c r="JQZ32" s="611"/>
      <c r="JRA32" s="611"/>
      <c r="JRB32" s="611"/>
      <c r="JRC32" s="611"/>
      <c r="JRD32" s="611"/>
      <c r="JRE32" s="611"/>
      <c r="JRF32" s="611"/>
      <c r="JRG32" s="611"/>
      <c r="JRH32" s="611"/>
      <c r="JRI32" s="611"/>
      <c r="JRJ32" s="611"/>
      <c r="JRK32" s="611"/>
      <c r="JRL32" s="611"/>
      <c r="JRM32" s="611"/>
      <c r="JRN32" s="611"/>
      <c r="JRO32" s="611"/>
      <c r="JRP32" s="611"/>
      <c r="JRQ32" s="611"/>
      <c r="JRR32" s="611"/>
      <c r="JRS32" s="611"/>
      <c r="JRT32" s="611"/>
      <c r="JRU32" s="611"/>
      <c r="JRV32" s="611"/>
      <c r="JRW32" s="611"/>
      <c r="JRX32" s="611"/>
      <c r="JRY32" s="611"/>
      <c r="JRZ32" s="611"/>
      <c r="JSA32" s="611"/>
      <c r="JSB32" s="611"/>
      <c r="JSC32" s="611"/>
      <c r="JSD32" s="611"/>
      <c r="JSE32" s="611"/>
      <c r="JSF32" s="611"/>
      <c r="JSG32" s="611"/>
      <c r="JSH32" s="611"/>
      <c r="JSI32" s="611"/>
      <c r="JSJ32" s="611"/>
      <c r="JSK32" s="611"/>
      <c r="JSL32" s="611"/>
      <c r="JSM32" s="611"/>
      <c r="JSN32" s="611"/>
      <c r="JSO32" s="611"/>
      <c r="JSP32" s="611"/>
      <c r="JSQ32" s="611"/>
      <c r="JSR32" s="611"/>
      <c r="JSS32" s="611"/>
      <c r="JST32" s="611"/>
      <c r="JSU32" s="611"/>
      <c r="JSV32" s="611"/>
      <c r="JSW32" s="611"/>
      <c r="JSX32" s="611"/>
      <c r="JSY32" s="611"/>
      <c r="JSZ32" s="611"/>
      <c r="JTA32" s="611"/>
      <c r="JTB32" s="611"/>
      <c r="JTC32" s="611"/>
      <c r="JTD32" s="611"/>
      <c r="JTE32" s="611"/>
      <c r="JTF32" s="611"/>
      <c r="JTG32" s="611"/>
      <c r="JTH32" s="611"/>
      <c r="JTI32" s="611"/>
      <c r="JTJ32" s="611"/>
      <c r="JTK32" s="611"/>
      <c r="JTL32" s="611"/>
      <c r="JTM32" s="611"/>
      <c r="JTN32" s="611"/>
      <c r="JTO32" s="611"/>
      <c r="JTP32" s="611"/>
      <c r="JTQ32" s="611"/>
      <c r="JTR32" s="611"/>
      <c r="JTS32" s="611"/>
      <c r="JTT32" s="611"/>
      <c r="JTU32" s="611"/>
      <c r="JTV32" s="611"/>
      <c r="JTW32" s="611"/>
      <c r="JTX32" s="611"/>
      <c r="JTY32" s="611"/>
      <c r="JTZ32" s="611"/>
      <c r="JUA32" s="611"/>
      <c r="JUB32" s="611"/>
      <c r="JUC32" s="611"/>
      <c r="JUD32" s="611"/>
      <c r="JUE32" s="611"/>
      <c r="JUF32" s="611"/>
      <c r="JUG32" s="611"/>
      <c r="JUH32" s="611"/>
      <c r="JUI32" s="611"/>
      <c r="JUJ32" s="611"/>
      <c r="JUK32" s="611"/>
      <c r="JUL32" s="611"/>
      <c r="JUM32" s="611"/>
      <c r="JUN32" s="611"/>
      <c r="JUO32" s="611"/>
      <c r="JUP32" s="611"/>
      <c r="JUQ32" s="611"/>
      <c r="JUR32" s="611"/>
      <c r="JUS32" s="611"/>
      <c r="JUT32" s="611"/>
      <c r="JUU32" s="611"/>
      <c r="JUV32" s="611"/>
      <c r="JUW32" s="611"/>
      <c r="JUX32" s="611"/>
      <c r="JUY32" s="611"/>
      <c r="JUZ32" s="611"/>
      <c r="JVA32" s="611"/>
      <c r="JVB32" s="611"/>
      <c r="JVC32" s="611"/>
      <c r="JVD32" s="611"/>
      <c r="JVE32" s="611"/>
      <c r="JVF32" s="611"/>
      <c r="JVG32" s="611"/>
      <c r="JVH32" s="611"/>
      <c r="JVI32" s="611"/>
      <c r="JVJ32" s="611"/>
      <c r="JVK32" s="611"/>
      <c r="JVL32" s="611"/>
      <c r="JVM32" s="611"/>
      <c r="JVN32" s="611"/>
      <c r="JVO32" s="611"/>
      <c r="JVP32" s="611"/>
      <c r="JVQ32" s="611"/>
      <c r="JVR32" s="611"/>
      <c r="JVS32" s="611"/>
      <c r="JVT32" s="611"/>
      <c r="JVU32" s="611"/>
      <c r="JVV32" s="611"/>
      <c r="JVW32" s="611"/>
      <c r="JVX32" s="611"/>
      <c r="JVY32" s="611"/>
      <c r="JVZ32" s="611"/>
      <c r="JWA32" s="611"/>
      <c r="JWB32" s="611"/>
      <c r="JWC32" s="611"/>
      <c r="JWD32" s="611"/>
      <c r="JWE32" s="611"/>
      <c r="JWF32" s="611"/>
      <c r="JWG32" s="611"/>
      <c r="JWH32" s="611"/>
      <c r="JWI32" s="611"/>
      <c r="JWJ32" s="611"/>
      <c r="JWK32" s="611"/>
      <c r="JWL32" s="611"/>
      <c r="JWM32" s="611"/>
      <c r="JWN32" s="611"/>
      <c r="JWO32" s="611"/>
      <c r="JWP32" s="611"/>
      <c r="JWQ32" s="611"/>
      <c r="JWR32" s="611"/>
      <c r="JWS32" s="611"/>
      <c r="JWT32" s="611"/>
      <c r="JWU32" s="611"/>
      <c r="JWV32" s="611"/>
      <c r="JWW32" s="611"/>
      <c r="JWX32" s="611"/>
      <c r="JWY32" s="611"/>
      <c r="JWZ32" s="611"/>
      <c r="JXA32" s="611"/>
      <c r="JXB32" s="611"/>
      <c r="JXC32" s="611"/>
      <c r="JXD32" s="611"/>
      <c r="JXE32" s="611"/>
      <c r="JXF32" s="611"/>
      <c r="JXG32" s="611"/>
      <c r="JXH32" s="611"/>
      <c r="JXI32" s="611"/>
      <c r="JXJ32" s="611"/>
      <c r="JXK32" s="611"/>
      <c r="JXL32" s="611"/>
      <c r="JXM32" s="611"/>
      <c r="JXN32" s="611"/>
      <c r="JXO32" s="611"/>
      <c r="JXP32" s="611"/>
      <c r="JXQ32" s="611"/>
      <c r="JXR32" s="611"/>
      <c r="JXS32" s="611"/>
      <c r="JXT32" s="611"/>
      <c r="JXU32" s="611"/>
      <c r="JXV32" s="611"/>
      <c r="JXW32" s="611"/>
      <c r="JXX32" s="611"/>
      <c r="JXY32" s="611"/>
      <c r="JXZ32" s="611"/>
      <c r="JYA32" s="611"/>
      <c r="JYB32" s="611"/>
      <c r="JYC32" s="611"/>
      <c r="JYD32" s="611"/>
      <c r="JYE32" s="611"/>
      <c r="JYF32" s="611"/>
      <c r="JYG32" s="611"/>
      <c r="JYH32" s="611"/>
      <c r="JYI32" s="611"/>
      <c r="JYJ32" s="611"/>
      <c r="JYK32" s="611"/>
      <c r="JYL32" s="611"/>
      <c r="JYM32" s="611"/>
      <c r="JYN32" s="611"/>
      <c r="JYO32" s="611"/>
      <c r="JYP32" s="611"/>
      <c r="JYQ32" s="611"/>
      <c r="JYR32" s="611"/>
      <c r="JYS32" s="611"/>
      <c r="JYT32" s="611"/>
      <c r="JYU32" s="611"/>
      <c r="JYV32" s="611"/>
      <c r="JYW32" s="611"/>
      <c r="JYX32" s="611"/>
      <c r="JYY32" s="611"/>
      <c r="JYZ32" s="611"/>
      <c r="JZA32" s="611"/>
      <c r="JZB32" s="611"/>
      <c r="JZC32" s="611"/>
      <c r="JZD32" s="611"/>
      <c r="JZE32" s="611"/>
      <c r="JZF32" s="611"/>
      <c r="JZG32" s="611"/>
      <c r="JZH32" s="611"/>
      <c r="JZI32" s="611"/>
      <c r="JZJ32" s="611"/>
      <c r="JZK32" s="611"/>
      <c r="JZL32" s="611"/>
      <c r="JZM32" s="611"/>
      <c r="JZN32" s="611"/>
      <c r="JZO32" s="611"/>
      <c r="JZP32" s="611"/>
      <c r="JZQ32" s="611"/>
      <c r="JZR32" s="611"/>
      <c r="JZS32" s="611"/>
      <c r="JZT32" s="611"/>
      <c r="JZU32" s="611"/>
      <c r="JZV32" s="611"/>
      <c r="JZW32" s="611"/>
      <c r="JZX32" s="611"/>
      <c r="JZY32" s="611"/>
      <c r="JZZ32" s="611"/>
      <c r="KAA32" s="611"/>
      <c r="KAB32" s="611"/>
      <c r="KAC32" s="611"/>
      <c r="KAD32" s="611"/>
      <c r="KAE32" s="611"/>
      <c r="KAF32" s="611"/>
      <c r="KAG32" s="611"/>
      <c r="KAH32" s="611"/>
      <c r="KAI32" s="611"/>
      <c r="KAJ32" s="611"/>
      <c r="KAK32" s="611"/>
      <c r="KAL32" s="611"/>
      <c r="KAM32" s="611"/>
      <c r="KAN32" s="611"/>
      <c r="KAO32" s="611"/>
      <c r="KAP32" s="611"/>
      <c r="KAQ32" s="611"/>
      <c r="KAR32" s="611"/>
      <c r="KAS32" s="611"/>
      <c r="KAT32" s="611"/>
      <c r="KAU32" s="611"/>
      <c r="KAV32" s="611"/>
      <c r="KAW32" s="611"/>
      <c r="KAX32" s="611"/>
      <c r="KAY32" s="611"/>
      <c r="KAZ32" s="611"/>
      <c r="KBA32" s="611"/>
      <c r="KBB32" s="611"/>
      <c r="KBC32" s="611"/>
      <c r="KBD32" s="611"/>
      <c r="KBE32" s="611"/>
      <c r="KBF32" s="611"/>
      <c r="KBG32" s="611"/>
      <c r="KBH32" s="611"/>
      <c r="KBI32" s="611"/>
      <c r="KBJ32" s="611"/>
      <c r="KBK32" s="611"/>
      <c r="KBL32" s="611"/>
      <c r="KBM32" s="611"/>
      <c r="KBN32" s="611"/>
      <c r="KBO32" s="611"/>
      <c r="KBP32" s="611"/>
      <c r="KBQ32" s="611"/>
      <c r="KBR32" s="611"/>
      <c r="KBS32" s="611"/>
      <c r="KBT32" s="611"/>
      <c r="KBU32" s="611"/>
      <c r="KBV32" s="611"/>
      <c r="KBW32" s="611"/>
      <c r="KBX32" s="611"/>
      <c r="KBY32" s="611"/>
      <c r="KBZ32" s="611"/>
      <c r="KCA32" s="611"/>
      <c r="KCB32" s="611"/>
      <c r="KCC32" s="611"/>
      <c r="KCD32" s="611"/>
      <c r="KCE32" s="611"/>
      <c r="KCF32" s="611"/>
      <c r="KCG32" s="611"/>
      <c r="KCH32" s="611"/>
      <c r="KCI32" s="611"/>
      <c r="KCJ32" s="611"/>
      <c r="KCK32" s="611"/>
      <c r="KCL32" s="611"/>
      <c r="KCM32" s="611"/>
      <c r="KCN32" s="611"/>
      <c r="KCO32" s="611"/>
      <c r="KCP32" s="611"/>
      <c r="KCQ32" s="611"/>
      <c r="KCR32" s="611"/>
      <c r="KCS32" s="611"/>
      <c r="KCT32" s="611"/>
      <c r="KCU32" s="611"/>
      <c r="KCV32" s="611"/>
      <c r="KCW32" s="611"/>
      <c r="KCX32" s="611"/>
      <c r="KCY32" s="611"/>
      <c r="KCZ32" s="611"/>
      <c r="KDA32" s="611"/>
      <c r="KDB32" s="611"/>
      <c r="KDC32" s="611"/>
      <c r="KDD32" s="611"/>
      <c r="KDE32" s="611"/>
      <c r="KDF32" s="611"/>
      <c r="KDG32" s="611"/>
      <c r="KDH32" s="611"/>
      <c r="KDI32" s="611"/>
      <c r="KDJ32" s="611"/>
      <c r="KDK32" s="611"/>
      <c r="KDL32" s="611"/>
      <c r="KDM32" s="611"/>
      <c r="KDN32" s="611"/>
      <c r="KDO32" s="611"/>
      <c r="KDP32" s="611"/>
      <c r="KDQ32" s="611"/>
      <c r="KDR32" s="611"/>
      <c r="KDS32" s="611"/>
      <c r="KDT32" s="611"/>
      <c r="KDU32" s="611"/>
      <c r="KDV32" s="611"/>
      <c r="KDW32" s="611"/>
      <c r="KDX32" s="611"/>
      <c r="KDY32" s="611"/>
      <c r="KDZ32" s="611"/>
      <c r="KEA32" s="611"/>
      <c r="KEB32" s="611"/>
      <c r="KEC32" s="611"/>
      <c r="KED32" s="611"/>
      <c r="KEE32" s="611"/>
      <c r="KEF32" s="611"/>
      <c r="KEG32" s="611"/>
      <c r="KEH32" s="611"/>
      <c r="KEI32" s="611"/>
      <c r="KEJ32" s="611"/>
      <c r="KEK32" s="611"/>
      <c r="KEL32" s="611"/>
      <c r="KEM32" s="611"/>
      <c r="KEN32" s="611"/>
      <c r="KEO32" s="611"/>
      <c r="KEP32" s="611"/>
      <c r="KEQ32" s="611"/>
      <c r="KER32" s="611"/>
      <c r="KES32" s="611"/>
      <c r="KET32" s="611"/>
      <c r="KEU32" s="611"/>
      <c r="KEV32" s="611"/>
      <c r="KEW32" s="611"/>
      <c r="KEX32" s="611"/>
      <c r="KEY32" s="611"/>
      <c r="KEZ32" s="611"/>
      <c r="KFA32" s="611"/>
      <c r="KFB32" s="611"/>
      <c r="KFC32" s="611"/>
      <c r="KFD32" s="611"/>
      <c r="KFE32" s="611"/>
      <c r="KFF32" s="611"/>
      <c r="KFG32" s="611"/>
      <c r="KFH32" s="611"/>
      <c r="KFI32" s="611"/>
      <c r="KFJ32" s="611"/>
      <c r="KFK32" s="611"/>
      <c r="KFL32" s="611"/>
      <c r="KFM32" s="611"/>
      <c r="KFN32" s="611"/>
      <c r="KFO32" s="611"/>
      <c r="KFP32" s="611"/>
      <c r="KFQ32" s="611"/>
      <c r="KFR32" s="611"/>
      <c r="KFS32" s="611"/>
      <c r="KFT32" s="611"/>
      <c r="KFU32" s="611"/>
      <c r="KFV32" s="611"/>
      <c r="KFW32" s="611"/>
      <c r="KFX32" s="611"/>
      <c r="KFY32" s="611"/>
      <c r="KFZ32" s="611"/>
      <c r="KGA32" s="611"/>
      <c r="KGB32" s="611"/>
      <c r="KGC32" s="611"/>
      <c r="KGD32" s="611"/>
      <c r="KGE32" s="611"/>
      <c r="KGF32" s="611"/>
      <c r="KGG32" s="611"/>
      <c r="KGH32" s="611"/>
      <c r="KGI32" s="611"/>
      <c r="KGJ32" s="611"/>
      <c r="KGK32" s="611"/>
      <c r="KGL32" s="611"/>
      <c r="KGM32" s="611"/>
      <c r="KGN32" s="611"/>
      <c r="KGO32" s="611"/>
      <c r="KGP32" s="611"/>
      <c r="KGQ32" s="611"/>
      <c r="KGR32" s="611"/>
      <c r="KGS32" s="611"/>
      <c r="KGT32" s="611"/>
      <c r="KGU32" s="611"/>
      <c r="KGV32" s="611"/>
      <c r="KGW32" s="611"/>
      <c r="KGX32" s="611"/>
      <c r="KGY32" s="611"/>
      <c r="KGZ32" s="611"/>
      <c r="KHA32" s="611"/>
      <c r="KHB32" s="611"/>
      <c r="KHC32" s="611"/>
      <c r="KHD32" s="611"/>
      <c r="KHE32" s="611"/>
      <c r="KHF32" s="611"/>
      <c r="KHG32" s="611"/>
      <c r="KHH32" s="611"/>
      <c r="KHI32" s="611"/>
      <c r="KHJ32" s="611"/>
      <c r="KHK32" s="611"/>
      <c r="KHL32" s="611"/>
      <c r="KHM32" s="611"/>
      <c r="KHN32" s="611"/>
      <c r="KHO32" s="611"/>
      <c r="KHP32" s="611"/>
      <c r="KHQ32" s="611"/>
      <c r="KHR32" s="611"/>
      <c r="KHS32" s="611"/>
      <c r="KHT32" s="611"/>
      <c r="KHU32" s="611"/>
      <c r="KHV32" s="611"/>
      <c r="KHW32" s="611"/>
      <c r="KHX32" s="611"/>
      <c r="KHY32" s="611"/>
      <c r="KHZ32" s="611"/>
      <c r="KIA32" s="611"/>
      <c r="KIB32" s="611"/>
      <c r="KIC32" s="611"/>
      <c r="KID32" s="611"/>
      <c r="KIE32" s="611"/>
      <c r="KIF32" s="611"/>
      <c r="KIG32" s="611"/>
      <c r="KIH32" s="611"/>
      <c r="KII32" s="611"/>
      <c r="KIJ32" s="611"/>
      <c r="KIK32" s="611"/>
      <c r="KIL32" s="611"/>
      <c r="KIM32" s="611"/>
      <c r="KIN32" s="611"/>
      <c r="KIO32" s="611"/>
      <c r="KIP32" s="611"/>
      <c r="KIQ32" s="611"/>
      <c r="KIR32" s="611"/>
      <c r="KIS32" s="611"/>
      <c r="KIT32" s="611"/>
      <c r="KIU32" s="611"/>
      <c r="KIV32" s="611"/>
      <c r="KIW32" s="611"/>
      <c r="KIX32" s="611"/>
      <c r="KIY32" s="611"/>
      <c r="KIZ32" s="611"/>
      <c r="KJA32" s="611"/>
      <c r="KJB32" s="611"/>
      <c r="KJC32" s="611"/>
      <c r="KJD32" s="611"/>
      <c r="KJE32" s="611"/>
      <c r="KJF32" s="611"/>
      <c r="KJG32" s="611"/>
      <c r="KJH32" s="611"/>
      <c r="KJI32" s="611"/>
      <c r="KJJ32" s="611"/>
      <c r="KJK32" s="611"/>
      <c r="KJL32" s="611"/>
      <c r="KJM32" s="611"/>
      <c r="KJN32" s="611"/>
      <c r="KJO32" s="611"/>
      <c r="KJP32" s="611"/>
      <c r="KJQ32" s="611"/>
      <c r="KJR32" s="611"/>
      <c r="KJS32" s="611"/>
      <c r="KJT32" s="611"/>
      <c r="KJU32" s="611"/>
      <c r="KJV32" s="611"/>
      <c r="KJW32" s="611"/>
      <c r="KJX32" s="611"/>
      <c r="KJY32" s="611"/>
      <c r="KJZ32" s="611"/>
      <c r="KKA32" s="611"/>
      <c r="KKB32" s="611"/>
      <c r="KKC32" s="611"/>
      <c r="KKD32" s="611"/>
      <c r="KKE32" s="611"/>
      <c r="KKF32" s="611"/>
      <c r="KKG32" s="611"/>
      <c r="KKH32" s="611"/>
      <c r="KKI32" s="611"/>
      <c r="KKJ32" s="611"/>
      <c r="KKK32" s="611"/>
      <c r="KKL32" s="611"/>
      <c r="KKM32" s="611"/>
      <c r="KKN32" s="611"/>
      <c r="KKO32" s="611"/>
      <c r="KKP32" s="611"/>
      <c r="KKQ32" s="611"/>
      <c r="KKR32" s="611"/>
      <c r="KKS32" s="611"/>
      <c r="KKT32" s="611"/>
      <c r="KKU32" s="611"/>
      <c r="KKV32" s="611"/>
      <c r="KKW32" s="611"/>
      <c r="KKX32" s="611"/>
      <c r="KKY32" s="611"/>
      <c r="KKZ32" s="611"/>
      <c r="KLA32" s="611"/>
      <c r="KLB32" s="611"/>
      <c r="KLC32" s="611"/>
      <c r="KLD32" s="611"/>
      <c r="KLE32" s="611"/>
      <c r="KLF32" s="611"/>
      <c r="KLG32" s="611"/>
      <c r="KLH32" s="611"/>
      <c r="KLI32" s="611"/>
      <c r="KLJ32" s="611"/>
      <c r="KLK32" s="611"/>
      <c r="KLL32" s="611"/>
      <c r="KLM32" s="611"/>
      <c r="KLN32" s="611"/>
      <c r="KLO32" s="611"/>
      <c r="KLP32" s="611"/>
      <c r="KLQ32" s="611"/>
      <c r="KLR32" s="611"/>
      <c r="KLS32" s="611"/>
      <c r="KLT32" s="611"/>
      <c r="KLU32" s="611"/>
      <c r="KLV32" s="611"/>
      <c r="KLW32" s="611"/>
      <c r="KLX32" s="611"/>
      <c r="KLY32" s="611"/>
      <c r="KLZ32" s="611"/>
      <c r="KMA32" s="611"/>
      <c r="KMB32" s="611"/>
      <c r="KMC32" s="611"/>
      <c r="KMD32" s="611"/>
      <c r="KME32" s="611"/>
      <c r="KMF32" s="611"/>
      <c r="KMG32" s="611"/>
      <c r="KMH32" s="611"/>
      <c r="KMI32" s="611"/>
      <c r="KMJ32" s="611"/>
      <c r="KMK32" s="611"/>
      <c r="KML32" s="611"/>
      <c r="KMM32" s="611"/>
      <c r="KMN32" s="611"/>
      <c r="KMO32" s="611"/>
      <c r="KMP32" s="611"/>
      <c r="KMQ32" s="611"/>
      <c r="KMR32" s="611"/>
      <c r="KMS32" s="611"/>
      <c r="KMT32" s="611"/>
      <c r="KMU32" s="611"/>
      <c r="KMV32" s="611"/>
      <c r="KMW32" s="611"/>
      <c r="KMX32" s="611"/>
      <c r="KMY32" s="611"/>
      <c r="KMZ32" s="611"/>
      <c r="KNA32" s="611"/>
      <c r="KNB32" s="611"/>
      <c r="KNC32" s="611"/>
      <c r="KND32" s="611"/>
      <c r="KNE32" s="611"/>
      <c r="KNF32" s="611"/>
      <c r="KNG32" s="611"/>
      <c r="KNH32" s="611"/>
      <c r="KNI32" s="611"/>
      <c r="KNJ32" s="611"/>
      <c r="KNK32" s="611"/>
      <c r="KNL32" s="611"/>
      <c r="KNM32" s="611"/>
      <c r="KNN32" s="611"/>
      <c r="KNO32" s="611"/>
      <c r="KNP32" s="611"/>
      <c r="KNQ32" s="611"/>
      <c r="KNR32" s="611"/>
      <c r="KNS32" s="611"/>
      <c r="KNT32" s="611"/>
      <c r="KNU32" s="611"/>
      <c r="KNV32" s="611"/>
      <c r="KNW32" s="611"/>
      <c r="KNX32" s="611"/>
      <c r="KNY32" s="611"/>
      <c r="KNZ32" s="611"/>
      <c r="KOA32" s="611"/>
      <c r="KOB32" s="611"/>
      <c r="KOC32" s="611"/>
      <c r="KOD32" s="611"/>
      <c r="KOE32" s="611"/>
      <c r="KOF32" s="611"/>
      <c r="KOG32" s="611"/>
      <c r="KOH32" s="611"/>
      <c r="KOI32" s="611"/>
      <c r="KOJ32" s="611"/>
      <c r="KOK32" s="611"/>
      <c r="KOL32" s="611"/>
      <c r="KOM32" s="611"/>
      <c r="KON32" s="611"/>
      <c r="KOO32" s="611"/>
      <c r="KOP32" s="611"/>
      <c r="KOQ32" s="611"/>
      <c r="KOR32" s="611"/>
      <c r="KOS32" s="611"/>
      <c r="KOT32" s="611"/>
      <c r="KOU32" s="611"/>
      <c r="KOV32" s="611"/>
      <c r="KOW32" s="611"/>
      <c r="KOX32" s="611"/>
      <c r="KOY32" s="611"/>
      <c r="KOZ32" s="611"/>
      <c r="KPA32" s="611"/>
      <c r="KPB32" s="611"/>
      <c r="KPC32" s="611"/>
      <c r="KPD32" s="611"/>
      <c r="KPE32" s="611"/>
      <c r="KPF32" s="611"/>
      <c r="KPG32" s="611"/>
      <c r="KPH32" s="611"/>
      <c r="KPI32" s="611"/>
      <c r="KPJ32" s="611"/>
      <c r="KPK32" s="611"/>
      <c r="KPL32" s="611"/>
      <c r="KPM32" s="611"/>
      <c r="KPN32" s="611"/>
      <c r="KPO32" s="611"/>
      <c r="KPP32" s="611"/>
      <c r="KPQ32" s="611"/>
      <c r="KPR32" s="611"/>
      <c r="KPS32" s="611"/>
      <c r="KPT32" s="611"/>
      <c r="KPU32" s="611"/>
      <c r="KPV32" s="611"/>
      <c r="KPW32" s="611"/>
      <c r="KPX32" s="611"/>
      <c r="KPY32" s="611"/>
      <c r="KPZ32" s="611"/>
      <c r="KQA32" s="611"/>
      <c r="KQB32" s="611"/>
      <c r="KQC32" s="611"/>
      <c r="KQD32" s="611"/>
      <c r="KQE32" s="611"/>
      <c r="KQF32" s="611"/>
      <c r="KQG32" s="611"/>
      <c r="KQH32" s="611"/>
      <c r="KQI32" s="611"/>
      <c r="KQJ32" s="611"/>
      <c r="KQK32" s="611"/>
      <c r="KQL32" s="611"/>
      <c r="KQM32" s="611"/>
      <c r="KQN32" s="611"/>
      <c r="KQO32" s="611"/>
      <c r="KQP32" s="611"/>
      <c r="KQQ32" s="611"/>
      <c r="KQR32" s="611"/>
      <c r="KQS32" s="611"/>
      <c r="KQT32" s="611"/>
      <c r="KQU32" s="611"/>
      <c r="KQV32" s="611"/>
      <c r="KQW32" s="611"/>
      <c r="KQX32" s="611"/>
      <c r="KQY32" s="611"/>
      <c r="KQZ32" s="611"/>
      <c r="KRA32" s="611"/>
      <c r="KRB32" s="611"/>
      <c r="KRC32" s="611"/>
      <c r="KRD32" s="611"/>
      <c r="KRE32" s="611"/>
      <c r="KRF32" s="611"/>
      <c r="KRG32" s="611"/>
      <c r="KRH32" s="611"/>
      <c r="KRI32" s="611"/>
      <c r="KRJ32" s="611"/>
      <c r="KRK32" s="611"/>
      <c r="KRL32" s="611"/>
      <c r="KRM32" s="611"/>
      <c r="KRN32" s="611"/>
      <c r="KRO32" s="611"/>
      <c r="KRP32" s="611"/>
      <c r="KRQ32" s="611"/>
      <c r="KRR32" s="611"/>
      <c r="KRS32" s="611"/>
      <c r="KRT32" s="611"/>
      <c r="KRU32" s="611"/>
      <c r="KRV32" s="611"/>
      <c r="KRW32" s="611"/>
      <c r="KRX32" s="611"/>
      <c r="KRY32" s="611"/>
      <c r="KRZ32" s="611"/>
      <c r="KSA32" s="611"/>
      <c r="KSB32" s="611"/>
      <c r="KSC32" s="611"/>
      <c r="KSD32" s="611"/>
      <c r="KSE32" s="611"/>
      <c r="KSF32" s="611"/>
      <c r="KSG32" s="611"/>
      <c r="KSH32" s="611"/>
      <c r="KSI32" s="611"/>
      <c r="KSJ32" s="611"/>
      <c r="KSK32" s="611"/>
      <c r="KSL32" s="611"/>
      <c r="KSM32" s="611"/>
      <c r="KSN32" s="611"/>
      <c r="KSO32" s="611"/>
      <c r="KSP32" s="611"/>
      <c r="KSQ32" s="611"/>
      <c r="KSR32" s="611"/>
      <c r="KSS32" s="611"/>
      <c r="KST32" s="611"/>
      <c r="KSU32" s="611"/>
      <c r="KSV32" s="611"/>
      <c r="KSW32" s="611"/>
      <c r="KSX32" s="611"/>
      <c r="KSY32" s="611"/>
      <c r="KSZ32" s="611"/>
      <c r="KTA32" s="611"/>
      <c r="KTB32" s="611"/>
      <c r="KTC32" s="611"/>
      <c r="KTD32" s="611"/>
      <c r="KTE32" s="611"/>
      <c r="KTF32" s="611"/>
      <c r="KTG32" s="611"/>
      <c r="KTH32" s="611"/>
      <c r="KTI32" s="611"/>
      <c r="KTJ32" s="611"/>
      <c r="KTK32" s="611"/>
      <c r="KTL32" s="611"/>
      <c r="KTM32" s="611"/>
      <c r="KTN32" s="611"/>
      <c r="KTO32" s="611"/>
      <c r="KTP32" s="611"/>
      <c r="KTQ32" s="611"/>
      <c r="KTR32" s="611"/>
      <c r="KTS32" s="611"/>
      <c r="KTT32" s="611"/>
      <c r="KTU32" s="611"/>
      <c r="KTV32" s="611"/>
      <c r="KTW32" s="611"/>
      <c r="KTX32" s="611"/>
      <c r="KTY32" s="611"/>
      <c r="KTZ32" s="611"/>
      <c r="KUA32" s="611"/>
      <c r="KUB32" s="611"/>
      <c r="KUC32" s="611"/>
      <c r="KUD32" s="611"/>
      <c r="KUE32" s="611"/>
      <c r="KUF32" s="611"/>
      <c r="KUG32" s="611"/>
      <c r="KUH32" s="611"/>
      <c r="KUI32" s="611"/>
      <c r="KUJ32" s="611"/>
      <c r="KUK32" s="611"/>
      <c r="KUL32" s="611"/>
      <c r="KUM32" s="611"/>
      <c r="KUN32" s="611"/>
      <c r="KUO32" s="611"/>
      <c r="KUP32" s="611"/>
      <c r="KUQ32" s="611"/>
      <c r="KUR32" s="611"/>
      <c r="KUS32" s="611"/>
      <c r="KUT32" s="611"/>
      <c r="KUU32" s="611"/>
      <c r="KUV32" s="611"/>
      <c r="KUW32" s="611"/>
      <c r="KUX32" s="611"/>
      <c r="KUY32" s="611"/>
      <c r="KUZ32" s="611"/>
      <c r="KVA32" s="611"/>
      <c r="KVB32" s="611"/>
      <c r="KVC32" s="611"/>
      <c r="KVD32" s="611"/>
      <c r="KVE32" s="611"/>
      <c r="KVF32" s="611"/>
      <c r="KVG32" s="611"/>
      <c r="KVH32" s="611"/>
      <c r="KVI32" s="611"/>
      <c r="KVJ32" s="611"/>
      <c r="KVK32" s="611"/>
      <c r="KVL32" s="611"/>
      <c r="KVM32" s="611"/>
      <c r="KVN32" s="611"/>
      <c r="KVO32" s="611"/>
      <c r="KVP32" s="611"/>
      <c r="KVQ32" s="611"/>
      <c r="KVR32" s="611"/>
      <c r="KVS32" s="611"/>
      <c r="KVT32" s="611"/>
      <c r="KVU32" s="611"/>
      <c r="KVV32" s="611"/>
      <c r="KVW32" s="611"/>
      <c r="KVX32" s="611"/>
      <c r="KVY32" s="611"/>
      <c r="KVZ32" s="611"/>
      <c r="KWA32" s="611"/>
      <c r="KWB32" s="611"/>
      <c r="KWC32" s="611"/>
      <c r="KWD32" s="611"/>
      <c r="KWE32" s="611"/>
      <c r="KWF32" s="611"/>
      <c r="KWG32" s="611"/>
      <c r="KWH32" s="611"/>
      <c r="KWI32" s="611"/>
      <c r="KWJ32" s="611"/>
      <c r="KWK32" s="611"/>
      <c r="KWL32" s="611"/>
      <c r="KWM32" s="611"/>
      <c r="KWN32" s="611"/>
      <c r="KWO32" s="611"/>
      <c r="KWP32" s="611"/>
      <c r="KWQ32" s="611"/>
      <c r="KWR32" s="611"/>
      <c r="KWS32" s="611"/>
      <c r="KWT32" s="611"/>
      <c r="KWU32" s="611"/>
      <c r="KWV32" s="611"/>
      <c r="KWW32" s="611"/>
      <c r="KWX32" s="611"/>
      <c r="KWY32" s="611"/>
      <c r="KWZ32" s="611"/>
      <c r="KXA32" s="611"/>
      <c r="KXB32" s="611"/>
      <c r="KXC32" s="611"/>
      <c r="KXD32" s="611"/>
      <c r="KXE32" s="611"/>
      <c r="KXF32" s="611"/>
      <c r="KXG32" s="611"/>
      <c r="KXH32" s="611"/>
      <c r="KXI32" s="611"/>
      <c r="KXJ32" s="611"/>
      <c r="KXK32" s="611"/>
      <c r="KXL32" s="611"/>
      <c r="KXM32" s="611"/>
      <c r="KXN32" s="611"/>
      <c r="KXO32" s="611"/>
      <c r="KXP32" s="611"/>
      <c r="KXQ32" s="611"/>
      <c r="KXR32" s="611"/>
      <c r="KXS32" s="611"/>
      <c r="KXT32" s="611"/>
      <c r="KXU32" s="611"/>
      <c r="KXV32" s="611"/>
      <c r="KXW32" s="611"/>
      <c r="KXX32" s="611"/>
      <c r="KXY32" s="611"/>
      <c r="KXZ32" s="611"/>
      <c r="KYA32" s="611"/>
      <c r="KYB32" s="611"/>
      <c r="KYC32" s="611"/>
      <c r="KYD32" s="611"/>
      <c r="KYE32" s="611"/>
      <c r="KYF32" s="611"/>
      <c r="KYG32" s="611"/>
      <c r="KYH32" s="611"/>
      <c r="KYI32" s="611"/>
      <c r="KYJ32" s="611"/>
      <c r="KYK32" s="611"/>
      <c r="KYL32" s="611"/>
      <c r="KYM32" s="611"/>
      <c r="KYN32" s="611"/>
      <c r="KYO32" s="611"/>
      <c r="KYP32" s="611"/>
      <c r="KYQ32" s="611"/>
      <c r="KYR32" s="611"/>
      <c r="KYS32" s="611"/>
      <c r="KYT32" s="611"/>
      <c r="KYU32" s="611"/>
      <c r="KYV32" s="611"/>
      <c r="KYW32" s="611"/>
      <c r="KYX32" s="611"/>
      <c r="KYY32" s="611"/>
      <c r="KYZ32" s="611"/>
      <c r="KZA32" s="611"/>
      <c r="KZB32" s="611"/>
      <c r="KZC32" s="611"/>
      <c r="KZD32" s="611"/>
      <c r="KZE32" s="611"/>
      <c r="KZF32" s="611"/>
      <c r="KZG32" s="611"/>
      <c r="KZH32" s="611"/>
      <c r="KZI32" s="611"/>
      <c r="KZJ32" s="611"/>
      <c r="KZK32" s="611"/>
      <c r="KZL32" s="611"/>
      <c r="KZM32" s="611"/>
      <c r="KZN32" s="611"/>
      <c r="KZO32" s="611"/>
      <c r="KZP32" s="611"/>
      <c r="KZQ32" s="611"/>
      <c r="KZR32" s="611"/>
      <c r="KZS32" s="611"/>
      <c r="KZT32" s="611"/>
      <c r="KZU32" s="611"/>
      <c r="KZV32" s="611"/>
      <c r="KZW32" s="611"/>
      <c r="KZX32" s="611"/>
      <c r="KZY32" s="611"/>
      <c r="KZZ32" s="611"/>
      <c r="LAA32" s="611"/>
      <c r="LAB32" s="611"/>
      <c r="LAC32" s="611"/>
      <c r="LAD32" s="611"/>
      <c r="LAE32" s="611"/>
      <c r="LAF32" s="611"/>
      <c r="LAG32" s="611"/>
      <c r="LAH32" s="611"/>
      <c r="LAI32" s="611"/>
      <c r="LAJ32" s="611"/>
      <c r="LAK32" s="611"/>
      <c r="LAL32" s="611"/>
      <c r="LAM32" s="611"/>
      <c r="LAN32" s="611"/>
      <c r="LAO32" s="611"/>
      <c r="LAP32" s="611"/>
      <c r="LAQ32" s="611"/>
      <c r="LAR32" s="611"/>
      <c r="LAS32" s="611"/>
      <c r="LAT32" s="611"/>
      <c r="LAU32" s="611"/>
      <c r="LAV32" s="611"/>
      <c r="LAW32" s="611"/>
      <c r="LAX32" s="611"/>
      <c r="LAY32" s="611"/>
      <c r="LAZ32" s="611"/>
      <c r="LBA32" s="611"/>
      <c r="LBB32" s="611"/>
      <c r="LBC32" s="611"/>
      <c r="LBD32" s="611"/>
      <c r="LBE32" s="611"/>
      <c r="LBF32" s="611"/>
      <c r="LBG32" s="611"/>
      <c r="LBH32" s="611"/>
      <c r="LBI32" s="611"/>
      <c r="LBJ32" s="611"/>
      <c r="LBK32" s="611"/>
      <c r="LBL32" s="611"/>
      <c r="LBM32" s="611"/>
      <c r="LBN32" s="611"/>
      <c r="LBO32" s="611"/>
      <c r="LBP32" s="611"/>
      <c r="LBQ32" s="611"/>
      <c r="LBR32" s="611"/>
      <c r="LBS32" s="611"/>
      <c r="LBT32" s="611"/>
      <c r="LBU32" s="611"/>
      <c r="LBV32" s="611"/>
      <c r="LBW32" s="611"/>
      <c r="LBX32" s="611"/>
      <c r="LBY32" s="611"/>
      <c r="LBZ32" s="611"/>
      <c r="LCA32" s="611"/>
      <c r="LCB32" s="611"/>
      <c r="LCC32" s="611"/>
      <c r="LCD32" s="611"/>
      <c r="LCE32" s="611"/>
      <c r="LCF32" s="611"/>
      <c r="LCG32" s="611"/>
      <c r="LCH32" s="611"/>
      <c r="LCI32" s="611"/>
      <c r="LCJ32" s="611"/>
      <c r="LCK32" s="611"/>
      <c r="LCL32" s="611"/>
      <c r="LCM32" s="611"/>
      <c r="LCN32" s="611"/>
      <c r="LCO32" s="611"/>
      <c r="LCP32" s="611"/>
      <c r="LCQ32" s="611"/>
      <c r="LCR32" s="611"/>
      <c r="LCS32" s="611"/>
      <c r="LCT32" s="611"/>
      <c r="LCU32" s="611"/>
      <c r="LCV32" s="611"/>
      <c r="LCW32" s="611"/>
      <c r="LCX32" s="611"/>
      <c r="LCY32" s="611"/>
      <c r="LCZ32" s="611"/>
      <c r="LDA32" s="611"/>
      <c r="LDB32" s="611"/>
      <c r="LDC32" s="611"/>
      <c r="LDD32" s="611"/>
      <c r="LDE32" s="611"/>
      <c r="LDF32" s="611"/>
      <c r="LDG32" s="611"/>
      <c r="LDH32" s="611"/>
      <c r="LDI32" s="611"/>
      <c r="LDJ32" s="611"/>
      <c r="LDK32" s="611"/>
      <c r="LDL32" s="611"/>
      <c r="LDM32" s="611"/>
      <c r="LDN32" s="611"/>
      <c r="LDO32" s="611"/>
      <c r="LDP32" s="611"/>
      <c r="LDQ32" s="611"/>
      <c r="LDR32" s="611"/>
      <c r="LDS32" s="611"/>
      <c r="LDT32" s="611"/>
      <c r="LDU32" s="611"/>
      <c r="LDV32" s="611"/>
      <c r="LDW32" s="611"/>
      <c r="LDX32" s="611"/>
      <c r="LDY32" s="611"/>
      <c r="LDZ32" s="611"/>
      <c r="LEA32" s="611"/>
      <c r="LEB32" s="611"/>
      <c r="LEC32" s="611"/>
      <c r="LED32" s="611"/>
      <c r="LEE32" s="611"/>
      <c r="LEF32" s="611"/>
      <c r="LEG32" s="611"/>
      <c r="LEH32" s="611"/>
      <c r="LEI32" s="611"/>
      <c r="LEJ32" s="611"/>
      <c r="LEK32" s="611"/>
      <c r="LEL32" s="611"/>
      <c r="LEM32" s="611"/>
      <c r="LEN32" s="611"/>
      <c r="LEO32" s="611"/>
      <c r="LEP32" s="611"/>
      <c r="LEQ32" s="611"/>
      <c r="LER32" s="611"/>
      <c r="LES32" s="611"/>
      <c r="LET32" s="611"/>
      <c r="LEU32" s="611"/>
      <c r="LEV32" s="611"/>
      <c r="LEW32" s="611"/>
      <c r="LEX32" s="611"/>
      <c r="LEY32" s="611"/>
      <c r="LEZ32" s="611"/>
      <c r="LFA32" s="611"/>
      <c r="LFB32" s="611"/>
      <c r="LFC32" s="611"/>
      <c r="LFD32" s="611"/>
      <c r="LFE32" s="611"/>
      <c r="LFF32" s="611"/>
      <c r="LFG32" s="611"/>
      <c r="LFH32" s="611"/>
      <c r="LFI32" s="611"/>
      <c r="LFJ32" s="611"/>
      <c r="LFK32" s="611"/>
      <c r="LFL32" s="611"/>
      <c r="LFM32" s="611"/>
      <c r="LFN32" s="611"/>
      <c r="LFO32" s="611"/>
      <c r="LFP32" s="611"/>
      <c r="LFQ32" s="611"/>
      <c r="LFR32" s="611"/>
      <c r="LFS32" s="611"/>
      <c r="LFT32" s="611"/>
      <c r="LFU32" s="611"/>
      <c r="LFV32" s="611"/>
      <c r="LFW32" s="611"/>
      <c r="LFX32" s="611"/>
      <c r="LFY32" s="611"/>
      <c r="LFZ32" s="611"/>
      <c r="LGA32" s="611"/>
      <c r="LGB32" s="611"/>
      <c r="LGC32" s="611"/>
      <c r="LGD32" s="611"/>
      <c r="LGE32" s="611"/>
      <c r="LGF32" s="611"/>
      <c r="LGG32" s="611"/>
      <c r="LGH32" s="611"/>
      <c r="LGI32" s="611"/>
      <c r="LGJ32" s="611"/>
      <c r="LGK32" s="611"/>
      <c r="LGL32" s="611"/>
      <c r="LGM32" s="611"/>
      <c r="LGN32" s="611"/>
      <c r="LGO32" s="611"/>
      <c r="LGP32" s="611"/>
      <c r="LGQ32" s="611"/>
      <c r="LGR32" s="611"/>
      <c r="LGS32" s="611"/>
      <c r="LGT32" s="611"/>
      <c r="LGU32" s="611"/>
      <c r="LGV32" s="611"/>
      <c r="LGW32" s="611"/>
      <c r="LGX32" s="611"/>
      <c r="LGY32" s="611"/>
      <c r="LGZ32" s="611"/>
      <c r="LHA32" s="611"/>
      <c r="LHB32" s="611"/>
      <c r="LHC32" s="611"/>
      <c r="LHD32" s="611"/>
      <c r="LHE32" s="611"/>
      <c r="LHF32" s="611"/>
      <c r="LHG32" s="611"/>
      <c r="LHH32" s="611"/>
      <c r="LHI32" s="611"/>
      <c r="LHJ32" s="611"/>
      <c r="LHK32" s="611"/>
      <c r="LHL32" s="611"/>
      <c r="LHM32" s="611"/>
      <c r="LHN32" s="611"/>
      <c r="LHO32" s="611"/>
      <c r="LHP32" s="611"/>
      <c r="LHQ32" s="611"/>
      <c r="LHR32" s="611"/>
      <c r="LHS32" s="611"/>
      <c r="LHT32" s="611"/>
      <c r="LHU32" s="611"/>
      <c r="LHV32" s="611"/>
      <c r="LHW32" s="611"/>
      <c r="LHX32" s="611"/>
      <c r="LHY32" s="611"/>
      <c r="LHZ32" s="611"/>
      <c r="LIA32" s="611"/>
      <c r="LIB32" s="611"/>
      <c r="LIC32" s="611"/>
      <c r="LID32" s="611"/>
      <c r="LIE32" s="611"/>
      <c r="LIF32" s="611"/>
      <c r="LIG32" s="611"/>
      <c r="LIH32" s="611"/>
      <c r="LII32" s="611"/>
      <c r="LIJ32" s="611"/>
      <c r="LIK32" s="611"/>
      <c r="LIL32" s="611"/>
      <c r="LIM32" s="611"/>
      <c r="LIN32" s="611"/>
      <c r="LIO32" s="611"/>
      <c r="LIP32" s="611"/>
      <c r="LIQ32" s="611"/>
      <c r="LIR32" s="611"/>
      <c r="LIS32" s="611"/>
      <c r="LIT32" s="611"/>
      <c r="LIU32" s="611"/>
      <c r="LIV32" s="611"/>
      <c r="LIW32" s="611"/>
      <c r="LIX32" s="611"/>
      <c r="LIY32" s="611"/>
      <c r="LIZ32" s="611"/>
      <c r="LJA32" s="611"/>
      <c r="LJB32" s="611"/>
      <c r="LJC32" s="611"/>
      <c r="LJD32" s="611"/>
      <c r="LJE32" s="611"/>
      <c r="LJF32" s="611"/>
      <c r="LJG32" s="611"/>
      <c r="LJH32" s="611"/>
      <c r="LJI32" s="611"/>
      <c r="LJJ32" s="611"/>
      <c r="LJK32" s="611"/>
      <c r="LJL32" s="611"/>
      <c r="LJM32" s="611"/>
      <c r="LJN32" s="611"/>
      <c r="LJO32" s="611"/>
      <c r="LJP32" s="611"/>
      <c r="LJQ32" s="611"/>
      <c r="LJR32" s="611"/>
      <c r="LJS32" s="611"/>
      <c r="LJT32" s="611"/>
      <c r="LJU32" s="611"/>
      <c r="LJV32" s="611"/>
      <c r="LJW32" s="611"/>
      <c r="LJX32" s="611"/>
      <c r="LJY32" s="611"/>
      <c r="LJZ32" s="611"/>
      <c r="LKA32" s="611"/>
      <c r="LKB32" s="611"/>
      <c r="LKC32" s="611"/>
      <c r="LKD32" s="611"/>
      <c r="LKE32" s="611"/>
      <c r="LKF32" s="611"/>
      <c r="LKG32" s="611"/>
      <c r="LKH32" s="611"/>
      <c r="LKI32" s="611"/>
      <c r="LKJ32" s="611"/>
      <c r="LKK32" s="611"/>
      <c r="LKL32" s="611"/>
      <c r="LKM32" s="611"/>
      <c r="LKN32" s="611"/>
      <c r="LKO32" s="611"/>
      <c r="LKP32" s="611"/>
      <c r="LKQ32" s="611"/>
      <c r="LKR32" s="611"/>
      <c r="LKS32" s="611"/>
      <c r="LKT32" s="611"/>
      <c r="LKU32" s="611"/>
      <c r="LKV32" s="611"/>
      <c r="LKW32" s="611"/>
      <c r="LKX32" s="611"/>
      <c r="LKY32" s="611"/>
      <c r="LKZ32" s="611"/>
      <c r="LLA32" s="611"/>
      <c r="LLB32" s="611"/>
      <c r="LLC32" s="611"/>
      <c r="LLD32" s="611"/>
      <c r="LLE32" s="611"/>
      <c r="LLF32" s="611"/>
      <c r="LLG32" s="611"/>
      <c r="LLH32" s="611"/>
      <c r="LLI32" s="611"/>
      <c r="LLJ32" s="611"/>
      <c r="LLK32" s="611"/>
      <c r="LLL32" s="611"/>
      <c r="LLM32" s="611"/>
      <c r="LLN32" s="611"/>
      <c r="LLO32" s="611"/>
      <c r="LLP32" s="611"/>
      <c r="LLQ32" s="611"/>
      <c r="LLR32" s="611"/>
      <c r="LLS32" s="611"/>
      <c r="LLT32" s="611"/>
      <c r="LLU32" s="611"/>
      <c r="LLV32" s="611"/>
      <c r="LLW32" s="611"/>
      <c r="LLX32" s="611"/>
      <c r="LLY32" s="611"/>
      <c r="LLZ32" s="611"/>
      <c r="LMA32" s="611"/>
      <c r="LMB32" s="611"/>
      <c r="LMC32" s="611"/>
      <c r="LMD32" s="611"/>
      <c r="LME32" s="611"/>
      <c r="LMF32" s="611"/>
      <c r="LMG32" s="611"/>
      <c r="LMH32" s="611"/>
      <c r="LMI32" s="611"/>
      <c r="LMJ32" s="611"/>
      <c r="LMK32" s="611"/>
      <c r="LML32" s="611"/>
      <c r="LMM32" s="611"/>
      <c r="LMN32" s="611"/>
      <c r="LMO32" s="611"/>
      <c r="LMP32" s="611"/>
      <c r="LMQ32" s="611"/>
      <c r="LMR32" s="611"/>
      <c r="LMS32" s="611"/>
      <c r="LMT32" s="611"/>
      <c r="LMU32" s="611"/>
      <c r="LMV32" s="611"/>
      <c r="LMW32" s="611"/>
      <c r="LMX32" s="611"/>
      <c r="LMY32" s="611"/>
      <c r="LMZ32" s="611"/>
      <c r="LNA32" s="611"/>
      <c r="LNB32" s="611"/>
      <c r="LNC32" s="611"/>
      <c r="LND32" s="611"/>
      <c r="LNE32" s="611"/>
      <c r="LNF32" s="611"/>
      <c r="LNG32" s="611"/>
      <c r="LNH32" s="611"/>
      <c r="LNI32" s="611"/>
      <c r="LNJ32" s="611"/>
      <c r="LNK32" s="611"/>
      <c r="LNL32" s="611"/>
      <c r="LNM32" s="611"/>
      <c r="LNN32" s="611"/>
      <c r="LNO32" s="611"/>
      <c r="LNP32" s="611"/>
      <c r="LNQ32" s="611"/>
      <c r="LNR32" s="611"/>
      <c r="LNS32" s="611"/>
      <c r="LNT32" s="611"/>
      <c r="LNU32" s="611"/>
      <c r="LNV32" s="611"/>
      <c r="LNW32" s="611"/>
      <c r="LNX32" s="611"/>
      <c r="LNY32" s="611"/>
      <c r="LNZ32" s="611"/>
      <c r="LOA32" s="611"/>
      <c r="LOB32" s="611"/>
      <c r="LOC32" s="611"/>
      <c r="LOD32" s="611"/>
      <c r="LOE32" s="611"/>
      <c r="LOF32" s="611"/>
      <c r="LOG32" s="611"/>
      <c r="LOH32" s="611"/>
      <c r="LOI32" s="611"/>
      <c r="LOJ32" s="611"/>
      <c r="LOK32" s="611"/>
      <c r="LOL32" s="611"/>
      <c r="LOM32" s="611"/>
      <c r="LON32" s="611"/>
      <c r="LOO32" s="611"/>
      <c r="LOP32" s="611"/>
      <c r="LOQ32" s="611"/>
      <c r="LOR32" s="611"/>
      <c r="LOS32" s="611"/>
      <c r="LOT32" s="611"/>
      <c r="LOU32" s="611"/>
      <c r="LOV32" s="611"/>
      <c r="LOW32" s="611"/>
      <c r="LOX32" s="611"/>
      <c r="LOY32" s="611"/>
      <c r="LOZ32" s="611"/>
      <c r="LPA32" s="611"/>
      <c r="LPB32" s="611"/>
      <c r="LPC32" s="611"/>
      <c r="LPD32" s="611"/>
      <c r="LPE32" s="611"/>
      <c r="LPF32" s="611"/>
      <c r="LPG32" s="611"/>
      <c r="LPH32" s="611"/>
      <c r="LPI32" s="611"/>
      <c r="LPJ32" s="611"/>
      <c r="LPK32" s="611"/>
      <c r="LPL32" s="611"/>
      <c r="LPM32" s="611"/>
      <c r="LPN32" s="611"/>
      <c r="LPO32" s="611"/>
      <c r="LPP32" s="611"/>
      <c r="LPQ32" s="611"/>
      <c r="LPR32" s="611"/>
      <c r="LPS32" s="611"/>
      <c r="LPT32" s="611"/>
      <c r="LPU32" s="611"/>
      <c r="LPV32" s="611"/>
      <c r="LPW32" s="611"/>
      <c r="LPX32" s="611"/>
      <c r="LPY32" s="611"/>
      <c r="LPZ32" s="611"/>
      <c r="LQA32" s="611"/>
      <c r="LQB32" s="611"/>
      <c r="LQC32" s="611"/>
      <c r="LQD32" s="611"/>
      <c r="LQE32" s="611"/>
      <c r="LQF32" s="611"/>
      <c r="LQG32" s="611"/>
      <c r="LQH32" s="611"/>
      <c r="LQI32" s="611"/>
      <c r="LQJ32" s="611"/>
      <c r="LQK32" s="611"/>
      <c r="LQL32" s="611"/>
      <c r="LQM32" s="611"/>
      <c r="LQN32" s="611"/>
      <c r="LQO32" s="611"/>
      <c r="LQP32" s="611"/>
      <c r="LQQ32" s="611"/>
      <c r="LQR32" s="611"/>
      <c r="LQS32" s="611"/>
      <c r="LQT32" s="611"/>
      <c r="LQU32" s="611"/>
      <c r="LQV32" s="611"/>
      <c r="LQW32" s="611"/>
      <c r="LQX32" s="611"/>
      <c r="LQY32" s="611"/>
      <c r="LQZ32" s="611"/>
      <c r="LRA32" s="611"/>
      <c r="LRB32" s="611"/>
      <c r="LRC32" s="611"/>
      <c r="LRD32" s="611"/>
      <c r="LRE32" s="611"/>
      <c r="LRF32" s="611"/>
      <c r="LRG32" s="611"/>
      <c r="LRH32" s="611"/>
      <c r="LRI32" s="611"/>
      <c r="LRJ32" s="611"/>
      <c r="LRK32" s="611"/>
      <c r="LRL32" s="611"/>
      <c r="LRM32" s="611"/>
      <c r="LRN32" s="611"/>
      <c r="LRO32" s="611"/>
      <c r="LRP32" s="611"/>
      <c r="LRQ32" s="611"/>
      <c r="LRR32" s="611"/>
      <c r="LRS32" s="611"/>
      <c r="LRT32" s="611"/>
      <c r="LRU32" s="611"/>
      <c r="LRV32" s="611"/>
      <c r="LRW32" s="611"/>
      <c r="LRX32" s="611"/>
      <c r="LRY32" s="611"/>
      <c r="LRZ32" s="611"/>
      <c r="LSA32" s="611"/>
      <c r="LSB32" s="611"/>
      <c r="LSC32" s="611"/>
      <c r="LSD32" s="611"/>
      <c r="LSE32" s="611"/>
      <c r="LSF32" s="611"/>
      <c r="LSG32" s="611"/>
      <c r="LSH32" s="611"/>
      <c r="LSI32" s="611"/>
      <c r="LSJ32" s="611"/>
      <c r="LSK32" s="611"/>
      <c r="LSL32" s="611"/>
      <c r="LSM32" s="611"/>
      <c r="LSN32" s="611"/>
      <c r="LSO32" s="611"/>
      <c r="LSP32" s="611"/>
      <c r="LSQ32" s="611"/>
      <c r="LSR32" s="611"/>
      <c r="LSS32" s="611"/>
      <c r="LST32" s="611"/>
      <c r="LSU32" s="611"/>
      <c r="LSV32" s="611"/>
      <c r="LSW32" s="611"/>
      <c r="LSX32" s="611"/>
      <c r="LSY32" s="611"/>
      <c r="LSZ32" s="611"/>
      <c r="LTA32" s="611"/>
      <c r="LTB32" s="611"/>
      <c r="LTC32" s="611"/>
      <c r="LTD32" s="611"/>
      <c r="LTE32" s="611"/>
      <c r="LTF32" s="611"/>
      <c r="LTG32" s="611"/>
      <c r="LTH32" s="611"/>
      <c r="LTI32" s="611"/>
      <c r="LTJ32" s="611"/>
      <c r="LTK32" s="611"/>
      <c r="LTL32" s="611"/>
      <c r="LTM32" s="611"/>
      <c r="LTN32" s="611"/>
      <c r="LTO32" s="611"/>
      <c r="LTP32" s="611"/>
      <c r="LTQ32" s="611"/>
      <c r="LTR32" s="611"/>
      <c r="LTS32" s="611"/>
      <c r="LTT32" s="611"/>
      <c r="LTU32" s="611"/>
      <c r="LTV32" s="611"/>
      <c r="LTW32" s="611"/>
      <c r="LTX32" s="611"/>
      <c r="LTY32" s="611"/>
      <c r="LTZ32" s="611"/>
      <c r="LUA32" s="611"/>
      <c r="LUB32" s="611"/>
      <c r="LUC32" s="611"/>
      <c r="LUD32" s="611"/>
      <c r="LUE32" s="611"/>
      <c r="LUF32" s="611"/>
      <c r="LUG32" s="611"/>
      <c r="LUH32" s="611"/>
      <c r="LUI32" s="611"/>
      <c r="LUJ32" s="611"/>
      <c r="LUK32" s="611"/>
      <c r="LUL32" s="611"/>
      <c r="LUM32" s="611"/>
      <c r="LUN32" s="611"/>
      <c r="LUO32" s="611"/>
      <c r="LUP32" s="611"/>
      <c r="LUQ32" s="611"/>
      <c r="LUR32" s="611"/>
      <c r="LUS32" s="611"/>
      <c r="LUT32" s="611"/>
      <c r="LUU32" s="611"/>
      <c r="LUV32" s="611"/>
      <c r="LUW32" s="611"/>
      <c r="LUX32" s="611"/>
      <c r="LUY32" s="611"/>
      <c r="LUZ32" s="611"/>
      <c r="LVA32" s="611"/>
      <c r="LVB32" s="611"/>
      <c r="LVC32" s="611"/>
      <c r="LVD32" s="611"/>
      <c r="LVE32" s="611"/>
      <c r="LVF32" s="611"/>
      <c r="LVG32" s="611"/>
      <c r="LVH32" s="611"/>
      <c r="LVI32" s="611"/>
      <c r="LVJ32" s="611"/>
      <c r="LVK32" s="611"/>
      <c r="LVL32" s="611"/>
      <c r="LVM32" s="611"/>
      <c r="LVN32" s="611"/>
      <c r="LVO32" s="611"/>
      <c r="LVP32" s="611"/>
      <c r="LVQ32" s="611"/>
      <c r="LVR32" s="611"/>
      <c r="LVS32" s="611"/>
      <c r="LVT32" s="611"/>
      <c r="LVU32" s="611"/>
      <c r="LVV32" s="611"/>
      <c r="LVW32" s="611"/>
      <c r="LVX32" s="611"/>
      <c r="LVY32" s="611"/>
      <c r="LVZ32" s="611"/>
      <c r="LWA32" s="611"/>
      <c r="LWB32" s="611"/>
      <c r="LWC32" s="611"/>
      <c r="LWD32" s="611"/>
      <c r="LWE32" s="611"/>
      <c r="LWF32" s="611"/>
      <c r="LWG32" s="611"/>
      <c r="LWH32" s="611"/>
      <c r="LWI32" s="611"/>
      <c r="LWJ32" s="611"/>
      <c r="LWK32" s="611"/>
      <c r="LWL32" s="611"/>
      <c r="LWM32" s="611"/>
      <c r="LWN32" s="611"/>
      <c r="LWO32" s="611"/>
      <c r="LWP32" s="611"/>
      <c r="LWQ32" s="611"/>
      <c r="LWR32" s="611"/>
      <c r="LWS32" s="611"/>
      <c r="LWT32" s="611"/>
      <c r="LWU32" s="611"/>
      <c r="LWV32" s="611"/>
      <c r="LWW32" s="611"/>
      <c r="LWX32" s="611"/>
      <c r="LWY32" s="611"/>
      <c r="LWZ32" s="611"/>
      <c r="LXA32" s="611"/>
      <c r="LXB32" s="611"/>
      <c r="LXC32" s="611"/>
      <c r="LXD32" s="611"/>
      <c r="LXE32" s="611"/>
      <c r="LXF32" s="611"/>
      <c r="LXG32" s="611"/>
      <c r="LXH32" s="611"/>
      <c r="LXI32" s="611"/>
      <c r="LXJ32" s="611"/>
      <c r="LXK32" s="611"/>
      <c r="LXL32" s="611"/>
      <c r="LXM32" s="611"/>
      <c r="LXN32" s="611"/>
      <c r="LXO32" s="611"/>
      <c r="LXP32" s="611"/>
      <c r="LXQ32" s="611"/>
      <c r="LXR32" s="611"/>
      <c r="LXS32" s="611"/>
      <c r="LXT32" s="611"/>
      <c r="LXU32" s="611"/>
      <c r="LXV32" s="611"/>
      <c r="LXW32" s="611"/>
      <c r="LXX32" s="611"/>
      <c r="LXY32" s="611"/>
      <c r="LXZ32" s="611"/>
      <c r="LYA32" s="611"/>
      <c r="LYB32" s="611"/>
      <c r="LYC32" s="611"/>
      <c r="LYD32" s="611"/>
      <c r="LYE32" s="611"/>
      <c r="LYF32" s="611"/>
      <c r="LYG32" s="611"/>
      <c r="LYH32" s="611"/>
      <c r="LYI32" s="611"/>
      <c r="LYJ32" s="611"/>
      <c r="LYK32" s="611"/>
      <c r="LYL32" s="611"/>
      <c r="LYM32" s="611"/>
      <c r="LYN32" s="611"/>
      <c r="LYO32" s="611"/>
      <c r="LYP32" s="611"/>
      <c r="LYQ32" s="611"/>
      <c r="LYR32" s="611"/>
      <c r="LYS32" s="611"/>
      <c r="LYT32" s="611"/>
      <c r="LYU32" s="611"/>
      <c r="LYV32" s="611"/>
      <c r="LYW32" s="611"/>
      <c r="LYX32" s="611"/>
      <c r="LYY32" s="611"/>
      <c r="LYZ32" s="611"/>
      <c r="LZA32" s="611"/>
      <c r="LZB32" s="611"/>
      <c r="LZC32" s="611"/>
      <c r="LZD32" s="611"/>
      <c r="LZE32" s="611"/>
      <c r="LZF32" s="611"/>
      <c r="LZG32" s="611"/>
      <c r="LZH32" s="611"/>
      <c r="LZI32" s="611"/>
      <c r="LZJ32" s="611"/>
      <c r="LZK32" s="611"/>
      <c r="LZL32" s="611"/>
      <c r="LZM32" s="611"/>
      <c r="LZN32" s="611"/>
      <c r="LZO32" s="611"/>
      <c r="LZP32" s="611"/>
      <c r="LZQ32" s="611"/>
      <c r="LZR32" s="611"/>
      <c r="LZS32" s="611"/>
      <c r="LZT32" s="611"/>
      <c r="LZU32" s="611"/>
      <c r="LZV32" s="611"/>
      <c r="LZW32" s="611"/>
      <c r="LZX32" s="611"/>
      <c r="LZY32" s="611"/>
      <c r="LZZ32" s="611"/>
      <c r="MAA32" s="611"/>
      <c r="MAB32" s="611"/>
      <c r="MAC32" s="611"/>
      <c r="MAD32" s="611"/>
      <c r="MAE32" s="611"/>
      <c r="MAF32" s="611"/>
      <c r="MAG32" s="611"/>
      <c r="MAH32" s="611"/>
      <c r="MAI32" s="611"/>
      <c r="MAJ32" s="611"/>
      <c r="MAK32" s="611"/>
      <c r="MAL32" s="611"/>
      <c r="MAM32" s="611"/>
      <c r="MAN32" s="611"/>
      <c r="MAO32" s="611"/>
      <c r="MAP32" s="611"/>
      <c r="MAQ32" s="611"/>
      <c r="MAR32" s="611"/>
      <c r="MAS32" s="611"/>
      <c r="MAT32" s="611"/>
      <c r="MAU32" s="611"/>
      <c r="MAV32" s="611"/>
      <c r="MAW32" s="611"/>
      <c r="MAX32" s="611"/>
      <c r="MAY32" s="611"/>
      <c r="MAZ32" s="611"/>
      <c r="MBA32" s="611"/>
      <c r="MBB32" s="611"/>
      <c r="MBC32" s="611"/>
      <c r="MBD32" s="611"/>
      <c r="MBE32" s="611"/>
      <c r="MBF32" s="611"/>
      <c r="MBG32" s="611"/>
      <c r="MBH32" s="611"/>
      <c r="MBI32" s="611"/>
      <c r="MBJ32" s="611"/>
      <c r="MBK32" s="611"/>
      <c r="MBL32" s="611"/>
      <c r="MBM32" s="611"/>
      <c r="MBN32" s="611"/>
      <c r="MBO32" s="611"/>
      <c r="MBP32" s="611"/>
      <c r="MBQ32" s="611"/>
      <c r="MBR32" s="611"/>
      <c r="MBS32" s="611"/>
      <c r="MBT32" s="611"/>
      <c r="MBU32" s="611"/>
      <c r="MBV32" s="611"/>
      <c r="MBW32" s="611"/>
      <c r="MBX32" s="611"/>
      <c r="MBY32" s="611"/>
      <c r="MBZ32" s="611"/>
      <c r="MCA32" s="611"/>
      <c r="MCB32" s="611"/>
      <c r="MCC32" s="611"/>
      <c r="MCD32" s="611"/>
      <c r="MCE32" s="611"/>
      <c r="MCF32" s="611"/>
      <c r="MCG32" s="611"/>
      <c r="MCH32" s="611"/>
      <c r="MCI32" s="611"/>
      <c r="MCJ32" s="611"/>
      <c r="MCK32" s="611"/>
      <c r="MCL32" s="611"/>
      <c r="MCM32" s="611"/>
      <c r="MCN32" s="611"/>
      <c r="MCO32" s="611"/>
      <c r="MCP32" s="611"/>
      <c r="MCQ32" s="611"/>
      <c r="MCR32" s="611"/>
      <c r="MCS32" s="611"/>
      <c r="MCT32" s="611"/>
      <c r="MCU32" s="611"/>
      <c r="MCV32" s="611"/>
      <c r="MCW32" s="611"/>
      <c r="MCX32" s="611"/>
      <c r="MCY32" s="611"/>
      <c r="MCZ32" s="611"/>
      <c r="MDA32" s="611"/>
      <c r="MDB32" s="611"/>
      <c r="MDC32" s="611"/>
      <c r="MDD32" s="611"/>
      <c r="MDE32" s="611"/>
      <c r="MDF32" s="611"/>
      <c r="MDG32" s="611"/>
      <c r="MDH32" s="611"/>
      <c r="MDI32" s="611"/>
      <c r="MDJ32" s="611"/>
      <c r="MDK32" s="611"/>
      <c r="MDL32" s="611"/>
      <c r="MDM32" s="611"/>
      <c r="MDN32" s="611"/>
      <c r="MDO32" s="611"/>
      <c r="MDP32" s="611"/>
      <c r="MDQ32" s="611"/>
      <c r="MDR32" s="611"/>
      <c r="MDS32" s="611"/>
      <c r="MDT32" s="611"/>
      <c r="MDU32" s="611"/>
      <c r="MDV32" s="611"/>
      <c r="MDW32" s="611"/>
      <c r="MDX32" s="611"/>
      <c r="MDY32" s="611"/>
      <c r="MDZ32" s="611"/>
      <c r="MEA32" s="611"/>
      <c r="MEB32" s="611"/>
      <c r="MEC32" s="611"/>
      <c r="MED32" s="611"/>
      <c r="MEE32" s="611"/>
      <c r="MEF32" s="611"/>
      <c r="MEG32" s="611"/>
      <c r="MEH32" s="611"/>
      <c r="MEI32" s="611"/>
      <c r="MEJ32" s="611"/>
      <c r="MEK32" s="611"/>
      <c r="MEL32" s="611"/>
      <c r="MEM32" s="611"/>
      <c r="MEN32" s="611"/>
      <c r="MEO32" s="611"/>
      <c r="MEP32" s="611"/>
      <c r="MEQ32" s="611"/>
      <c r="MER32" s="611"/>
      <c r="MES32" s="611"/>
      <c r="MET32" s="611"/>
      <c r="MEU32" s="611"/>
      <c r="MEV32" s="611"/>
      <c r="MEW32" s="611"/>
      <c r="MEX32" s="611"/>
      <c r="MEY32" s="611"/>
      <c r="MEZ32" s="611"/>
      <c r="MFA32" s="611"/>
      <c r="MFB32" s="611"/>
      <c r="MFC32" s="611"/>
      <c r="MFD32" s="611"/>
      <c r="MFE32" s="611"/>
      <c r="MFF32" s="611"/>
      <c r="MFG32" s="611"/>
      <c r="MFH32" s="611"/>
      <c r="MFI32" s="611"/>
      <c r="MFJ32" s="611"/>
      <c r="MFK32" s="611"/>
      <c r="MFL32" s="611"/>
      <c r="MFM32" s="611"/>
      <c r="MFN32" s="611"/>
      <c r="MFO32" s="611"/>
      <c r="MFP32" s="611"/>
      <c r="MFQ32" s="611"/>
      <c r="MFR32" s="611"/>
      <c r="MFS32" s="611"/>
      <c r="MFT32" s="611"/>
      <c r="MFU32" s="611"/>
      <c r="MFV32" s="611"/>
      <c r="MFW32" s="611"/>
      <c r="MFX32" s="611"/>
      <c r="MFY32" s="611"/>
      <c r="MFZ32" s="611"/>
      <c r="MGA32" s="611"/>
      <c r="MGB32" s="611"/>
      <c r="MGC32" s="611"/>
      <c r="MGD32" s="611"/>
      <c r="MGE32" s="611"/>
      <c r="MGF32" s="611"/>
      <c r="MGG32" s="611"/>
      <c r="MGH32" s="611"/>
      <c r="MGI32" s="611"/>
      <c r="MGJ32" s="611"/>
      <c r="MGK32" s="611"/>
      <c r="MGL32" s="611"/>
      <c r="MGM32" s="611"/>
      <c r="MGN32" s="611"/>
      <c r="MGO32" s="611"/>
      <c r="MGP32" s="611"/>
      <c r="MGQ32" s="611"/>
      <c r="MGR32" s="611"/>
      <c r="MGS32" s="611"/>
      <c r="MGT32" s="611"/>
      <c r="MGU32" s="611"/>
      <c r="MGV32" s="611"/>
      <c r="MGW32" s="611"/>
      <c r="MGX32" s="611"/>
      <c r="MGY32" s="611"/>
      <c r="MGZ32" s="611"/>
      <c r="MHA32" s="611"/>
      <c r="MHB32" s="611"/>
      <c r="MHC32" s="611"/>
      <c r="MHD32" s="611"/>
      <c r="MHE32" s="611"/>
      <c r="MHF32" s="611"/>
      <c r="MHG32" s="611"/>
      <c r="MHH32" s="611"/>
      <c r="MHI32" s="611"/>
      <c r="MHJ32" s="611"/>
      <c r="MHK32" s="611"/>
      <c r="MHL32" s="611"/>
      <c r="MHM32" s="611"/>
      <c r="MHN32" s="611"/>
      <c r="MHO32" s="611"/>
      <c r="MHP32" s="611"/>
      <c r="MHQ32" s="611"/>
      <c r="MHR32" s="611"/>
      <c r="MHS32" s="611"/>
      <c r="MHT32" s="611"/>
      <c r="MHU32" s="611"/>
      <c r="MHV32" s="611"/>
      <c r="MHW32" s="611"/>
      <c r="MHX32" s="611"/>
      <c r="MHY32" s="611"/>
      <c r="MHZ32" s="611"/>
      <c r="MIA32" s="611"/>
      <c r="MIB32" s="611"/>
      <c r="MIC32" s="611"/>
      <c r="MID32" s="611"/>
      <c r="MIE32" s="611"/>
      <c r="MIF32" s="611"/>
      <c r="MIG32" s="611"/>
      <c r="MIH32" s="611"/>
      <c r="MII32" s="611"/>
      <c r="MIJ32" s="611"/>
      <c r="MIK32" s="611"/>
      <c r="MIL32" s="611"/>
      <c r="MIM32" s="611"/>
      <c r="MIN32" s="611"/>
      <c r="MIO32" s="611"/>
      <c r="MIP32" s="611"/>
      <c r="MIQ32" s="611"/>
      <c r="MIR32" s="611"/>
      <c r="MIS32" s="611"/>
      <c r="MIT32" s="611"/>
      <c r="MIU32" s="611"/>
      <c r="MIV32" s="611"/>
      <c r="MIW32" s="611"/>
      <c r="MIX32" s="611"/>
      <c r="MIY32" s="611"/>
      <c r="MIZ32" s="611"/>
      <c r="MJA32" s="611"/>
      <c r="MJB32" s="611"/>
      <c r="MJC32" s="611"/>
      <c r="MJD32" s="611"/>
      <c r="MJE32" s="611"/>
      <c r="MJF32" s="611"/>
      <c r="MJG32" s="611"/>
      <c r="MJH32" s="611"/>
      <c r="MJI32" s="611"/>
      <c r="MJJ32" s="611"/>
      <c r="MJK32" s="611"/>
      <c r="MJL32" s="611"/>
      <c r="MJM32" s="611"/>
      <c r="MJN32" s="611"/>
      <c r="MJO32" s="611"/>
      <c r="MJP32" s="611"/>
      <c r="MJQ32" s="611"/>
      <c r="MJR32" s="611"/>
      <c r="MJS32" s="611"/>
      <c r="MJT32" s="611"/>
      <c r="MJU32" s="611"/>
      <c r="MJV32" s="611"/>
      <c r="MJW32" s="611"/>
      <c r="MJX32" s="611"/>
      <c r="MJY32" s="611"/>
      <c r="MJZ32" s="611"/>
      <c r="MKA32" s="611"/>
      <c r="MKB32" s="611"/>
      <c r="MKC32" s="611"/>
      <c r="MKD32" s="611"/>
      <c r="MKE32" s="611"/>
      <c r="MKF32" s="611"/>
      <c r="MKG32" s="611"/>
      <c r="MKH32" s="611"/>
      <c r="MKI32" s="611"/>
      <c r="MKJ32" s="611"/>
      <c r="MKK32" s="611"/>
      <c r="MKL32" s="611"/>
      <c r="MKM32" s="611"/>
      <c r="MKN32" s="611"/>
      <c r="MKO32" s="611"/>
      <c r="MKP32" s="611"/>
      <c r="MKQ32" s="611"/>
      <c r="MKR32" s="611"/>
      <c r="MKS32" s="611"/>
      <c r="MKT32" s="611"/>
      <c r="MKU32" s="611"/>
      <c r="MKV32" s="611"/>
      <c r="MKW32" s="611"/>
      <c r="MKX32" s="611"/>
      <c r="MKY32" s="611"/>
      <c r="MKZ32" s="611"/>
      <c r="MLA32" s="611"/>
      <c r="MLB32" s="611"/>
      <c r="MLC32" s="611"/>
      <c r="MLD32" s="611"/>
      <c r="MLE32" s="611"/>
      <c r="MLF32" s="611"/>
      <c r="MLG32" s="611"/>
      <c r="MLH32" s="611"/>
      <c r="MLI32" s="611"/>
      <c r="MLJ32" s="611"/>
      <c r="MLK32" s="611"/>
      <c r="MLL32" s="611"/>
      <c r="MLM32" s="611"/>
      <c r="MLN32" s="611"/>
      <c r="MLO32" s="611"/>
      <c r="MLP32" s="611"/>
      <c r="MLQ32" s="611"/>
      <c r="MLR32" s="611"/>
      <c r="MLS32" s="611"/>
      <c r="MLT32" s="611"/>
      <c r="MLU32" s="611"/>
      <c r="MLV32" s="611"/>
      <c r="MLW32" s="611"/>
      <c r="MLX32" s="611"/>
      <c r="MLY32" s="611"/>
      <c r="MLZ32" s="611"/>
      <c r="MMA32" s="611"/>
      <c r="MMB32" s="611"/>
      <c r="MMC32" s="611"/>
      <c r="MMD32" s="611"/>
      <c r="MME32" s="611"/>
      <c r="MMF32" s="611"/>
      <c r="MMG32" s="611"/>
      <c r="MMH32" s="611"/>
      <c r="MMI32" s="611"/>
      <c r="MMJ32" s="611"/>
      <c r="MMK32" s="611"/>
      <c r="MML32" s="611"/>
      <c r="MMM32" s="611"/>
      <c r="MMN32" s="611"/>
      <c r="MMO32" s="611"/>
      <c r="MMP32" s="611"/>
      <c r="MMQ32" s="611"/>
      <c r="MMR32" s="611"/>
      <c r="MMS32" s="611"/>
      <c r="MMT32" s="611"/>
      <c r="MMU32" s="611"/>
      <c r="MMV32" s="611"/>
      <c r="MMW32" s="611"/>
      <c r="MMX32" s="611"/>
      <c r="MMY32" s="611"/>
      <c r="MMZ32" s="611"/>
      <c r="MNA32" s="611"/>
      <c r="MNB32" s="611"/>
      <c r="MNC32" s="611"/>
      <c r="MND32" s="611"/>
      <c r="MNE32" s="611"/>
      <c r="MNF32" s="611"/>
      <c r="MNG32" s="611"/>
      <c r="MNH32" s="611"/>
      <c r="MNI32" s="611"/>
      <c r="MNJ32" s="611"/>
      <c r="MNK32" s="611"/>
      <c r="MNL32" s="611"/>
      <c r="MNM32" s="611"/>
      <c r="MNN32" s="611"/>
      <c r="MNO32" s="611"/>
      <c r="MNP32" s="611"/>
      <c r="MNQ32" s="611"/>
      <c r="MNR32" s="611"/>
      <c r="MNS32" s="611"/>
      <c r="MNT32" s="611"/>
      <c r="MNU32" s="611"/>
      <c r="MNV32" s="611"/>
      <c r="MNW32" s="611"/>
      <c r="MNX32" s="611"/>
      <c r="MNY32" s="611"/>
      <c r="MNZ32" s="611"/>
      <c r="MOA32" s="611"/>
      <c r="MOB32" s="611"/>
      <c r="MOC32" s="611"/>
      <c r="MOD32" s="611"/>
      <c r="MOE32" s="611"/>
      <c r="MOF32" s="611"/>
      <c r="MOG32" s="611"/>
      <c r="MOH32" s="611"/>
      <c r="MOI32" s="611"/>
      <c r="MOJ32" s="611"/>
      <c r="MOK32" s="611"/>
      <c r="MOL32" s="611"/>
      <c r="MOM32" s="611"/>
      <c r="MON32" s="611"/>
      <c r="MOO32" s="611"/>
      <c r="MOP32" s="611"/>
      <c r="MOQ32" s="611"/>
      <c r="MOR32" s="611"/>
      <c r="MOS32" s="611"/>
      <c r="MOT32" s="611"/>
      <c r="MOU32" s="611"/>
      <c r="MOV32" s="611"/>
      <c r="MOW32" s="611"/>
      <c r="MOX32" s="611"/>
      <c r="MOY32" s="611"/>
      <c r="MOZ32" s="611"/>
      <c r="MPA32" s="611"/>
      <c r="MPB32" s="611"/>
      <c r="MPC32" s="611"/>
      <c r="MPD32" s="611"/>
      <c r="MPE32" s="611"/>
      <c r="MPF32" s="611"/>
      <c r="MPG32" s="611"/>
      <c r="MPH32" s="611"/>
      <c r="MPI32" s="611"/>
      <c r="MPJ32" s="611"/>
      <c r="MPK32" s="611"/>
      <c r="MPL32" s="611"/>
      <c r="MPM32" s="611"/>
      <c r="MPN32" s="611"/>
      <c r="MPO32" s="611"/>
      <c r="MPP32" s="611"/>
      <c r="MPQ32" s="611"/>
      <c r="MPR32" s="611"/>
      <c r="MPS32" s="611"/>
      <c r="MPT32" s="611"/>
      <c r="MPU32" s="611"/>
      <c r="MPV32" s="611"/>
      <c r="MPW32" s="611"/>
      <c r="MPX32" s="611"/>
      <c r="MPY32" s="611"/>
      <c r="MPZ32" s="611"/>
      <c r="MQA32" s="611"/>
      <c r="MQB32" s="611"/>
      <c r="MQC32" s="611"/>
      <c r="MQD32" s="611"/>
      <c r="MQE32" s="611"/>
      <c r="MQF32" s="611"/>
      <c r="MQG32" s="611"/>
      <c r="MQH32" s="611"/>
      <c r="MQI32" s="611"/>
      <c r="MQJ32" s="611"/>
      <c r="MQK32" s="611"/>
      <c r="MQL32" s="611"/>
      <c r="MQM32" s="611"/>
      <c r="MQN32" s="611"/>
      <c r="MQO32" s="611"/>
      <c r="MQP32" s="611"/>
      <c r="MQQ32" s="611"/>
      <c r="MQR32" s="611"/>
      <c r="MQS32" s="611"/>
      <c r="MQT32" s="611"/>
      <c r="MQU32" s="611"/>
      <c r="MQV32" s="611"/>
      <c r="MQW32" s="611"/>
      <c r="MQX32" s="611"/>
      <c r="MQY32" s="611"/>
      <c r="MQZ32" s="611"/>
      <c r="MRA32" s="611"/>
      <c r="MRB32" s="611"/>
      <c r="MRC32" s="611"/>
      <c r="MRD32" s="611"/>
      <c r="MRE32" s="611"/>
      <c r="MRF32" s="611"/>
      <c r="MRG32" s="611"/>
      <c r="MRH32" s="611"/>
      <c r="MRI32" s="611"/>
      <c r="MRJ32" s="611"/>
      <c r="MRK32" s="611"/>
      <c r="MRL32" s="611"/>
      <c r="MRM32" s="611"/>
      <c r="MRN32" s="611"/>
      <c r="MRO32" s="611"/>
      <c r="MRP32" s="611"/>
      <c r="MRQ32" s="611"/>
      <c r="MRR32" s="611"/>
      <c r="MRS32" s="611"/>
      <c r="MRT32" s="611"/>
      <c r="MRU32" s="611"/>
      <c r="MRV32" s="611"/>
      <c r="MRW32" s="611"/>
      <c r="MRX32" s="611"/>
      <c r="MRY32" s="611"/>
      <c r="MRZ32" s="611"/>
      <c r="MSA32" s="611"/>
      <c r="MSB32" s="611"/>
      <c r="MSC32" s="611"/>
      <c r="MSD32" s="611"/>
      <c r="MSE32" s="611"/>
      <c r="MSF32" s="611"/>
      <c r="MSG32" s="611"/>
      <c r="MSH32" s="611"/>
      <c r="MSI32" s="611"/>
      <c r="MSJ32" s="611"/>
      <c r="MSK32" s="611"/>
      <c r="MSL32" s="611"/>
      <c r="MSM32" s="611"/>
      <c r="MSN32" s="611"/>
      <c r="MSO32" s="611"/>
      <c r="MSP32" s="611"/>
      <c r="MSQ32" s="611"/>
      <c r="MSR32" s="611"/>
      <c r="MSS32" s="611"/>
      <c r="MST32" s="611"/>
      <c r="MSU32" s="611"/>
      <c r="MSV32" s="611"/>
      <c r="MSW32" s="611"/>
      <c r="MSX32" s="611"/>
      <c r="MSY32" s="611"/>
      <c r="MSZ32" s="611"/>
      <c r="MTA32" s="611"/>
      <c r="MTB32" s="611"/>
      <c r="MTC32" s="611"/>
      <c r="MTD32" s="611"/>
      <c r="MTE32" s="611"/>
      <c r="MTF32" s="611"/>
      <c r="MTG32" s="611"/>
      <c r="MTH32" s="611"/>
      <c r="MTI32" s="611"/>
      <c r="MTJ32" s="611"/>
      <c r="MTK32" s="611"/>
      <c r="MTL32" s="611"/>
      <c r="MTM32" s="611"/>
      <c r="MTN32" s="611"/>
      <c r="MTO32" s="611"/>
      <c r="MTP32" s="611"/>
      <c r="MTQ32" s="611"/>
      <c r="MTR32" s="611"/>
      <c r="MTS32" s="611"/>
      <c r="MTT32" s="611"/>
      <c r="MTU32" s="611"/>
      <c r="MTV32" s="611"/>
      <c r="MTW32" s="611"/>
      <c r="MTX32" s="611"/>
      <c r="MTY32" s="611"/>
      <c r="MTZ32" s="611"/>
      <c r="MUA32" s="611"/>
      <c r="MUB32" s="611"/>
      <c r="MUC32" s="611"/>
      <c r="MUD32" s="611"/>
      <c r="MUE32" s="611"/>
      <c r="MUF32" s="611"/>
      <c r="MUG32" s="611"/>
      <c r="MUH32" s="611"/>
      <c r="MUI32" s="611"/>
      <c r="MUJ32" s="611"/>
      <c r="MUK32" s="611"/>
      <c r="MUL32" s="611"/>
      <c r="MUM32" s="611"/>
      <c r="MUN32" s="611"/>
      <c r="MUO32" s="611"/>
      <c r="MUP32" s="611"/>
      <c r="MUQ32" s="611"/>
      <c r="MUR32" s="611"/>
      <c r="MUS32" s="611"/>
      <c r="MUT32" s="611"/>
      <c r="MUU32" s="611"/>
      <c r="MUV32" s="611"/>
      <c r="MUW32" s="611"/>
      <c r="MUX32" s="611"/>
      <c r="MUY32" s="611"/>
      <c r="MUZ32" s="611"/>
      <c r="MVA32" s="611"/>
      <c r="MVB32" s="611"/>
      <c r="MVC32" s="611"/>
      <c r="MVD32" s="611"/>
      <c r="MVE32" s="611"/>
      <c r="MVF32" s="611"/>
      <c r="MVG32" s="611"/>
      <c r="MVH32" s="611"/>
      <c r="MVI32" s="611"/>
      <c r="MVJ32" s="611"/>
      <c r="MVK32" s="611"/>
      <c r="MVL32" s="611"/>
      <c r="MVM32" s="611"/>
      <c r="MVN32" s="611"/>
      <c r="MVO32" s="611"/>
      <c r="MVP32" s="611"/>
      <c r="MVQ32" s="611"/>
      <c r="MVR32" s="611"/>
      <c r="MVS32" s="611"/>
      <c r="MVT32" s="611"/>
      <c r="MVU32" s="611"/>
      <c r="MVV32" s="611"/>
      <c r="MVW32" s="611"/>
      <c r="MVX32" s="611"/>
      <c r="MVY32" s="611"/>
      <c r="MVZ32" s="611"/>
      <c r="MWA32" s="611"/>
      <c r="MWB32" s="611"/>
      <c r="MWC32" s="611"/>
      <c r="MWD32" s="611"/>
      <c r="MWE32" s="611"/>
      <c r="MWF32" s="611"/>
      <c r="MWG32" s="611"/>
      <c r="MWH32" s="611"/>
      <c r="MWI32" s="611"/>
      <c r="MWJ32" s="611"/>
      <c r="MWK32" s="611"/>
      <c r="MWL32" s="611"/>
      <c r="MWM32" s="611"/>
      <c r="MWN32" s="611"/>
      <c r="MWO32" s="611"/>
      <c r="MWP32" s="611"/>
      <c r="MWQ32" s="611"/>
      <c r="MWR32" s="611"/>
      <c r="MWS32" s="611"/>
      <c r="MWT32" s="611"/>
      <c r="MWU32" s="611"/>
      <c r="MWV32" s="611"/>
      <c r="MWW32" s="611"/>
      <c r="MWX32" s="611"/>
      <c r="MWY32" s="611"/>
      <c r="MWZ32" s="611"/>
      <c r="MXA32" s="611"/>
      <c r="MXB32" s="611"/>
      <c r="MXC32" s="611"/>
      <c r="MXD32" s="611"/>
      <c r="MXE32" s="611"/>
      <c r="MXF32" s="611"/>
      <c r="MXG32" s="611"/>
      <c r="MXH32" s="611"/>
      <c r="MXI32" s="611"/>
      <c r="MXJ32" s="611"/>
      <c r="MXK32" s="611"/>
      <c r="MXL32" s="611"/>
      <c r="MXM32" s="611"/>
      <c r="MXN32" s="611"/>
      <c r="MXO32" s="611"/>
      <c r="MXP32" s="611"/>
      <c r="MXQ32" s="611"/>
      <c r="MXR32" s="611"/>
      <c r="MXS32" s="611"/>
      <c r="MXT32" s="611"/>
      <c r="MXU32" s="611"/>
      <c r="MXV32" s="611"/>
      <c r="MXW32" s="611"/>
      <c r="MXX32" s="611"/>
      <c r="MXY32" s="611"/>
      <c r="MXZ32" s="611"/>
      <c r="MYA32" s="611"/>
      <c r="MYB32" s="611"/>
      <c r="MYC32" s="611"/>
      <c r="MYD32" s="611"/>
      <c r="MYE32" s="611"/>
      <c r="MYF32" s="611"/>
      <c r="MYG32" s="611"/>
      <c r="MYH32" s="611"/>
      <c r="MYI32" s="611"/>
      <c r="MYJ32" s="611"/>
      <c r="MYK32" s="611"/>
      <c r="MYL32" s="611"/>
      <c r="MYM32" s="611"/>
      <c r="MYN32" s="611"/>
      <c r="MYO32" s="611"/>
      <c r="MYP32" s="611"/>
      <c r="MYQ32" s="611"/>
      <c r="MYR32" s="611"/>
      <c r="MYS32" s="611"/>
      <c r="MYT32" s="611"/>
      <c r="MYU32" s="611"/>
      <c r="MYV32" s="611"/>
      <c r="MYW32" s="611"/>
      <c r="MYX32" s="611"/>
      <c r="MYY32" s="611"/>
      <c r="MYZ32" s="611"/>
      <c r="MZA32" s="611"/>
      <c r="MZB32" s="611"/>
      <c r="MZC32" s="611"/>
      <c r="MZD32" s="611"/>
      <c r="MZE32" s="611"/>
      <c r="MZF32" s="611"/>
      <c r="MZG32" s="611"/>
      <c r="MZH32" s="611"/>
      <c r="MZI32" s="611"/>
      <c r="MZJ32" s="611"/>
      <c r="MZK32" s="611"/>
      <c r="MZL32" s="611"/>
      <c r="MZM32" s="611"/>
      <c r="MZN32" s="611"/>
      <c r="MZO32" s="611"/>
      <c r="MZP32" s="611"/>
      <c r="MZQ32" s="611"/>
      <c r="MZR32" s="611"/>
      <c r="MZS32" s="611"/>
      <c r="MZT32" s="611"/>
      <c r="MZU32" s="611"/>
      <c r="MZV32" s="611"/>
      <c r="MZW32" s="611"/>
      <c r="MZX32" s="611"/>
      <c r="MZY32" s="611"/>
      <c r="MZZ32" s="611"/>
      <c r="NAA32" s="611"/>
      <c r="NAB32" s="611"/>
      <c r="NAC32" s="611"/>
      <c r="NAD32" s="611"/>
      <c r="NAE32" s="611"/>
      <c r="NAF32" s="611"/>
      <c r="NAG32" s="611"/>
      <c r="NAH32" s="611"/>
      <c r="NAI32" s="611"/>
      <c r="NAJ32" s="611"/>
      <c r="NAK32" s="611"/>
      <c r="NAL32" s="611"/>
      <c r="NAM32" s="611"/>
      <c r="NAN32" s="611"/>
      <c r="NAO32" s="611"/>
      <c r="NAP32" s="611"/>
      <c r="NAQ32" s="611"/>
      <c r="NAR32" s="611"/>
      <c r="NAS32" s="611"/>
      <c r="NAT32" s="611"/>
      <c r="NAU32" s="611"/>
      <c r="NAV32" s="611"/>
      <c r="NAW32" s="611"/>
      <c r="NAX32" s="611"/>
      <c r="NAY32" s="611"/>
      <c r="NAZ32" s="611"/>
      <c r="NBA32" s="611"/>
      <c r="NBB32" s="611"/>
      <c r="NBC32" s="611"/>
      <c r="NBD32" s="611"/>
      <c r="NBE32" s="611"/>
      <c r="NBF32" s="611"/>
      <c r="NBG32" s="611"/>
      <c r="NBH32" s="611"/>
      <c r="NBI32" s="611"/>
      <c r="NBJ32" s="611"/>
      <c r="NBK32" s="611"/>
      <c r="NBL32" s="611"/>
      <c r="NBM32" s="611"/>
      <c r="NBN32" s="611"/>
      <c r="NBO32" s="611"/>
      <c r="NBP32" s="611"/>
      <c r="NBQ32" s="611"/>
      <c r="NBR32" s="611"/>
      <c r="NBS32" s="611"/>
      <c r="NBT32" s="611"/>
      <c r="NBU32" s="611"/>
      <c r="NBV32" s="611"/>
      <c r="NBW32" s="611"/>
      <c r="NBX32" s="611"/>
      <c r="NBY32" s="611"/>
      <c r="NBZ32" s="611"/>
      <c r="NCA32" s="611"/>
      <c r="NCB32" s="611"/>
      <c r="NCC32" s="611"/>
      <c r="NCD32" s="611"/>
      <c r="NCE32" s="611"/>
      <c r="NCF32" s="611"/>
      <c r="NCG32" s="611"/>
      <c r="NCH32" s="611"/>
      <c r="NCI32" s="611"/>
      <c r="NCJ32" s="611"/>
      <c r="NCK32" s="611"/>
      <c r="NCL32" s="611"/>
      <c r="NCM32" s="611"/>
      <c r="NCN32" s="611"/>
      <c r="NCO32" s="611"/>
      <c r="NCP32" s="611"/>
      <c r="NCQ32" s="611"/>
      <c r="NCR32" s="611"/>
      <c r="NCS32" s="611"/>
      <c r="NCT32" s="611"/>
      <c r="NCU32" s="611"/>
      <c r="NCV32" s="611"/>
      <c r="NCW32" s="611"/>
      <c r="NCX32" s="611"/>
      <c r="NCY32" s="611"/>
      <c r="NCZ32" s="611"/>
      <c r="NDA32" s="611"/>
      <c r="NDB32" s="611"/>
      <c r="NDC32" s="611"/>
      <c r="NDD32" s="611"/>
      <c r="NDE32" s="611"/>
      <c r="NDF32" s="611"/>
      <c r="NDG32" s="611"/>
      <c r="NDH32" s="611"/>
      <c r="NDI32" s="611"/>
      <c r="NDJ32" s="611"/>
      <c r="NDK32" s="611"/>
      <c r="NDL32" s="611"/>
      <c r="NDM32" s="611"/>
      <c r="NDN32" s="611"/>
      <c r="NDO32" s="611"/>
      <c r="NDP32" s="611"/>
      <c r="NDQ32" s="611"/>
      <c r="NDR32" s="611"/>
      <c r="NDS32" s="611"/>
      <c r="NDT32" s="611"/>
      <c r="NDU32" s="611"/>
      <c r="NDV32" s="611"/>
      <c r="NDW32" s="611"/>
      <c r="NDX32" s="611"/>
      <c r="NDY32" s="611"/>
      <c r="NDZ32" s="611"/>
      <c r="NEA32" s="611"/>
      <c r="NEB32" s="611"/>
      <c r="NEC32" s="611"/>
      <c r="NED32" s="611"/>
      <c r="NEE32" s="611"/>
      <c r="NEF32" s="611"/>
      <c r="NEG32" s="611"/>
      <c r="NEH32" s="611"/>
      <c r="NEI32" s="611"/>
      <c r="NEJ32" s="611"/>
      <c r="NEK32" s="611"/>
      <c r="NEL32" s="611"/>
      <c r="NEM32" s="611"/>
      <c r="NEN32" s="611"/>
      <c r="NEO32" s="611"/>
      <c r="NEP32" s="611"/>
      <c r="NEQ32" s="611"/>
      <c r="NER32" s="611"/>
      <c r="NES32" s="611"/>
      <c r="NET32" s="611"/>
      <c r="NEU32" s="611"/>
      <c r="NEV32" s="611"/>
      <c r="NEW32" s="611"/>
      <c r="NEX32" s="611"/>
      <c r="NEY32" s="611"/>
      <c r="NEZ32" s="611"/>
      <c r="NFA32" s="611"/>
      <c r="NFB32" s="611"/>
      <c r="NFC32" s="611"/>
      <c r="NFD32" s="611"/>
      <c r="NFE32" s="611"/>
      <c r="NFF32" s="611"/>
      <c r="NFG32" s="611"/>
      <c r="NFH32" s="611"/>
      <c r="NFI32" s="611"/>
      <c r="NFJ32" s="611"/>
      <c r="NFK32" s="611"/>
      <c r="NFL32" s="611"/>
      <c r="NFM32" s="611"/>
      <c r="NFN32" s="611"/>
      <c r="NFO32" s="611"/>
      <c r="NFP32" s="611"/>
      <c r="NFQ32" s="611"/>
      <c r="NFR32" s="611"/>
      <c r="NFS32" s="611"/>
      <c r="NFT32" s="611"/>
      <c r="NFU32" s="611"/>
      <c r="NFV32" s="611"/>
      <c r="NFW32" s="611"/>
      <c r="NFX32" s="611"/>
      <c r="NFY32" s="611"/>
      <c r="NFZ32" s="611"/>
      <c r="NGA32" s="611"/>
      <c r="NGB32" s="611"/>
      <c r="NGC32" s="611"/>
      <c r="NGD32" s="611"/>
      <c r="NGE32" s="611"/>
      <c r="NGF32" s="611"/>
      <c r="NGG32" s="611"/>
      <c r="NGH32" s="611"/>
      <c r="NGI32" s="611"/>
      <c r="NGJ32" s="611"/>
      <c r="NGK32" s="611"/>
      <c r="NGL32" s="611"/>
      <c r="NGM32" s="611"/>
      <c r="NGN32" s="611"/>
      <c r="NGO32" s="611"/>
      <c r="NGP32" s="611"/>
      <c r="NGQ32" s="611"/>
      <c r="NGR32" s="611"/>
      <c r="NGS32" s="611"/>
      <c r="NGT32" s="611"/>
      <c r="NGU32" s="611"/>
      <c r="NGV32" s="611"/>
      <c r="NGW32" s="611"/>
      <c r="NGX32" s="611"/>
      <c r="NGY32" s="611"/>
      <c r="NGZ32" s="611"/>
      <c r="NHA32" s="611"/>
      <c r="NHB32" s="611"/>
      <c r="NHC32" s="611"/>
      <c r="NHD32" s="611"/>
      <c r="NHE32" s="611"/>
      <c r="NHF32" s="611"/>
      <c r="NHG32" s="611"/>
      <c r="NHH32" s="611"/>
      <c r="NHI32" s="611"/>
      <c r="NHJ32" s="611"/>
      <c r="NHK32" s="611"/>
      <c r="NHL32" s="611"/>
      <c r="NHM32" s="611"/>
      <c r="NHN32" s="611"/>
      <c r="NHO32" s="611"/>
      <c r="NHP32" s="611"/>
      <c r="NHQ32" s="611"/>
      <c r="NHR32" s="611"/>
      <c r="NHS32" s="611"/>
      <c r="NHT32" s="611"/>
      <c r="NHU32" s="611"/>
      <c r="NHV32" s="611"/>
      <c r="NHW32" s="611"/>
      <c r="NHX32" s="611"/>
      <c r="NHY32" s="611"/>
      <c r="NHZ32" s="611"/>
      <c r="NIA32" s="611"/>
      <c r="NIB32" s="611"/>
      <c r="NIC32" s="611"/>
      <c r="NID32" s="611"/>
      <c r="NIE32" s="611"/>
      <c r="NIF32" s="611"/>
      <c r="NIG32" s="611"/>
      <c r="NIH32" s="611"/>
      <c r="NII32" s="611"/>
      <c r="NIJ32" s="611"/>
      <c r="NIK32" s="611"/>
      <c r="NIL32" s="611"/>
      <c r="NIM32" s="611"/>
      <c r="NIN32" s="611"/>
      <c r="NIO32" s="611"/>
      <c r="NIP32" s="611"/>
      <c r="NIQ32" s="611"/>
      <c r="NIR32" s="611"/>
      <c r="NIS32" s="611"/>
      <c r="NIT32" s="611"/>
      <c r="NIU32" s="611"/>
      <c r="NIV32" s="611"/>
      <c r="NIW32" s="611"/>
      <c r="NIX32" s="611"/>
      <c r="NIY32" s="611"/>
      <c r="NIZ32" s="611"/>
      <c r="NJA32" s="611"/>
      <c r="NJB32" s="611"/>
      <c r="NJC32" s="611"/>
      <c r="NJD32" s="611"/>
      <c r="NJE32" s="611"/>
      <c r="NJF32" s="611"/>
      <c r="NJG32" s="611"/>
      <c r="NJH32" s="611"/>
      <c r="NJI32" s="611"/>
      <c r="NJJ32" s="611"/>
      <c r="NJK32" s="611"/>
      <c r="NJL32" s="611"/>
      <c r="NJM32" s="611"/>
      <c r="NJN32" s="611"/>
      <c r="NJO32" s="611"/>
      <c r="NJP32" s="611"/>
      <c r="NJQ32" s="611"/>
      <c r="NJR32" s="611"/>
      <c r="NJS32" s="611"/>
      <c r="NJT32" s="611"/>
      <c r="NJU32" s="611"/>
      <c r="NJV32" s="611"/>
      <c r="NJW32" s="611"/>
      <c r="NJX32" s="611"/>
      <c r="NJY32" s="611"/>
      <c r="NJZ32" s="611"/>
      <c r="NKA32" s="611"/>
      <c r="NKB32" s="611"/>
      <c r="NKC32" s="611"/>
      <c r="NKD32" s="611"/>
      <c r="NKE32" s="611"/>
      <c r="NKF32" s="611"/>
      <c r="NKG32" s="611"/>
      <c r="NKH32" s="611"/>
      <c r="NKI32" s="611"/>
      <c r="NKJ32" s="611"/>
      <c r="NKK32" s="611"/>
      <c r="NKL32" s="611"/>
      <c r="NKM32" s="611"/>
      <c r="NKN32" s="611"/>
      <c r="NKO32" s="611"/>
      <c r="NKP32" s="611"/>
      <c r="NKQ32" s="611"/>
      <c r="NKR32" s="611"/>
      <c r="NKS32" s="611"/>
      <c r="NKT32" s="611"/>
      <c r="NKU32" s="611"/>
      <c r="NKV32" s="611"/>
      <c r="NKW32" s="611"/>
      <c r="NKX32" s="611"/>
      <c r="NKY32" s="611"/>
      <c r="NKZ32" s="611"/>
      <c r="NLA32" s="611"/>
      <c r="NLB32" s="611"/>
      <c r="NLC32" s="611"/>
      <c r="NLD32" s="611"/>
      <c r="NLE32" s="611"/>
      <c r="NLF32" s="611"/>
      <c r="NLG32" s="611"/>
      <c r="NLH32" s="611"/>
      <c r="NLI32" s="611"/>
      <c r="NLJ32" s="611"/>
      <c r="NLK32" s="611"/>
      <c r="NLL32" s="611"/>
      <c r="NLM32" s="611"/>
      <c r="NLN32" s="611"/>
      <c r="NLO32" s="611"/>
      <c r="NLP32" s="611"/>
      <c r="NLQ32" s="611"/>
      <c r="NLR32" s="611"/>
      <c r="NLS32" s="611"/>
      <c r="NLT32" s="611"/>
      <c r="NLU32" s="611"/>
      <c r="NLV32" s="611"/>
      <c r="NLW32" s="611"/>
      <c r="NLX32" s="611"/>
      <c r="NLY32" s="611"/>
      <c r="NLZ32" s="611"/>
      <c r="NMA32" s="611"/>
      <c r="NMB32" s="611"/>
      <c r="NMC32" s="611"/>
      <c r="NMD32" s="611"/>
      <c r="NME32" s="611"/>
      <c r="NMF32" s="611"/>
      <c r="NMG32" s="611"/>
      <c r="NMH32" s="611"/>
      <c r="NMI32" s="611"/>
      <c r="NMJ32" s="611"/>
      <c r="NMK32" s="611"/>
      <c r="NML32" s="611"/>
      <c r="NMM32" s="611"/>
      <c r="NMN32" s="611"/>
      <c r="NMO32" s="611"/>
      <c r="NMP32" s="611"/>
      <c r="NMQ32" s="611"/>
      <c r="NMR32" s="611"/>
      <c r="NMS32" s="611"/>
      <c r="NMT32" s="611"/>
      <c r="NMU32" s="611"/>
      <c r="NMV32" s="611"/>
      <c r="NMW32" s="611"/>
      <c r="NMX32" s="611"/>
      <c r="NMY32" s="611"/>
      <c r="NMZ32" s="611"/>
      <c r="NNA32" s="611"/>
      <c r="NNB32" s="611"/>
      <c r="NNC32" s="611"/>
      <c r="NND32" s="611"/>
      <c r="NNE32" s="611"/>
      <c r="NNF32" s="611"/>
      <c r="NNG32" s="611"/>
      <c r="NNH32" s="611"/>
      <c r="NNI32" s="611"/>
      <c r="NNJ32" s="611"/>
      <c r="NNK32" s="611"/>
      <c r="NNL32" s="611"/>
      <c r="NNM32" s="611"/>
      <c r="NNN32" s="611"/>
      <c r="NNO32" s="611"/>
      <c r="NNP32" s="611"/>
      <c r="NNQ32" s="611"/>
      <c r="NNR32" s="611"/>
      <c r="NNS32" s="611"/>
      <c r="NNT32" s="611"/>
      <c r="NNU32" s="611"/>
      <c r="NNV32" s="611"/>
      <c r="NNW32" s="611"/>
      <c r="NNX32" s="611"/>
      <c r="NNY32" s="611"/>
      <c r="NNZ32" s="611"/>
      <c r="NOA32" s="611"/>
      <c r="NOB32" s="611"/>
      <c r="NOC32" s="611"/>
      <c r="NOD32" s="611"/>
      <c r="NOE32" s="611"/>
      <c r="NOF32" s="611"/>
      <c r="NOG32" s="611"/>
      <c r="NOH32" s="611"/>
      <c r="NOI32" s="611"/>
      <c r="NOJ32" s="611"/>
      <c r="NOK32" s="611"/>
      <c r="NOL32" s="611"/>
      <c r="NOM32" s="611"/>
      <c r="NON32" s="611"/>
      <c r="NOO32" s="611"/>
      <c r="NOP32" s="611"/>
      <c r="NOQ32" s="611"/>
      <c r="NOR32" s="611"/>
      <c r="NOS32" s="611"/>
      <c r="NOT32" s="611"/>
      <c r="NOU32" s="611"/>
      <c r="NOV32" s="611"/>
      <c r="NOW32" s="611"/>
      <c r="NOX32" s="611"/>
      <c r="NOY32" s="611"/>
      <c r="NOZ32" s="611"/>
      <c r="NPA32" s="611"/>
      <c r="NPB32" s="611"/>
      <c r="NPC32" s="611"/>
      <c r="NPD32" s="611"/>
      <c r="NPE32" s="611"/>
      <c r="NPF32" s="611"/>
      <c r="NPG32" s="611"/>
      <c r="NPH32" s="611"/>
      <c r="NPI32" s="611"/>
      <c r="NPJ32" s="611"/>
      <c r="NPK32" s="611"/>
      <c r="NPL32" s="611"/>
      <c r="NPM32" s="611"/>
      <c r="NPN32" s="611"/>
      <c r="NPO32" s="611"/>
      <c r="NPP32" s="611"/>
      <c r="NPQ32" s="611"/>
      <c r="NPR32" s="611"/>
      <c r="NPS32" s="611"/>
      <c r="NPT32" s="611"/>
      <c r="NPU32" s="611"/>
      <c r="NPV32" s="611"/>
      <c r="NPW32" s="611"/>
      <c r="NPX32" s="611"/>
      <c r="NPY32" s="611"/>
      <c r="NPZ32" s="611"/>
      <c r="NQA32" s="611"/>
      <c r="NQB32" s="611"/>
      <c r="NQC32" s="611"/>
      <c r="NQD32" s="611"/>
      <c r="NQE32" s="611"/>
      <c r="NQF32" s="611"/>
      <c r="NQG32" s="611"/>
      <c r="NQH32" s="611"/>
      <c r="NQI32" s="611"/>
      <c r="NQJ32" s="611"/>
      <c r="NQK32" s="611"/>
      <c r="NQL32" s="611"/>
      <c r="NQM32" s="611"/>
      <c r="NQN32" s="611"/>
      <c r="NQO32" s="611"/>
      <c r="NQP32" s="611"/>
      <c r="NQQ32" s="611"/>
      <c r="NQR32" s="611"/>
      <c r="NQS32" s="611"/>
      <c r="NQT32" s="611"/>
      <c r="NQU32" s="611"/>
      <c r="NQV32" s="611"/>
      <c r="NQW32" s="611"/>
      <c r="NQX32" s="611"/>
      <c r="NQY32" s="611"/>
      <c r="NQZ32" s="611"/>
      <c r="NRA32" s="611"/>
      <c r="NRB32" s="611"/>
      <c r="NRC32" s="611"/>
      <c r="NRD32" s="611"/>
      <c r="NRE32" s="611"/>
      <c r="NRF32" s="611"/>
      <c r="NRG32" s="611"/>
      <c r="NRH32" s="611"/>
      <c r="NRI32" s="611"/>
      <c r="NRJ32" s="611"/>
      <c r="NRK32" s="611"/>
      <c r="NRL32" s="611"/>
      <c r="NRM32" s="611"/>
      <c r="NRN32" s="611"/>
      <c r="NRO32" s="611"/>
      <c r="NRP32" s="611"/>
      <c r="NRQ32" s="611"/>
      <c r="NRR32" s="611"/>
      <c r="NRS32" s="611"/>
      <c r="NRT32" s="611"/>
      <c r="NRU32" s="611"/>
      <c r="NRV32" s="611"/>
      <c r="NRW32" s="611"/>
      <c r="NRX32" s="611"/>
      <c r="NRY32" s="611"/>
      <c r="NRZ32" s="611"/>
      <c r="NSA32" s="611"/>
      <c r="NSB32" s="611"/>
      <c r="NSC32" s="611"/>
      <c r="NSD32" s="611"/>
      <c r="NSE32" s="611"/>
      <c r="NSF32" s="611"/>
      <c r="NSG32" s="611"/>
      <c r="NSH32" s="611"/>
      <c r="NSI32" s="611"/>
      <c r="NSJ32" s="611"/>
      <c r="NSK32" s="611"/>
      <c r="NSL32" s="611"/>
      <c r="NSM32" s="611"/>
      <c r="NSN32" s="611"/>
      <c r="NSO32" s="611"/>
      <c r="NSP32" s="611"/>
      <c r="NSQ32" s="611"/>
      <c r="NSR32" s="611"/>
      <c r="NSS32" s="611"/>
      <c r="NST32" s="611"/>
      <c r="NSU32" s="611"/>
      <c r="NSV32" s="611"/>
      <c r="NSW32" s="611"/>
      <c r="NSX32" s="611"/>
      <c r="NSY32" s="611"/>
      <c r="NSZ32" s="611"/>
      <c r="NTA32" s="611"/>
      <c r="NTB32" s="611"/>
      <c r="NTC32" s="611"/>
      <c r="NTD32" s="611"/>
      <c r="NTE32" s="611"/>
      <c r="NTF32" s="611"/>
      <c r="NTG32" s="611"/>
      <c r="NTH32" s="611"/>
      <c r="NTI32" s="611"/>
      <c r="NTJ32" s="611"/>
      <c r="NTK32" s="611"/>
      <c r="NTL32" s="611"/>
      <c r="NTM32" s="611"/>
      <c r="NTN32" s="611"/>
      <c r="NTO32" s="611"/>
      <c r="NTP32" s="611"/>
      <c r="NTQ32" s="611"/>
      <c r="NTR32" s="611"/>
      <c r="NTS32" s="611"/>
      <c r="NTT32" s="611"/>
      <c r="NTU32" s="611"/>
      <c r="NTV32" s="611"/>
      <c r="NTW32" s="611"/>
      <c r="NTX32" s="611"/>
      <c r="NTY32" s="611"/>
      <c r="NTZ32" s="611"/>
      <c r="NUA32" s="611"/>
      <c r="NUB32" s="611"/>
      <c r="NUC32" s="611"/>
      <c r="NUD32" s="611"/>
      <c r="NUE32" s="611"/>
      <c r="NUF32" s="611"/>
      <c r="NUG32" s="611"/>
      <c r="NUH32" s="611"/>
      <c r="NUI32" s="611"/>
      <c r="NUJ32" s="611"/>
      <c r="NUK32" s="611"/>
      <c r="NUL32" s="611"/>
      <c r="NUM32" s="611"/>
      <c r="NUN32" s="611"/>
      <c r="NUO32" s="611"/>
      <c r="NUP32" s="611"/>
      <c r="NUQ32" s="611"/>
      <c r="NUR32" s="611"/>
      <c r="NUS32" s="611"/>
      <c r="NUT32" s="611"/>
      <c r="NUU32" s="611"/>
      <c r="NUV32" s="611"/>
      <c r="NUW32" s="611"/>
      <c r="NUX32" s="611"/>
      <c r="NUY32" s="611"/>
      <c r="NUZ32" s="611"/>
      <c r="NVA32" s="611"/>
      <c r="NVB32" s="611"/>
      <c r="NVC32" s="611"/>
      <c r="NVD32" s="611"/>
      <c r="NVE32" s="611"/>
      <c r="NVF32" s="611"/>
      <c r="NVG32" s="611"/>
      <c r="NVH32" s="611"/>
      <c r="NVI32" s="611"/>
      <c r="NVJ32" s="611"/>
      <c r="NVK32" s="611"/>
      <c r="NVL32" s="611"/>
      <c r="NVM32" s="611"/>
      <c r="NVN32" s="611"/>
      <c r="NVO32" s="611"/>
      <c r="NVP32" s="611"/>
      <c r="NVQ32" s="611"/>
      <c r="NVR32" s="611"/>
      <c r="NVS32" s="611"/>
      <c r="NVT32" s="611"/>
      <c r="NVU32" s="611"/>
      <c r="NVV32" s="611"/>
      <c r="NVW32" s="611"/>
      <c r="NVX32" s="611"/>
      <c r="NVY32" s="611"/>
      <c r="NVZ32" s="611"/>
      <c r="NWA32" s="611"/>
      <c r="NWB32" s="611"/>
      <c r="NWC32" s="611"/>
      <c r="NWD32" s="611"/>
      <c r="NWE32" s="611"/>
      <c r="NWF32" s="611"/>
      <c r="NWG32" s="611"/>
      <c r="NWH32" s="611"/>
      <c r="NWI32" s="611"/>
      <c r="NWJ32" s="611"/>
      <c r="NWK32" s="611"/>
      <c r="NWL32" s="611"/>
      <c r="NWM32" s="611"/>
      <c r="NWN32" s="611"/>
      <c r="NWO32" s="611"/>
      <c r="NWP32" s="611"/>
      <c r="NWQ32" s="611"/>
      <c r="NWR32" s="611"/>
      <c r="NWS32" s="611"/>
      <c r="NWT32" s="611"/>
      <c r="NWU32" s="611"/>
      <c r="NWV32" s="611"/>
      <c r="NWW32" s="611"/>
      <c r="NWX32" s="611"/>
      <c r="NWY32" s="611"/>
      <c r="NWZ32" s="611"/>
      <c r="NXA32" s="611"/>
      <c r="NXB32" s="611"/>
      <c r="NXC32" s="611"/>
      <c r="NXD32" s="611"/>
      <c r="NXE32" s="611"/>
      <c r="NXF32" s="611"/>
      <c r="NXG32" s="611"/>
      <c r="NXH32" s="611"/>
      <c r="NXI32" s="611"/>
      <c r="NXJ32" s="611"/>
      <c r="NXK32" s="611"/>
      <c r="NXL32" s="611"/>
      <c r="NXM32" s="611"/>
      <c r="NXN32" s="611"/>
      <c r="NXO32" s="611"/>
      <c r="NXP32" s="611"/>
      <c r="NXQ32" s="611"/>
      <c r="NXR32" s="611"/>
      <c r="NXS32" s="611"/>
      <c r="NXT32" s="611"/>
      <c r="NXU32" s="611"/>
      <c r="NXV32" s="611"/>
      <c r="NXW32" s="611"/>
      <c r="NXX32" s="611"/>
      <c r="NXY32" s="611"/>
      <c r="NXZ32" s="611"/>
      <c r="NYA32" s="611"/>
      <c r="NYB32" s="611"/>
      <c r="NYC32" s="611"/>
      <c r="NYD32" s="611"/>
      <c r="NYE32" s="611"/>
      <c r="NYF32" s="611"/>
      <c r="NYG32" s="611"/>
      <c r="NYH32" s="611"/>
      <c r="NYI32" s="611"/>
      <c r="NYJ32" s="611"/>
      <c r="NYK32" s="611"/>
      <c r="NYL32" s="611"/>
      <c r="NYM32" s="611"/>
      <c r="NYN32" s="611"/>
      <c r="NYO32" s="611"/>
      <c r="NYP32" s="611"/>
      <c r="NYQ32" s="611"/>
      <c r="NYR32" s="611"/>
      <c r="NYS32" s="611"/>
      <c r="NYT32" s="611"/>
      <c r="NYU32" s="611"/>
      <c r="NYV32" s="611"/>
      <c r="NYW32" s="611"/>
      <c r="NYX32" s="611"/>
      <c r="NYY32" s="611"/>
      <c r="NYZ32" s="611"/>
      <c r="NZA32" s="611"/>
      <c r="NZB32" s="611"/>
      <c r="NZC32" s="611"/>
      <c r="NZD32" s="611"/>
      <c r="NZE32" s="611"/>
      <c r="NZF32" s="611"/>
      <c r="NZG32" s="611"/>
      <c r="NZH32" s="611"/>
      <c r="NZI32" s="611"/>
      <c r="NZJ32" s="611"/>
      <c r="NZK32" s="611"/>
      <c r="NZL32" s="611"/>
      <c r="NZM32" s="611"/>
      <c r="NZN32" s="611"/>
      <c r="NZO32" s="611"/>
      <c r="NZP32" s="611"/>
      <c r="NZQ32" s="611"/>
      <c r="NZR32" s="611"/>
      <c r="NZS32" s="611"/>
      <c r="NZT32" s="611"/>
      <c r="NZU32" s="611"/>
      <c r="NZV32" s="611"/>
      <c r="NZW32" s="611"/>
      <c r="NZX32" s="611"/>
      <c r="NZY32" s="611"/>
      <c r="NZZ32" s="611"/>
      <c r="OAA32" s="611"/>
      <c r="OAB32" s="611"/>
      <c r="OAC32" s="611"/>
      <c r="OAD32" s="611"/>
      <c r="OAE32" s="611"/>
      <c r="OAF32" s="611"/>
      <c r="OAG32" s="611"/>
      <c r="OAH32" s="611"/>
      <c r="OAI32" s="611"/>
      <c r="OAJ32" s="611"/>
      <c r="OAK32" s="611"/>
      <c r="OAL32" s="611"/>
      <c r="OAM32" s="611"/>
      <c r="OAN32" s="611"/>
      <c r="OAO32" s="611"/>
      <c r="OAP32" s="611"/>
      <c r="OAQ32" s="611"/>
      <c r="OAR32" s="611"/>
      <c r="OAS32" s="611"/>
      <c r="OAT32" s="611"/>
      <c r="OAU32" s="611"/>
      <c r="OAV32" s="611"/>
      <c r="OAW32" s="611"/>
      <c r="OAX32" s="611"/>
      <c r="OAY32" s="611"/>
      <c r="OAZ32" s="611"/>
      <c r="OBA32" s="611"/>
      <c r="OBB32" s="611"/>
      <c r="OBC32" s="611"/>
      <c r="OBD32" s="611"/>
      <c r="OBE32" s="611"/>
      <c r="OBF32" s="611"/>
      <c r="OBG32" s="611"/>
      <c r="OBH32" s="611"/>
      <c r="OBI32" s="611"/>
      <c r="OBJ32" s="611"/>
      <c r="OBK32" s="611"/>
      <c r="OBL32" s="611"/>
      <c r="OBM32" s="611"/>
      <c r="OBN32" s="611"/>
      <c r="OBO32" s="611"/>
      <c r="OBP32" s="611"/>
      <c r="OBQ32" s="611"/>
      <c r="OBR32" s="611"/>
      <c r="OBS32" s="611"/>
      <c r="OBT32" s="611"/>
      <c r="OBU32" s="611"/>
      <c r="OBV32" s="611"/>
      <c r="OBW32" s="611"/>
      <c r="OBX32" s="611"/>
      <c r="OBY32" s="611"/>
      <c r="OBZ32" s="611"/>
      <c r="OCA32" s="611"/>
      <c r="OCB32" s="611"/>
      <c r="OCC32" s="611"/>
      <c r="OCD32" s="611"/>
      <c r="OCE32" s="611"/>
      <c r="OCF32" s="611"/>
      <c r="OCG32" s="611"/>
      <c r="OCH32" s="611"/>
      <c r="OCI32" s="611"/>
      <c r="OCJ32" s="611"/>
      <c r="OCK32" s="611"/>
      <c r="OCL32" s="611"/>
      <c r="OCM32" s="611"/>
      <c r="OCN32" s="611"/>
      <c r="OCO32" s="611"/>
      <c r="OCP32" s="611"/>
      <c r="OCQ32" s="611"/>
      <c r="OCR32" s="611"/>
      <c r="OCS32" s="611"/>
      <c r="OCT32" s="611"/>
      <c r="OCU32" s="611"/>
      <c r="OCV32" s="611"/>
      <c r="OCW32" s="611"/>
      <c r="OCX32" s="611"/>
      <c r="OCY32" s="611"/>
      <c r="OCZ32" s="611"/>
      <c r="ODA32" s="611"/>
      <c r="ODB32" s="611"/>
      <c r="ODC32" s="611"/>
      <c r="ODD32" s="611"/>
      <c r="ODE32" s="611"/>
      <c r="ODF32" s="611"/>
      <c r="ODG32" s="611"/>
      <c r="ODH32" s="611"/>
      <c r="ODI32" s="611"/>
      <c r="ODJ32" s="611"/>
      <c r="ODK32" s="611"/>
      <c r="ODL32" s="611"/>
      <c r="ODM32" s="611"/>
      <c r="ODN32" s="611"/>
      <c r="ODO32" s="611"/>
      <c r="ODP32" s="611"/>
      <c r="ODQ32" s="611"/>
      <c r="ODR32" s="611"/>
      <c r="ODS32" s="611"/>
      <c r="ODT32" s="611"/>
      <c r="ODU32" s="611"/>
      <c r="ODV32" s="611"/>
      <c r="ODW32" s="611"/>
      <c r="ODX32" s="611"/>
      <c r="ODY32" s="611"/>
      <c r="ODZ32" s="611"/>
      <c r="OEA32" s="611"/>
      <c r="OEB32" s="611"/>
      <c r="OEC32" s="611"/>
      <c r="OED32" s="611"/>
      <c r="OEE32" s="611"/>
      <c r="OEF32" s="611"/>
      <c r="OEG32" s="611"/>
      <c r="OEH32" s="611"/>
      <c r="OEI32" s="611"/>
      <c r="OEJ32" s="611"/>
      <c r="OEK32" s="611"/>
      <c r="OEL32" s="611"/>
      <c r="OEM32" s="611"/>
      <c r="OEN32" s="611"/>
      <c r="OEO32" s="611"/>
      <c r="OEP32" s="611"/>
      <c r="OEQ32" s="611"/>
      <c r="OER32" s="611"/>
      <c r="OES32" s="611"/>
      <c r="OET32" s="611"/>
      <c r="OEU32" s="611"/>
      <c r="OEV32" s="611"/>
      <c r="OEW32" s="611"/>
      <c r="OEX32" s="611"/>
      <c r="OEY32" s="611"/>
      <c r="OEZ32" s="611"/>
      <c r="OFA32" s="611"/>
      <c r="OFB32" s="611"/>
      <c r="OFC32" s="611"/>
      <c r="OFD32" s="611"/>
      <c r="OFE32" s="611"/>
      <c r="OFF32" s="611"/>
      <c r="OFG32" s="611"/>
      <c r="OFH32" s="611"/>
      <c r="OFI32" s="611"/>
      <c r="OFJ32" s="611"/>
      <c r="OFK32" s="611"/>
      <c r="OFL32" s="611"/>
      <c r="OFM32" s="611"/>
      <c r="OFN32" s="611"/>
      <c r="OFO32" s="611"/>
      <c r="OFP32" s="611"/>
      <c r="OFQ32" s="611"/>
      <c r="OFR32" s="611"/>
      <c r="OFS32" s="611"/>
      <c r="OFT32" s="611"/>
      <c r="OFU32" s="611"/>
      <c r="OFV32" s="611"/>
      <c r="OFW32" s="611"/>
      <c r="OFX32" s="611"/>
      <c r="OFY32" s="611"/>
      <c r="OFZ32" s="611"/>
      <c r="OGA32" s="611"/>
      <c r="OGB32" s="611"/>
      <c r="OGC32" s="611"/>
      <c r="OGD32" s="611"/>
      <c r="OGE32" s="611"/>
      <c r="OGF32" s="611"/>
      <c r="OGG32" s="611"/>
      <c r="OGH32" s="611"/>
      <c r="OGI32" s="611"/>
      <c r="OGJ32" s="611"/>
      <c r="OGK32" s="611"/>
      <c r="OGL32" s="611"/>
      <c r="OGM32" s="611"/>
      <c r="OGN32" s="611"/>
      <c r="OGO32" s="611"/>
      <c r="OGP32" s="611"/>
      <c r="OGQ32" s="611"/>
      <c r="OGR32" s="611"/>
      <c r="OGS32" s="611"/>
      <c r="OGT32" s="611"/>
      <c r="OGU32" s="611"/>
      <c r="OGV32" s="611"/>
      <c r="OGW32" s="611"/>
      <c r="OGX32" s="611"/>
      <c r="OGY32" s="611"/>
      <c r="OGZ32" s="611"/>
      <c r="OHA32" s="611"/>
      <c r="OHB32" s="611"/>
      <c r="OHC32" s="611"/>
      <c r="OHD32" s="611"/>
      <c r="OHE32" s="611"/>
      <c r="OHF32" s="611"/>
      <c r="OHG32" s="611"/>
      <c r="OHH32" s="611"/>
      <c r="OHI32" s="611"/>
      <c r="OHJ32" s="611"/>
      <c r="OHK32" s="611"/>
      <c r="OHL32" s="611"/>
      <c r="OHM32" s="611"/>
      <c r="OHN32" s="611"/>
      <c r="OHO32" s="611"/>
      <c r="OHP32" s="611"/>
      <c r="OHQ32" s="611"/>
      <c r="OHR32" s="611"/>
      <c r="OHS32" s="611"/>
      <c r="OHT32" s="611"/>
      <c r="OHU32" s="611"/>
      <c r="OHV32" s="611"/>
      <c r="OHW32" s="611"/>
      <c r="OHX32" s="611"/>
      <c r="OHY32" s="611"/>
      <c r="OHZ32" s="611"/>
      <c r="OIA32" s="611"/>
      <c r="OIB32" s="611"/>
      <c r="OIC32" s="611"/>
      <c r="OID32" s="611"/>
      <c r="OIE32" s="611"/>
      <c r="OIF32" s="611"/>
      <c r="OIG32" s="611"/>
      <c r="OIH32" s="611"/>
      <c r="OII32" s="611"/>
      <c r="OIJ32" s="611"/>
      <c r="OIK32" s="611"/>
      <c r="OIL32" s="611"/>
      <c r="OIM32" s="611"/>
      <c r="OIN32" s="611"/>
      <c r="OIO32" s="611"/>
      <c r="OIP32" s="611"/>
      <c r="OIQ32" s="611"/>
      <c r="OIR32" s="611"/>
      <c r="OIS32" s="611"/>
      <c r="OIT32" s="611"/>
      <c r="OIU32" s="611"/>
      <c r="OIV32" s="611"/>
      <c r="OIW32" s="611"/>
      <c r="OIX32" s="611"/>
      <c r="OIY32" s="611"/>
      <c r="OIZ32" s="611"/>
      <c r="OJA32" s="611"/>
      <c r="OJB32" s="611"/>
      <c r="OJC32" s="611"/>
      <c r="OJD32" s="611"/>
      <c r="OJE32" s="611"/>
      <c r="OJF32" s="611"/>
      <c r="OJG32" s="611"/>
      <c r="OJH32" s="611"/>
      <c r="OJI32" s="611"/>
      <c r="OJJ32" s="611"/>
      <c r="OJK32" s="611"/>
      <c r="OJL32" s="611"/>
      <c r="OJM32" s="611"/>
      <c r="OJN32" s="611"/>
      <c r="OJO32" s="611"/>
      <c r="OJP32" s="611"/>
      <c r="OJQ32" s="611"/>
      <c r="OJR32" s="611"/>
      <c r="OJS32" s="611"/>
      <c r="OJT32" s="611"/>
      <c r="OJU32" s="611"/>
      <c r="OJV32" s="611"/>
      <c r="OJW32" s="611"/>
      <c r="OJX32" s="611"/>
      <c r="OJY32" s="611"/>
      <c r="OJZ32" s="611"/>
      <c r="OKA32" s="611"/>
      <c r="OKB32" s="611"/>
      <c r="OKC32" s="611"/>
      <c r="OKD32" s="611"/>
      <c r="OKE32" s="611"/>
      <c r="OKF32" s="611"/>
      <c r="OKG32" s="611"/>
      <c r="OKH32" s="611"/>
      <c r="OKI32" s="611"/>
      <c r="OKJ32" s="611"/>
      <c r="OKK32" s="611"/>
      <c r="OKL32" s="611"/>
      <c r="OKM32" s="611"/>
      <c r="OKN32" s="611"/>
      <c r="OKO32" s="611"/>
      <c r="OKP32" s="611"/>
      <c r="OKQ32" s="611"/>
      <c r="OKR32" s="611"/>
      <c r="OKS32" s="611"/>
      <c r="OKT32" s="611"/>
      <c r="OKU32" s="611"/>
      <c r="OKV32" s="611"/>
      <c r="OKW32" s="611"/>
      <c r="OKX32" s="611"/>
      <c r="OKY32" s="611"/>
      <c r="OKZ32" s="611"/>
      <c r="OLA32" s="611"/>
      <c r="OLB32" s="611"/>
      <c r="OLC32" s="611"/>
      <c r="OLD32" s="611"/>
      <c r="OLE32" s="611"/>
      <c r="OLF32" s="611"/>
      <c r="OLG32" s="611"/>
      <c r="OLH32" s="611"/>
      <c r="OLI32" s="611"/>
      <c r="OLJ32" s="611"/>
      <c r="OLK32" s="611"/>
      <c r="OLL32" s="611"/>
      <c r="OLM32" s="611"/>
      <c r="OLN32" s="611"/>
      <c r="OLO32" s="611"/>
      <c r="OLP32" s="611"/>
      <c r="OLQ32" s="611"/>
      <c r="OLR32" s="611"/>
      <c r="OLS32" s="611"/>
      <c r="OLT32" s="611"/>
      <c r="OLU32" s="611"/>
      <c r="OLV32" s="611"/>
      <c r="OLW32" s="611"/>
      <c r="OLX32" s="611"/>
      <c r="OLY32" s="611"/>
      <c r="OLZ32" s="611"/>
      <c r="OMA32" s="611"/>
      <c r="OMB32" s="611"/>
      <c r="OMC32" s="611"/>
      <c r="OMD32" s="611"/>
      <c r="OME32" s="611"/>
      <c r="OMF32" s="611"/>
      <c r="OMG32" s="611"/>
      <c r="OMH32" s="611"/>
      <c r="OMI32" s="611"/>
      <c r="OMJ32" s="611"/>
      <c r="OMK32" s="611"/>
      <c r="OML32" s="611"/>
      <c r="OMM32" s="611"/>
      <c r="OMN32" s="611"/>
      <c r="OMO32" s="611"/>
      <c r="OMP32" s="611"/>
      <c r="OMQ32" s="611"/>
      <c r="OMR32" s="611"/>
      <c r="OMS32" s="611"/>
      <c r="OMT32" s="611"/>
      <c r="OMU32" s="611"/>
      <c r="OMV32" s="611"/>
      <c r="OMW32" s="611"/>
      <c r="OMX32" s="611"/>
      <c r="OMY32" s="611"/>
      <c r="OMZ32" s="611"/>
      <c r="ONA32" s="611"/>
      <c r="ONB32" s="611"/>
      <c r="ONC32" s="611"/>
      <c r="OND32" s="611"/>
      <c r="ONE32" s="611"/>
      <c r="ONF32" s="611"/>
      <c r="ONG32" s="611"/>
      <c r="ONH32" s="611"/>
      <c r="ONI32" s="611"/>
      <c r="ONJ32" s="611"/>
      <c r="ONK32" s="611"/>
      <c r="ONL32" s="611"/>
      <c r="ONM32" s="611"/>
      <c r="ONN32" s="611"/>
      <c r="ONO32" s="611"/>
      <c r="ONP32" s="611"/>
      <c r="ONQ32" s="611"/>
      <c r="ONR32" s="611"/>
      <c r="ONS32" s="611"/>
      <c r="ONT32" s="611"/>
      <c r="ONU32" s="611"/>
      <c r="ONV32" s="611"/>
      <c r="ONW32" s="611"/>
      <c r="ONX32" s="611"/>
      <c r="ONY32" s="611"/>
      <c r="ONZ32" s="611"/>
      <c r="OOA32" s="611"/>
      <c r="OOB32" s="611"/>
      <c r="OOC32" s="611"/>
      <c r="OOD32" s="611"/>
      <c r="OOE32" s="611"/>
      <c r="OOF32" s="611"/>
      <c r="OOG32" s="611"/>
      <c r="OOH32" s="611"/>
      <c r="OOI32" s="611"/>
      <c r="OOJ32" s="611"/>
      <c r="OOK32" s="611"/>
      <c r="OOL32" s="611"/>
      <c r="OOM32" s="611"/>
      <c r="OON32" s="611"/>
      <c r="OOO32" s="611"/>
      <c r="OOP32" s="611"/>
      <c r="OOQ32" s="611"/>
      <c r="OOR32" s="611"/>
      <c r="OOS32" s="611"/>
      <c r="OOT32" s="611"/>
      <c r="OOU32" s="611"/>
      <c r="OOV32" s="611"/>
      <c r="OOW32" s="611"/>
      <c r="OOX32" s="611"/>
      <c r="OOY32" s="611"/>
      <c r="OOZ32" s="611"/>
      <c r="OPA32" s="611"/>
      <c r="OPB32" s="611"/>
      <c r="OPC32" s="611"/>
      <c r="OPD32" s="611"/>
      <c r="OPE32" s="611"/>
      <c r="OPF32" s="611"/>
      <c r="OPG32" s="611"/>
      <c r="OPH32" s="611"/>
      <c r="OPI32" s="611"/>
      <c r="OPJ32" s="611"/>
      <c r="OPK32" s="611"/>
      <c r="OPL32" s="611"/>
      <c r="OPM32" s="611"/>
      <c r="OPN32" s="611"/>
      <c r="OPO32" s="611"/>
      <c r="OPP32" s="611"/>
      <c r="OPQ32" s="611"/>
      <c r="OPR32" s="611"/>
      <c r="OPS32" s="611"/>
      <c r="OPT32" s="611"/>
      <c r="OPU32" s="611"/>
      <c r="OPV32" s="611"/>
      <c r="OPW32" s="611"/>
      <c r="OPX32" s="611"/>
      <c r="OPY32" s="611"/>
      <c r="OPZ32" s="611"/>
      <c r="OQA32" s="611"/>
      <c r="OQB32" s="611"/>
      <c r="OQC32" s="611"/>
      <c r="OQD32" s="611"/>
      <c r="OQE32" s="611"/>
      <c r="OQF32" s="611"/>
      <c r="OQG32" s="611"/>
      <c r="OQH32" s="611"/>
      <c r="OQI32" s="611"/>
      <c r="OQJ32" s="611"/>
      <c r="OQK32" s="611"/>
      <c r="OQL32" s="611"/>
      <c r="OQM32" s="611"/>
      <c r="OQN32" s="611"/>
      <c r="OQO32" s="611"/>
      <c r="OQP32" s="611"/>
      <c r="OQQ32" s="611"/>
      <c r="OQR32" s="611"/>
      <c r="OQS32" s="611"/>
      <c r="OQT32" s="611"/>
      <c r="OQU32" s="611"/>
      <c r="OQV32" s="611"/>
      <c r="OQW32" s="611"/>
      <c r="OQX32" s="611"/>
      <c r="OQY32" s="611"/>
      <c r="OQZ32" s="611"/>
      <c r="ORA32" s="611"/>
      <c r="ORB32" s="611"/>
      <c r="ORC32" s="611"/>
      <c r="ORD32" s="611"/>
      <c r="ORE32" s="611"/>
      <c r="ORF32" s="611"/>
      <c r="ORG32" s="611"/>
      <c r="ORH32" s="611"/>
      <c r="ORI32" s="611"/>
      <c r="ORJ32" s="611"/>
      <c r="ORK32" s="611"/>
      <c r="ORL32" s="611"/>
      <c r="ORM32" s="611"/>
      <c r="ORN32" s="611"/>
      <c r="ORO32" s="611"/>
      <c r="ORP32" s="611"/>
      <c r="ORQ32" s="611"/>
      <c r="ORR32" s="611"/>
      <c r="ORS32" s="611"/>
      <c r="ORT32" s="611"/>
      <c r="ORU32" s="611"/>
      <c r="ORV32" s="611"/>
      <c r="ORW32" s="611"/>
      <c r="ORX32" s="611"/>
      <c r="ORY32" s="611"/>
      <c r="ORZ32" s="611"/>
      <c r="OSA32" s="611"/>
      <c r="OSB32" s="611"/>
      <c r="OSC32" s="611"/>
      <c r="OSD32" s="611"/>
      <c r="OSE32" s="611"/>
      <c r="OSF32" s="611"/>
      <c r="OSG32" s="611"/>
      <c r="OSH32" s="611"/>
      <c r="OSI32" s="611"/>
      <c r="OSJ32" s="611"/>
      <c r="OSK32" s="611"/>
      <c r="OSL32" s="611"/>
      <c r="OSM32" s="611"/>
      <c r="OSN32" s="611"/>
      <c r="OSO32" s="611"/>
      <c r="OSP32" s="611"/>
      <c r="OSQ32" s="611"/>
      <c r="OSR32" s="611"/>
      <c r="OSS32" s="611"/>
      <c r="OST32" s="611"/>
      <c r="OSU32" s="611"/>
      <c r="OSV32" s="611"/>
      <c r="OSW32" s="611"/>
      <c r="OSX32" s="611"/>
      <c r="OSY32" s="611"/>
      <c r="OSZ32" s="611"/>
      <c r="OTA32" s="611"/>
      <c r="OTB32" s="611"/>
      <c r="OTC32" s="611"/>
      <c r="OTD32" s="611"/>
      <c r="OTE32" s="611"/>
      <c r="OTF32" s="611"/>
      <c r="OTG32" s="611"/>
      <c r="OTH32" s="611"/>
      <c r="OTI32" s="611"/>
      <c r="OTJ32" s="611"/>
      <c r="OTK32" s="611"/>
      <c r="OTL32" s="611"/>
      <c r="OTM32" s="611"/>
      <c r="OTN32" s="611"/>
      <c r="OTO32" s="611"/>
      <c r="OTP32" s="611"/>
      <c r="OTQ32" s="611"/>
      <c r="OTR32" s="611"/>
      <c r="OTS32" s="611"/>
      <c r="OTT32" s="611"/>
      <c r="OTU32" s="611"/>
      <c r="OTV32" s="611"/>
      <c r="OTW32" s="611"/>
      <c r="OTX32" s="611"/>
      <c r="OTY32" s="611"/>
      <c r="OTZ32" s="611"/>
      <c r="OUA32" s="611"/>
      <c r="OUB32" s="611"/>
      <c r="OUC32" s="611"/>
      <c r="OUD32" s="611"/>
      <c r="OUE32" s="611"/>
      <c r="OUF32" s="611"/>
      <c r="OUG32" s="611"/>
      <c r="OUH32" s="611"/>
      <c r="OUI32" s="611"/>
      <c r="OUJ32" s="611"/>
      <c r="OUK32" s="611"/>
      <c r="OUL32" s="611"/>
      <c r="OUM32" s="611"/>
      <c r="OUN32" s="611"/>
      <c r="OUO32" s="611"/>
      <c r="OUP32" s="611"/>
      <c r="OUQ32" s="611"/>
      <c r="OUR32" s="611"/>
      <c r="OUS32" s="611"/>
      <c r="OUT32" s="611"/>
      <c r="OUU32" s="611"/>
      <c r="OUV32" s="611"/>
      <c r="OUW32" s="611"/>
      <c r="OUX32" s="611"/>
      <c r="OUY32" s="611"/>
      <c r="OUZ32" s="611"/>
      <c r="OVA32" s="611"/>
      <c r="OVB32" s="611"/>
      <c r="OVC32" s="611"/>
      <c r="OVD32" s="611"/>
      <c r="OVE32" s="611"/>
      <c r="OVF32" s="611"/>
      <c r="OVG32" s="611"/>
      <c r="OVH32" s="611"/>
      <c r="OVI32" s="611"/>
      <c r="OVJ32" s="611"/>
      <c r="OVK32" s="611"/>
      <c r="OVL32" s="611"/>
      <c r="OVM32" s="611"/>
      <c r="OVN32" s="611"/>
      <c r="OVO32" s="611"/>
      <c r="OVP32" s="611"/>
      <c r="OVQ32" s="611"/>
      <c r="OVR32" s="611"/>
      <c r="OVS32" s="611"/>
      <c r="OVT32" s="611"/>
      <c r="OVU32" s="611"/>
      <c r="OVV32" s="611"/>
      <c r="OVW32" s="611"/>
      <c r="OVX32" s="611"/>
      <c r="OVY32" s="611"/>
      <c r="OVZ32" s="611"/>
      <c r="OWA32" s="611"/>
      <c r="OWB32" s="611"/>
      <c r="OWC32" s="611"/>
      <c r="OWD32" s="611"/>
      <c r="OWE32" s="611"/>
      <c r="OWF32" s="611"/>
      <c r="OWG32" s="611"/>
      <c r="OWH32" s="611"/>
      <c r="OWI32" s="611"/>
      <c r="OWJ32" s="611"/>
      <c r="OWK32" s="611"/>
      <c r="OWL32" s="611"/>
      <c r="OWM32" s="611"/>
      <c r="OWN32" s="611"/>
      <c r="OWO32" s="611"/>
      <c r="OWP32" s="611"/>
      <c r="OWQ32" s="611"/>
      <c r="OWR32" s="611"/>
      <c r="OWS32" s="611"/>
      <c r="OWT32" s="611"/>
      <c r="OWU32" s="611"/>
      <c r="OWV32" s="611"/>
      <c r="OWW32" s="611"/>
      <c r="OWX32" s="611"/>
      <c r="OWY32" s="611"/>
      <c r="OWZ32" s="611"/>
      <c r="OXA32" s="611"/>
      <c r="OXB32" s="611"/>
      <c r="OXC32" s="611"/>
      <c r="OXD32" s="611"/>
      <c r="OXE32" s="611"/>
      <c r="OXF32" s="611"/>
      <c r="OXG32" s="611"/>
      <c r="OXH32" s="611"/>
      <c r="OXI32" s="611"/>
      <c r="OXJ32" s="611"/>
      <c r="OXK32" s="611"/>
      <c r="OXL32" s="611"/>
      <c r="OXM32" s="611"/>
      <c r="OXN32" s="611"/>
      <c r="OXO32" s="611"/>
      <c r="OXP32" s="611"/>
      <c r="OXQ32" s="611"/>
      <c r="OXR32" s="611"/>
      <c r="OXS32" s="611"/>
      <c r="OXT32" s="611"/>
      <c r="OXU32" s="611"/>
      <c r="OXV32" s="611"/>
      <c r="OXW32" s="611"/>
      <c r="OXX32" s="611"/>
      <c r="OXY32" s="611"/>
      <c r="OXZ32" s="611"/>
      <c r="OYA32" s="611"/>
      <c r="OYB32" s="611"/>
      <c r="OYC32" s="611"/>
      <c r="OYD32" s="611"/>
      <c r="OYE32" s="611"/>
      <c r="OYF32" s="611"/>
      <c r="OYG32" s="611"/>
      <c r="OYH32" s="611"/>
      <c r="OYI32" s="611"/>
      <c r="OYJ32" s="611"/>
      <c r="OYK32" s="611"/>
      <c r="OYL32" s="611"/>
      <c r="OYM32" s="611"/>
      <c r="OYN32" s="611"/>
      <c r="OYO32" s="611"/>
      <c r="OYP32" s="611"/>
      <c r="OYQ32" s="611"/>
      <c r="OYR32" s="611"/>
      <c r="OYS32" s="611"/>
      <c r="OYT32" s="611"/>
      <c r="OYU32" s="611"/>
      <c r="OYV32" s="611"/>
      <c r="OYW32" s="611"/>
      <c r="OYX32" s="611"/>
      <c r="OYY32" s="611"/>
      <c r="OYZ32" s="611"/>
      <c r="OZA32" s="611"/>
      <c r="OZB32" s="611"/>
      <c r="OZC32" s="611"/>
      <c r="OZD32" s="611"/>
      <c r="OZE32" s="611"/>
      <c r="OZF32" s="611"/>
      <c r="OZG32" s="611"/>
      <c r="OZH32" s="611"/>
      <c r="OZI32" s="611"/>
      <c r="OZJ32" s="611"/>
      <c r="OZK32" s="611"/>
      <c r="OZL32" s="611"/>
      <c r="OZM32" s="611"/>
      <c r="OZN32" s="611"/>
      <c r="OZO32" s="611"/>
      <c r="OZP32" s="611"/>
      <c r="OZQ32" s="611"/>
      <c r="OZR32" s="611"/>
      <c r="OZS32" s="611"/>
      <c r="OZT32" s="611"/>
      <c r="OZU32" s="611"/>
      <c r="OZV32" s="611"/>
      <c r="OZW32" s="611"/>
      <c r="OZX32" s="611"/>
      <c r="OZY32" s="611"/>
      <c r="OZZ32" s="611"/>
      <c r="PAA32" s="611"/>
      <c r="PAB32" s="611"/>
      <c r="PAC32" s="611"/>
      <c r="PAD32" s="611"/>
      <c r="PAE32" s="611"/>
      <c r="PAF32" s="611"/>
      <c r="PAG32" s="611"/>
      <c r="PAH32" s="611"/>
      <c r="PAI32" s="611"/>
      <c r="PAJ32" s="611"/>
      <c r="PAK32" s="611"/>
      <c r="PAL32" s="611"/>
      <c r="PAM32" s="611"/>
      <c r="PAN32" s="611"/>
      <c r="PAO32" s="611"/>
      <c r="PAP32" s="611"/>
      <c r="PAQ32" s="611"/>
      <c r="PAR32" s="611"/>
      <c r="PAS32" s="611"/>
      <c r="PAT32" s="611"/>
      <c r="PAU32" s="611"/>
      <c r="PAV32" s="611"/>
      <c r="PAW32" s="611"/>
      <c r="PAX32" s="611"/>
      <c r="PAY32" s="611"/>
      <c r="PAZ32" s="611"/>
      <c r="PBA32" s="611"/>
      <c r="PBB32" s="611"/>
      <c r="PBC32" s="611"/>
      <c r="PBD32" s="611"/>
      <c r="PBE32" s="611"/>
      <c r="PBF32" s="611"/>
      <c r="PBG32" s="611"/>
      <c r="PBH32" s="611"/>
      <c r="PBI32" s="611"/>
      <c r="PBJ32" s="611"/>
      <c r="PBK32" s="611"/>
      <c r="PBL32" s="611"/>
      <c r="PBM32" s="611"/>
      <c r="PBN32" s="611"/>
      <c r="PBO32" s="611"/>
      <c r="PBP32" s="611"/>
      <c r="PBQ32" s="611"/>
      <c r="PBR32" s="611"/>
      <c r="PBS32" s="611"/>
      <c r="PBT32" s="611"/>
      <c r="PBU32" s="611"/>
      <c r="PBV32" s="611"/>
      <c r="PBW32" s="611"/>
      <c r="PBX32" s="611"/>
      <c r="PBY32" s="611"/>
      <c r="PBZ32" s="611"/>
      <c r="PCA32" s="611"/>
      <c r="PCB32" s="611"/>
      <c r="PCC32" s="611"/>
      <c r="PCD32" s="611"/>
      <c r="PCE32" s="611"/>
      <c r="PCF32" s="611"/>
      <c r="PCG32" s="611"/>
      <c r="PCH32" s="611"/>
      <c r="PCI32" s="611"/>
      <c r="PCJ32" s="611"/>
      <c r="PCK32" s="611"/>
      <c r="PCL32" s="611"/>
      <c r="PCM32" s="611"/>
      <c r="PCN32" s="611"/>
      <c r="PCO32" s="611"/>
      <c r="PCP32" s="611"/>
      <c r="PCQ32" s="611"/>
      <c r="PCR32" s="611"/>
      <c r="PCS32" s="611"/>
      <c r="PCT32" s="611"/>
      <c r="PCU32" s="611"/>
      <c r="PCV32" s="611"/>
      <c r="PCW32" s="611"/>
      <c r="PCX32" s="611"/>
      <c r="PCY32" s="611"/>
      <c r="PCZ32" s="611"/>
      <c r="PDA32" s="611"/>
      <c r="PDB32" s="611"/>
      <c r="PDC32" s="611"/>
      <c r="PDD32" s="611"/>
      <c r="PDE32" s="611"/>
      <c r="PDF32" s="611"/>
      <c r="PDG32" s="611"/>
      <c r="PDH32" s="611"/>
      <c r="PDI32" s="611"/>
      <c r="PDJ32" s="611"/>
      <c r="PDK32" s="611"/>
      <c r="PDL32" s="611"/>
      <c r="PDM32" s="611"/>
      <c r="PDN32" s="611"/>
      <c r="PDO32" s="611"/>
      <c r="PDP32" s="611"/>
      <c r="PDQ32" s="611"/>
      <c r="PDR32" s="611"/>
      <c r="PDS32" s="611"/>
      <c r="PDT32" s="611"/>
      <c r="PDU32" s="611"/>
      <c r="PDV32" s="611"/>
      <c r="PDW32" s="611"/>
      <c r="PDX32" s="611"/>
      <c r="PDY32" s="611"/>
      <c r="PDZ32" s="611"/>
      <c r="PEA32" s="611"/>
      <c r="PEB32" s="611"/>
      <c r="PEC32" s="611"/>
      <c r="PED32" s="611"/>
      <c r="PEE32" s="611"/>
      <c r="PEF32" s="611"/>
      <c r="PEG32" s="611"/>
      <c r="PEH32" s="611"/>
      <c r="PEI32" s="611"/>
      <c r="PEJ32" s="611"/>
      <c r="PEK32" s="611"/>
      <c r="PEL32" s="611"/>
      <c r="PEM32" s="611"/>
      <c r="PEN32" s="611"/>
      <c r="PEO32" s="611"/>
      <c r="PEP32" s="611"/>
      <c r="PEQ32" s="611"/>
      <c r="PER32" s="611"/>
      <c r="PES32" s="611"/>
      <c r="PET32" s="611"/>
      <c r="PEU32" s="611"/>
      <c r="PEV32" s="611"/>
      <c r="PEW32" s="611"/>
      <c r="PEX32" s="611"/>
      <c r="PEY32" s="611"/>
      <c r="PEZ32" s="611"/>
      <c r="PFA32" s="611"/>
      <c r="PFB32" s="611"/>
      <c r="PFC32" s="611"/>
      <c r="PFD32" s="611"/>
      <c r="PFE32" s="611"/>
      <c r="PFF32" s="611"/>
      <c r="PFG32" s="611"/>
      <c r="PFH32" s="611"/>
      <c r="PFI32" s="611"/>
      <c r="PFJ32" s="611"/>
      <c r="PFK32" s="611"/>
      <c r="PFL32" s="611"/>
      <c r="PFM32" s="611"/>
      <c r="PFN32" s="611"/>
      <c r="PFO32" s="611"/>
      <c r="PFP32" s="611"/>
      <c r="PFQ32" s="611"/>
      <c r="PFR32" s="611"/>
      <c r="PFS32" s="611"/>
      <c r="PFT32" s="611"/>
      <c r="PFU32" s="611"/>
      <c r="PFV32" s="611"/>
      <c r="PFW32" s="611"/>
      <c r="PFX32" s="611"/>
      <c r="PFY32" s="611"/>
      <c r="PFZ32" s="611"/>
      <c r="PGA32" s="611"/>
      <c r="PGB32" s="611"/>
      <c r="PGC32" s="611"/>
      <c r="PGD32" s="611"/>
      <c r="PGE32" s="611"/>
      <c r="PGF32" s="611"/>
      <c r="PGG32" s="611"/>
      <c r="PGH32" s="611"/>
      <c r="PGI32" s="611"/>
      <c r="PGJ32" s="611"/>
      <c r="PGK32" s="611"/>
      <c r="PGL32" s="611"/>
      <c r="PGM32" s="611"/>
      <c r="PGN32" s="611"/>
      <c r="PGO32" s="611"/>
      <c r="PGP32" s="611"/>
      <c r="PGQ32" s="611"/>
      <c r="PGR32" s="611"/>
      <c r="PGS32" s="611"/>
      <c r="PGT32" s="611"/>
      <c r="PGU32" s="611"/>
      <c r="PGV32" s="611"/>
      <c r="PGW32" s="611"/>
      <c r="PGX32" s="611"/>
      <c r="PGY32" s="611"/>
      <c r="PGZ32" s="611"/>
      <c r="PHA32" s="611"/>
      <c r="PHB32" s="611"/>
      <c r="PHC32" s="611"/>
      <c r="PHD32" s="611"/>
      <c r="PHE32" s="611"/>
      <c r="PHF32" s="611"/>
      <c r="PHG32" s="611"/>
      <c r="PHH32" s="611"/>
      <c r="PHI32" s="611"/>
      <c r="PHJ32" s="611"/>
      <c r="PHK32" s="611"/>
      <c r="PHL32" s="611"/>
      <c r="PHM32" s="611"/>
      <c r="PHN32" s="611"/>
      <c r="PHO32" s="611"/>
      <c r="PHP32" s="611"/>
      <c r="PHQ32" s="611"/>
      <c r="PHR32" s="611"/>
      <c r="PHS32" s="611"/>
      <c r="PHT32" s="611"/>
      <c r="PHU32" s="611"/>
      <c r="PHV32" s="611"/>
      <c r="PHW32" s="611"/>
      <c r="PHX32" s="611"/>
      <c r="PHY32" s="611"/>
      <c r="PHZ32" s="611"/>
      <c r="PIA32" s="611"/>
      <c r="PIB32" s="611"/>
      <c r="PIC32" s="611"/>
      <c r="PID32" s="611"/>
      <c r="PIE32" s="611"/>
      <c r="PIF32" s="611"/>
      <c r="PIG32" s="611"/>
      <c r="PIH32" s="611"/>
      <c r="PII32" s="611"/>
      <c r="PIJ32" s="611"/>
      <c r="PIK32" s="611"/>
      <c r="PIL32" s="611"/>
      <c r="PIM32" s="611"/>
      <c r="PIN32" s="611"/>
      <c r="PIO32" s="611"/>
      <c r="PIP32" s="611"/>
      <c r="PIQ32" s="611"/>
      <c r="PIR32" s="611"/>
      <c r="PIS32" s="611"/>
      <c r="PIT32" s="611"/>
      <c r="PIU32" s="611"/>
      <c r="PIV32" s="611"/>
      <c r="PIW32" s="611"/>
      <c r="PIX32" s="611"/>
      <c r="PIY32" s="611"/>
      <c r="PIZ32" s="611"/>
      <c r="PJA32" s="611"/>
      <c r="PJB32" s="611"/>
      <c r="PJC32" s="611"/>
      <c r="PJD32" s="611"/>
      <c r="PJE32" s="611"/>
      <c r="PJF32" s="611"/>
      <c r="PJG32" s="611"/>
      <c r="PJH32" s="611"/>
      <c r="PJI32" s="611"/>
      <c r="PJJ32" s="611"/>
      <c r="PJK32" s="611"/>
      <c r="PJL32" s="611"/>
      <c r="PJM32" s="611"/>
      <c r="PJN32" s="611"/>
      <c r="PJO32" s="611"/>
      <c r="PJP32" s="611"/>
      <c r="PJQ32" s="611"/>
      <c r="PJR32" s="611"/>
      <c r="PJS32" s="611"/>
      <c r="PJT32" s="611"/>
      <c r="PJU32" s="611"/>
      <c r="PJV32" s="611"/>
      <c r="PJW32" s="611"/>
      <c r="PJX32" s="611"/>
      <c r="PJY32" s="611"/>
      <c r="PJZ32" s="611"/>
      <c r="PKA32" s="611"/>
      <c r="PKB32" s="611"/>
      <c r="PKC32" s="611"/>
      <c r="PKD32" s="611"/>
      <c r="PKE32" s="611"/>
      <c r="PKF32" s="611"/>
      <c r="PKG32" s="611"/>
      <c r="PKH32" s="611"/>
      <c r="PKI32" s="611"/>
      <c r="PKJ32" s="611"/>
      <c r="PKK32" s="611"/>
      <c r="PKL32" s="611"/>
      <c r="PKM32" s="611"/>
      <c r="PKN32" s="611"/>
      <c r="PKO32" s="611"/>
      <c r="PKP32" s="611"/>
      <c r="PKQ32" s="611"/>
      <c r="PKR32" s="611"/>
      <c r="PKS32" s="611"/>
      <c r="PKT32" s="611"/>
      <c r="PKU32" s="611"/>
      <c r="PKV32" s="611"/>
      <c r="PKW32" s="611"/>
      <c r="PKX32" s="611"/>
      <c r="PKY32" s="611"/>
      <c r="PKZ32" s="611"/>
      <c r="PLA32" s="611"/>
      <c r="PLB32" s="611"/>
      <c r="PLC32" s="611"/>
      <c r="PLD32" s="611"/>
      <c r="PLE32" s="611"/>
      <c r="PLF32" s="611"/>
      <c r="PLG32" s="611"/>
      <c r="PLH32" s="611"/>
      <c r="PLI32" s="611"/>
      <c r="PLJ32" s="611"/>
      <c r="PLK32" s="611"/>
      <c r="PLL32" s="611"/>
      <c r="PLM32" s="611"/>
      <c r="PLN32" s="611"/>
      <c r="PLO32" s="611"/>
      <c r="PLP32" s="611"/>
      <c r="PLQ32" s="611"/>
      <c r="PLR32" s="611"/>
      <c r="PLS32" s="611"/>
      <c r="PLT32" s="611"/>
      <c r="PLU32" s="611"/>
      <c r="PLV32" s="611"/>
      <c r="PLW32" s="611"/>
      <c r="PLX32" s="611"/>
      <c r="PLY32" s="611"/>
      <c r="PLZ32" s="611"/>
      <c r="PMA32" s="611"/>
      <c r="PMB32" s="611"/>
      <c r="PMC32" s="611"/>
      <c r="PMD32" s="611"/>
      <c r="PME32" s="611"/>
      <c r="PMF32" s="611"/>
      <c r="PMG32" s="611"/>
      <c r="PMH32" s="611"/>
      <c r="PMI32" s="611"/>
      <c r="PMJ32" s="611"/>
      <c r="PMK32" s="611"/>
      <c r="PML32" s="611"/>
      <c r="PMM32" s="611"/>
      <c r="PMN32" s="611"/>
      <c r="PMO32" s="611"/>
      <c r="PMP32" s="611"/>
      <c r="PMQ32" s="611"/>
      <c r="PMR32" s="611"/>
      <c r="PMS32" s="611"/>
      <c r="PMT32" s="611"/>
      <c r="PMU32" s="611"/>
      <c r="PMV32" s="611"/>
      <c r="PMW32" s="611"/>
      <c r="PMX32" s="611"/>
      <c r="PMY32" s="611"/>
      <c r="PMZ32" s="611"/>
      <c r="PNA32" s="611"/>
      <c r="PNB32" s="611"/>
      <c r="PNC32" s="611"/>
      <c r="PND32" s="611"/>
      <c r="PNE32" s="611"/>
      <c r="PNF32" s="611"/>
      <c r="PNG32" s="611"/>
      <c r="PNH32" s="611"/>
      <c r="PNI32" s="611"/>
      <c r="PNJ32" s="611"/>
      <c r="PNK32" s="611"/>
      <c r="PNL32" s="611"/>
      <c r="PNM32" s="611"/>
      <c r="PNN32" s="611"/>
      <c r="PNO32" s="611"/>
      <c r="PNP32" s="611"/>
      <c r="PNQ32" s="611"/>
      <c r="PNR32" s="611"/>
      <c r="PNS32" s="611"/>
      <c r="PNT32" s="611"/>
      <c r="PNU32" s="611"/>
      <c r="PNV32" s="611"/>
      <c r="PNW32" s="611"/>
      <c r="PNX32" s="611"/>
      <c r="PNY32" s="611"/>
      <c r="PNZ32" s="611"/>
      <c r="POA32" s="611"/>
      <c r="POB32" s="611"/>
      <c r="POC32" s="611"/>
      <c r="POD32" s="611"/>
      <c r="POE32" s="611"/>
      <c r="POF32" s="611"/>
      <c r="POG32" s="611"/>
      <c r="POH32" s="611"/>
      <c r="POI32" s="611"/>
      <c r="POJ32" s="611"/>
      <c r="POK32" s="611"/>
      <c r="POL32" s="611"/>
      <c r="POM32" s="611"/>
      <c r="PON32" s="611"/>
      <c r="POO32" s="611"/>
      <c r="POP32" s="611"/>
      <c r="POQ32" s="611"/>
      <c r="POR32" s="611"/>
      <c r="POS32" s="611"/>
      <c r="POT32" s="611"/>
      <c r="POU32" s="611"/>
      <c r="POV32" s="611"/>
      <c r="POW32" s="611"/>
      <c r="POX32" s="611"/>
      <c r="POY32" s="611"/>
      <c r="POZ32" s="611"/>
      <c r="PPA32" s="611"/>
      <c r="PPB32" s="611"/>
      <c r="PPC32" s="611"/>
      <c r="PPD32" s="611"/>
      <c r="PPE32" s="611"/>
      <c r="PPF32" s="611"/>
      <c r="PPG32" s="611"/>
      <c r="PPH32" s="611"/>
      <c r="PPI32" s="611"/>
      <c r="PPJ32" s="611"/>
      <c r="PPK32" s="611"/>
      <c r="PPL32" s="611"/>
      <c r="PPM32" s="611"/>
      <c r="PPN32" s="611"/>
      <c r="PPO32" s="611"/>
      <c r="PPP32" s="611"/>
      <c r="PPQ32" s="611"/>
      <c r="PPR32" s="611"/>
      <c r="PPS32" s="611"/>
      <c r="PPT32" s="611"/>
      <c r="PPU32" s="611"/>
      <c r="PPV32" s="611"/>
      <c r="PPW32" s="611"/>
      <c r="PPX32" s="611"/>
      <c r="PPY32" s="611"/>
      <c r="PPZ32" s="611"/>
      <c r="PQA32" s="611"/>
      <c r="PQB32" s="611"/>
      <c r="PQC32" s="611"/>
      <c r="PQD32" s="611"/>
      <c r="PQE32" s="611"/>
      <c r="PQF32" s="611"/>
      <c r="PQG32" s="611"/>
      <c r="PQH32" s="611"/>
      <c r="PQI32" s="611"/>
      <c r="PQJ32" s="611"/>
      <c r="PQK32" s="611"/>
      <c r="PQL32" s="611"/>
      <c r="PQM32" s="611"/>
      <c r="PQN32" s="611"/>
      <c r="PQO32" s="611"/>
      <c r="PQP32" s="611"/>
      <c r="PQQ32" s="611"/>
      <c r="PQR32" s="611"/>
      <c r="PQS32" s="611"/>
      <c r="PQT32" s="611"/>
      <c r="PQU32" s="611"/>
      <c r="PQV32" s="611"/>
      <c r="PQW32" s="611"/>
      <c r="PQX32" s="611"/>
      <c r="PQY32" s="611"/>
      <c r="PQZ32" s="611"/>
      <c r="PRA32" s="611"/>
      <c r="PRB32" s="611"/>
      <c r="PRC32" s="611"/>
      <c r="PRD32" s="611"/>
      <c r="PRE32" s="611"/>
      <c r="PRF32" s="611"/>
      <c r="PRG32" s="611"/>
      <c r="PRH32" s="611"/>
      <c r="PRI32" s="611"/>
      <c r="PRJ32" s="611"/>
      <c r="PRK32" s="611"/>
      <c r="PRL32" s="611"/>
      <c r="PRM32" s="611"/>
      <c r="PRN32" s="611"/>
      <c r="PRO32" s="611"/>
      <c r="PRP32" s="611"/>
      <c r="PRQ32" s="611"/>
      <c r="PRR32" s="611"/>
      <c r="PRS32" s="611"/>
      <c r="PRT32" s="611"/>
      <c r="PRU32" s="611"/>
      <c r="PRV32" s="611"/>
      <c r="PRW32" s="611"/>
      <c r="PRX32" s="611"/>
      <c r="PRY32" s="611"/>
      <c r="PRZ32" s="611"/>
      <c r="PSA32" s="611"/>
      <c r="PSB32" s="611"/>
      <c r="PSC32" s="611"/>
      <c r="PSD32" s="611"/>
      <c r="PSE32" s="611"/>
      <c r="PSF32" s="611"/>
      <c r="PSG32" s="611"/>
      <c r="PSH32" s="611"/>
      <c r="PSI32" s="611"/>
      <c r="PSJ32" s="611"/>
      <c r="PSK32" s="611"/>
      <c r="PSL32" s="611"/>
      <c r="PSM32" s="611"/>
      <c r="PSN32" s="611"/>
      <c r="PSO32" s="611"/>
      <c r="PSP32" s="611"/>
      <c r="PSQ32" s="611"/>
      <c r="PSR32" s="611"/>
      <c r="PSS32" s="611"/>
      <c r="PST32" s="611"/>
      <c r="PSU32" s="611"/>
      <c r="PSV32" s="611"/>
      <c r="PSW32" s="611"/>
      <c r="PSX32" s="611"/>
      <c r="PSY32" s="611"/>
      <c r="PSZ32" s="611"/>
      <c r="PTA32" s="611"/>
      <c r="PTB32" s="611"/>
      <c r="PTC32" s="611"/>
      <c r="PTD32" s="611"/>
      <c r="PTE32" s="611"/>
      <c r="PTF32" s="611"/>
      <c r="PTG32" s="611"/>
      <c r="PTH32" s="611"/>
      <c r="PTI32" s="611"/>
      <c r="PTJ32" s="611"/>
      <c r="PTK32" s="611"/>
      <c r="PTL32" s="611"/>
      <c r="PTM32" s="611"/>
      <c r="PTN32" s="611"/>
      <c r="PTO32" s="611"/>
      <c r="PTP32" s="611"/>
      <c r="PTQ32" s="611"/>
      <c r="PTR32" s="611"/>
      <c r="PTS32" s="611"/>
      <c r="PTT32" s="611"/>
      <c r="PTU32" s="611"/>
      <c r="PTV32" s="611"/>
      <c r="PTW32" s="611"/>
      <c r="PTX32" s="611"/>
      <c r="PTY32" s="611"/>
      <c r="PTZ32" s="611"/>
      <c r="PUA32" s="611"/>
      <c r="PUB32" s="611"/>
      <c r="PUC32" s="611"/>
      <c r="PUD32" s="611"/>
      <c r="PUE32" s="611"/>
      <c r="PUF32" s="611"/>
      <c r="PUG32" s="611"/>
      <c r="PUH32" s="611"/>
      <c r="PUI32" s="611"/>
      <c r="PUJ32" s="611"/>
      <c r="PUK32" s="611"/>
      <c r="PUL32" s="611"/>
      <c r="PUM32" s="611"/>
      <c r="PUN32" s="611"/>
      <c r="PUO32" s="611"/>
      <c r="PUP32" s="611"/>
      <c r="PUQ32" s="611"/>
      <c r="PUR32" s="611"/>
      <c r="PUS32" s="611"/>
      <c r="PUT32" s="611"/>
      <c r="PUU32" s="611"/>
      <c r="PUV32" s="611"/>
      <c r="PUW32" s="611"/>
      <c r="PUX32" s="611"/>
      <c r="PUY32" s="611"/>
      <c r="PUZ32" s="611"/>
      <c r="PVA32" s="611"/>
      <c r="PVB32" s="611"/>
      <c r="PVC32" s="611"/>
      <c r="PVD32" s="611"/>
      <c r="PVE32" s="611"/>
      <c r="PVF32" s="611"/>
      <c r="PVG32" s="611"/>
      <c r="PVH32" s="611"/>
      <c r="PVI32" s="611"/>
      <c r="PVJ32" s="611"/>
      <c r="PVK32" s="611"/>
      <c r="PVL32" s="611"/>
      <c r="PVM32" s="611"/>
      <c r="PVN32" s="611"/>
      <c r="PVO32" s="611"/>
      <c r="PVP32" s="611"/>
      <c r="PVQ32" s="611"/>
      <c r="PVR32" s="611"/>
      <c r="PVS32" s="611"/>
      <c r="PVT32" s="611"/>
      <c r="PVU32" s="611"/>
      <c r="PVV32" s="611"/>
      <c r="PVW32" s="611"/>
      <c r="PVX32" s="611"/>
      <c r="PVY32" s="611"/>
      <c r="PVZ32" s="611"/>
      <c r="PWA32" s="611"/>
      <c r="PWB32" s="611"/>
      <c r="PWC32" s="611"/>
      <c r="PWD32" s="611"/>
      <c r="PWE32" s="611"/>
      <c r="PWF32" s="611"/>
      <c r="PWG32" s="611"/>
      <c r="PWH32" s="611"/>
      <c r="PWI32" s="611"/>
      <c r="PWJ32" s="611"/>
      <c r="PWK32" s="611"/>
      <c r="PWL32" s="611"/>
      <c r="PWM32" s="611"/>
      <c r="PWN32" s="611"/>
      <c r="PWO32" s="611"/>
      <c r="PWP32" s="611"/>
      <c r="PWQ32" s="611"/>
      <c r="PWR32" s="611"/>
      <c r="PWS32" s="611"/>
      <c r="PWT32" s="611"/>
      <c r="PWU32" s="611"/>
      <c r="PWV32" s="611"/>
      <c r="PWW32" s="611"/>
      <c r="PWX32" s="611"/>
      <c r="PWY32" s="611"/>
      <c r="PWZ32" s="611"/>
      <c r="PXA32" s="611"/>
      <c r="PXB32" s="611"/>
      <c r="PXC32" s="611"/>
      <c r="PXD32" s="611"/>
      <c r="PXE32" s="611"/>
      <c r="PXF32" s="611"/>
      <c r="PXG32" s="611"/>
      <c r="PXH32" s="611"/>
      <c r="PXI32" s="611"/>
      <c r="PXJ32" s="611"/>
      <c r="PXK32" s="611"/>
      <c r="PXL32" s="611"/>
      <c r="PXM32" s="611"/>
      <c r="PXN32" s="611"/>
      <c r="PXO32" s="611"/>
      <c r="PXP32" s="611"/>
      <c r="PXQ32" s="611"/>
      <c r="PXR32" s="611"/>
      <c r="PXS32" s="611"/>
      <c r="PXT32" s="611"/>
      <c r="PXU32" s="611"/>
      <c r="PXV32" s="611"/>
      <c r="PXW32" s="611"/>
      <c r="PXX32" s="611"/>
      <c r="PXY32" s="611"/>
      <c r="PXZ32" s="611"/>
      <c r="PYA32" s="611"/>
      <c r="PYB32" s="611"/>
      <c r="PYC32" s="611"/>
      <c r="PYD32" s="611"/>
      <c r="PYE32" s="611"/>
      <c r="PYF32" s="611"/>
      <c r="PYG32" s="611"/>
      <c r="PYH32" s="611"/>
      <c r="PYI32" s="611"/>
      <c r="PYJ32" s="611"/>
      <c r="PYK32" s="611"/>
      <c r="PYL32" s="611"/>
      <c r="PYM32" s="611"/>
      <c r="PYN32" s="611"/>
      <c r="PYO32" s="611"/>
      <c r="PYP32" s="611"/>
      <c r="PYQ32" s="611"/>
      <c r="PYR32" s="611"/>
      <c r="PYS32" s="611"/>
      <c r="PYT32" s="611"/>
      <c r="PYU32" s="611"/>
      <c r="PYV32" s="611"/>
      <c r="PYW32" s="611"/>
      <c r="PYX32" s="611"/>
      <c r="PYY32" s="611"/>
      <c r="PYZ32" s="611"/>
      <c r="PZA32" s="611"/>
      <c r="PZB32" s="611"/>
      <c r="PZC32" s="611"/>
      <c r="PZD32" s="611"/>
      <c r="PZE32" s="611"/>
      <c r="PZF32" s="611"/>
      <c r="PZG32" s="611"/>
      <c r="PZH32" s="611"/>
      <c r="PZI32" s="611"/>
      <c r="PZJ32" s="611"/>
      <c r="PZK32" s="611"/>
      <c r="PZL32" s="611"/>
      <c r="PZM32" s="611"/>
      <c r="PZN32" s="611"/>
      <c r="PZO32" s="611"/>
      <c r="PZP32" s="611"/>
      <c r="PZQ32" s="611"/>
      <c r="PZR32" s="611"/>
      <c r="PZS32" s="611"/>
      <c r="PZT32" s="611"/>
      <c r="PZU32" s="611"/>
      <c r="PZV32" s="611"/>
      <c r="PZW32" s="611"/>
      <c r="PZX32" s="611"/>
      <c r="PZY32" s="611"/>
      <c r="PZZ32" s="611"/>
      <c r="QAA32" s="611"/>
      <c r="QAB32" s="611"/>
      <c r="QAC32" s="611"/>
      <c r="QAD32" s="611"/>
      <c r="QAE32" s="611"/>
      <c r="QAF32" s="611"/>
      <c r="QAG32" s="611"/>
      <c r="QAH32" s="611"/>
      <c r="QAI32" s="611"/>
      <c r="QAJ32" s="611"/>
      <c r="QAK32" s="611"/>
      <c r="QAL32" s="611"/>
      <c r="QAM32" s="611"/>
      <c r="QAN32" s="611"/>
      <c r="QAO32" s="611"/>
      <c r="QAP32" s="611"/>
      <c r="QAQ32" s="611"/>
      <c r="QAR32" s="611"/>
      <c r="QAS32" s="611"/>
      <c r="QAT32" s="611"/>
      <c r="QAU32" s="611"/>
      <c r="QAV32" s="611"/>
      <c r="QAW32" s="611"/>
      <c r="QAX32" s="611"/>
      <c r="QAY32" s="611"/>
      <c r="QAZ32" s="611"/>
      <c r="QBA32" s="611"/>
      <c r="QBB32" s="611"/>
      <c r="QBC32" s="611"/>
      <c r="QBD32" s="611"/>
      <c r="QBE32" s="611"/>
      <c r="QBF32" s="611"/>
      <c r="QBG32" s="611"/>
      <c r="QBH32" s="611"/>
      <c r="QBI32" s="611"/>
      <c r="QBJ32" s="611"/>
      <c r="QBK32" s="611"/>
      <c r="QBL32" s="611"/>
      <c r="QBM32" s="611"/>
      <c r="QBN32" s="611"/>
      <c r="QBO32" s="611"/>
      <c r="QBP32" s="611"/>
      <c r="QBQ32" s="611"/>
      <c r="QBR32" s="611"/>
      <c r="QBS32" s="611"/>
      <c r="QBT32" s="611"/>
      <c r="QBU32" s="611"/>
      <c r="QBV32" s="611"/>
      <c r="QBW32" s="611"/>
      <c r="QBX32" s="611"/>
      <c r="QBY32" s="611"/>
      <c r="QBZ32" s="611"/>
      <c r="QCA32" s="611"/>
      <c r="QCB32" s="611"/>
      <c r="QCC32" s="611"/>
      <c r="QCD32" s="611"/>
      <c r="QCE32" s="611"/>
      <c r="QCF32" s="611"/>
      <c r="QCG32" s="611"/>
      <c r="QCH32" s="611"/>
      <c r="QCI32" s="611"/>
      <c r="QCJ32" s="611"/>
      <c r="QCK32" s="611"/>
      <c r="QCL32" s="611"/>
      <c r="QCM32" s="611"/>
      <c r="QCN32" s="611"/>
      <c r="QCO32" s="611"/>
      <c r="QCP32" s="611"/>
      <c r="QCQ32" s="611"/>
      <c r="QCR32" s="611"/>
      <c r="QCS32" s="611"/>
      <c r="QCT32" s="611"/>
      <c r="QCU32" s="611"/>
      <c r="QCV32" s="611"/>
      <c r="QCW32" s="611"/>
      <c r="QCX32" s="611"/>
      <c r="QCY32" s="611"/>
      <c r="QCZ32" s="611"/>
      <c r="QDA32" s="611"/>
      <c r="QDB32" s="611"/>
      <c r="QDC32" s="611"/>
      <c r="QDD32" s="611"/>
      <c r="QDE32" s="611"/>
      <c r="QDF32" s="611"/>
      <c r="QDG32" s="611"/>
      <c r="QDH32" s="611"/>
      <c r="QDI32" s="611"/>
      <c r="QDJ32" s="611"/>
      <c r="QDK32" s="611"/>
      <c r="QDL32" s="611"/>
      <c r="QDM32" s="611"/>
      <c r="QDN32" s="611"/>
      <c r="QDO32" s="611"/>
      <c r="QDP32" s="611"/>
      <c r="QDQ32" s="611"/>
      <c r="QDR32" s="611"/>
      <c r="QDS32" s="611"/>
      <c r="QDT32" s="611"/>
      <c r="QDU32" s="611"/>
      <c r="QDV32" s="611"/>
      <c r="QDW32" s="611"/>
      <c r="QDX32" s="611"/>
      <c r="QDY32" s="611"/>
      <c r="QDZ32" s="611"/>
      <c r="QEA32" s="611"/>
      <c r="QEB32" s="611"/>
      <c r="QEC32" s="611"/>
      <c r="QED32" s="611"/>
      <c r="QEE32" s="611"/>
      <c r="QEF32" s="611"/>
      <c r="QEG32" s="611"/>
      <c r="QEH32" s="611"/>
      <c r="QEI32" s="611"/>
      <c r="QEJ32" s="611"/>
      <c r="QEK32" s="611"/>
      <c r="QEL32" s="611"/>
      <c r="QEM32" s="611"/>
      <c r="QEN32" s="611"/>
      <c r="QEO32" s="611"/>
      <c r="QEP32" s="611"/>
      <c r="QEQ32" s="611"/>
      <c r="QER32" s="611"/>
      <c r="QES32" s="611"/>
      <c r="QET32" s="611"/>
      <c r="QEU32" s="611"/>
      <c r="QEV32" s="611"/>
      <c r="QEW32" s="611"/>
      <c r="QEX32" s="611"/>
      <c r="QEY32" s="611"/>
      <c r="QEZ32" s="611"/>
      <c r="QFA32" s="611"/>
      <c r="QFB32" s="611"/>
      <c r="QFC32" s="611"/>
      <c r="QFD32" s="611"/>
      <c r="QFE32" s="611"/>
      <c r="QFF32" s="611"/>
      <c r="QFG32" s="611"/>
      <c r="QFH32" s="611"/>
      <c r="QFI32" s="611"/>
      <c r="QFJ32" s="611"/>
      <c r="QFK32" s="611"/>
      <c r="QFL32" s="611"/>
      <c r="QFM32" s="611"/>
      <c r="QFN32" s="611"/>
      <c r="QFO32" s="611"/>
      <c r="QFP32" s="611"/>
      <c r="QFQ32" s="611"/>
      <c r="QFR32" s="611"/>
      <c r="QFS32" s="611"/>
      <c r="QFT32" s="611"/>
      <c r="QFU32" s="611"/>
      <c r="QFV32" s="611"/>
      <c r="QFW32" s="611"/>
      <c r="QFX32" s="611"/>
      <c r="QFY32" s="611"/>
      <c r="QFZ32" s="611"/>
      <c r="QGA32" s="611"/>
      <c r="QGB32" s="611"/>
      <c r="QGC32" s="611"/>
      <c r="QGD32" s="611"/>
      <c r="QGE32" s="611"/>
      <c r="QGF32" s="611"/>
      <c r="QGG32" s="611"/>
      <c r="QGH32" s="611"/>
      <c r="QGI32" s="611"/>
      <c r="QGJ32" s="611"/>
      <c r="QGK32" s="611"/>
      <c r="QGL32" s="611"/>
      <c r="QGM32" s="611"/>
      <c r="QGN32" s="611"/>
      <c r="QGO32" s="611"/>
      <c r="QGP32" s="611"/>
      <c r="QGQ32" s="611"/>
      <c r="QGR32" s="611"/>
      <c r="QGS32" s="611"/>
      <c r="QGT32" s="611"/>
      <c r="QGU32" s="611"/>
      <c r="QGV32" s="611"/>
      <c r="QGW32" s="611"/>
      <c r="QGX32" s="611"/>
      <c r="QGY32" s="611"/>
      <c r="QGZ32" s="611"/>
      <c r="QHA32" s="611"/>
      <c r="QHB32" s="611"/>
      <c r="QHC32" s="611"/>
      <c r="QHD32" s="611"/>
      <c r="QHE32" s="611"/>
      <c r="QHF32" s="611"/>
      <c r="QHG32" s="611"/>
      <c r="QHH32" s="611"/>
      <c r="QHI32" s="611"/>
      <c r="QHJ32" s="611"/>
      <c r="QHK32" s="611"/>
      <c r="QHL32" s="611"/>
      <c r="QHM32" s="611"/>
      <c r="QHN32" s="611"/>
      <c r="QHO32" s="611"/>
      <c r="QHP32" s="611"/>
      <c r="QHQ32" s="611"/>
      <c r="QHR32" s="611"/>
      <c r="QHS32" s="611"/>
      <c r="QHT32" s="611"/>
      <c r="QHU32" s="611"/>
      <c r="QHV32" s="611"/>
      <c r="QHW32" s="611"/>
      <c r="QHX32" s="611"/>
      <c r="QHY32" s="611"/>
      <c r="QHZ32" s="611"/>
      <c r="QIA32" s="611"/>
      <c r="QIB32" s="611"/>
      <c r="QIC32" s="611"/>
      <c r="QID32" s="611"/>
      <c r="QIE32" s="611"/>
      <c r="QIF32" s="611"/>
      <c r="QIG32" s="611"/>
      <c r="QIH32" s="611"/>
      <c r="QII32" s="611"/>
      <c r="QIJ32" s="611"/>
      <c r="QIK32" s="611"/>
      <c r="QIL32" s="611"/>
      <c r="QIM32" s="611"/>
      <c r="QIN32" s="611"/>
      <c r="QIO32" s="611"/>
      <c r="QIP32" s="611"/>
      <c r="QIQ32" s="611"/>
      <c r="QIR32" s="611"/>
      <c r="QIS32" s="611"/>
      <c r="QIT32" s="611"/>
      <c r="QIU32" s="611"/>
      <c r="QIV32" s="611"/>
      <c r="QIW32" s="611"/>
      <c r="QIX32" s="611"/>
      <c r="QIY32" s="611"/>
      <c r="QIZ32" s="611"/>
      <c r="QJA32" s="611"/>
      <c r="QJB32" s="611"/>
      <c r="QJC32" s="611"/>
      <c r="QJD32" s="611"/>
      <c r="QJE32" s="611"/>
      <c r="QJF32" s="611"/>
      <c r="QJG32" s="611"/>
      <c r="QJH32" s="611"/>
      <c r="QJI32" s="611"/>
      <c r="QJJ32" s="611"/>
      <c r="QJK32" s="611"/>
      <c r="QJL32" s="611"/>
      <c r="QJM32" s="611"/>
      <c r="QJN32" s="611"/>
      <c r="QJO32" s="611"/>
      <c r="QJP32" s="611"/>
      <c r="QJQ32" s="611"/>
      <c r="QJR32" s="611"/>
      <c r="QJS32" s="611"/>
      <c r="QJT32" s="611"/>
      <c r="QJU32" s="611"/>
      <c r="QJV32" s="611"/>
      <c r="QJW32" s="611"/>
      <c r="QJX32" s="611"/>
      <c r="QJY32" s="611"/>
      <c r="QJZ32" s="611"/>
      <c r="QKA32" s="611"/>
      <c r="QKB32" s="611"/>
      <c r="QKC32" s="611"/>
      <c r="QKD32" s="611"/>
      <c r="QKE32" s="611"/>
      <c r="QKF32" s="611"/>
      <c r="QKG32" s="611"/>
      <c r="QKH32" s="611"/>
      <c r="QKI32" s="611"/>
      <c r="QKJ32" s="611"/>
      <c r="QKK32" s="611"/>
      <c r="QKL32" s="611"/>
      <c r="QKM32" s="611"/>
      <c r="QKN32" s="611"/>
      <c r="QKO32" s="611"/>
      <c r="QKP32" s="611"/>
      <c r="QKQ32" s="611"/>
      <c r="QKR32" s="611"/>
      <c r="QKS32" s="611"/>
      <c r="QKT32" s="611"/>
      <c r="QKU32" s="611"/>
      <c r="QKV32" s="611"/>
      <c r="QKW32" s="611"/>
      <c r="QKX32" s="611"/>
      <c r="QKY32" s="611"/>
      <c r="QKZ32" s="611"/>
      <c r="QLA32" s="611"/>
      <c r="QLB32" s="611"/>
      <c r="QLC32" s="611"/>
      <c r="QLD32" s="611"/>
      <c r="QLE32" s="611"/>
      <c r="QLF32" s="611"/>
      <c r="QLG32" s="611"/>
      <c r="QLH32" s="611"/>
      <c r="QLI32" s="611"/>
      <c r="QLJ32" s="611"/>
      <c r="QLK32" s="611"/>
      <c r="QLL32" s="611"/>
      <c r="QLM32" s="611"/>
      <c r="QLN32" s="611"/>
      <c r="QLO32" s="611"/>
      <c r="QLP32" s="611"/>
      <c r="QLQ32" s="611"/>
      <c r="QLR32" s="611"/>
      <c r="QLS32" s="611"/>
      <c r="QLT32" s="611"/>
      <c r="QLU32" s="611"/>
      <c r="QLV32" s="611"/>
      <c r="QLW32" s="611"/>
      <c r="QLX32" s="611"/>
      <c r="QLY32" s="611"/>
      <c r="QLZ32" s="611"/>
      <c r="QMA32" s="611"/>
      <c r="QMB32" s="611"/>
      <c r="QMC32" s="611"/>
      <c r="QMD32" s="611"/>
      <c r="QME32" s="611"/>
      <c r="QMF32" s="611"/>
      <c r="QMG32" s="611"/>
      <c r="QMH32" s="611"/>
      <c r="QMI32" s="611"/>
      <c r="QMJ32" s="611"/>
      <c r="QMK32" s="611"/>
      <c r="QML32" s="611"/>
      <c r="QMM32" s="611"/>
      <c r="QMN32" s="611"/>
      <c r="QMO32" s="611"/>
      <c r="QMP32" s="611"/>
      <c r="QMQ32" s="611"/>
      <c r="QMR32" s="611"/>
      <c r="QMS32" s="611"/>
      <c r="QMT32" s="611"/>
      <c r="QMU32" s="611"/>
      <c r="QMV32" s="611"/>
      <c r="QMW32" s="611"/>
      <c r="QMX32" s="611"/>
      <c r="QMY32" s="611"/>
      <c r="QMZ32" s="611"/>
      <c r="QNA32" s="611"/>
      <c r="QNB32" s="611"/>
      <c r="QNC32" s="611"/>
      <c r="QND32" s="611"/>
      <c r="QNE32" s="611"/>
      <c r="QNF32" s="611"/>
      <c r="QNG32" s="611"/>
      <c r="QNH32" s="611"/>
      <c r="QNI32" s="611"/>
      <c r="QNJ32" s="611"/>
      <c r="QNK32" s="611"/>
      <c r="QNL32" s="611"/>
      <c r="QNM32" s="611"/>
      <c r="QNN32" s="611"/>
      <c r="QNO32" s="611"/>
      <c r="QNP32" s="611"/>
      <c r="QNQ32" s="611"/>
      <c r="QNR32" s="611"/>
      <c r="QNS32" s="611"/>
      <c r="QNT32" s="611"/>
      <c r="QNU32" s="611"/>
      <c r="QNV32" s="611"/>
      <c r="QNW32" s="611"/>
      <c r="QNX32" s="611"/>
      <c r="QNY32" s="611"/>
      <c r="QNZ32" s="611"/>
      <c r="QOA32" s="611"/>
      <c r="QOB32" s="611"/>
      <c r="QOC32" s="611"/>
      <c r="QOD32" s="611"/>
      <c r="QOE32" s="611"/>
      <c r="QOF32" s="611"/>
      <c r="QOG32" s="611"/>
      <c r="QOH32" s="611"/>
      <c r="QOI32" s="611"/>
      <c r="QOJ32" s="611"/>
      <c r="QOK32" s="611"/>
      <c r="QOL32" s="611"/>
      <c r="QOM32" s="611"/>
      <c r="QON32" s="611"/>
      <c r="QOO32" s="611"/>
      <c r="QOP32" s="611"/>
      <c r="QOQ32" s="611"/>
      <c r="QOR32" s="611"/>
      <c r="QOS32" s="611"/>
      <c r="QOT32" s="611"/>
      <c r="QOU32" s="611"/>
      <c r="QOV32" s="611"/>
      <c r="QOW32" s="611"/>
      <c r="QOX32" s="611"/>
      <c r="QOY32" s="611"/>
      <c r="QOZ32" s="611"/>
      <c r="QPA32" s="611"/>
      <c r="QPB32" s="611"/>
      <c r="QPC32" s="611"/>
      <c r="QPD32" s="611"/>
      <c r="QPE32" s="611"/>
      <c r="QPF32" s="611"/>
      <c r="QPG32" s="611"/>
      <c r="QPH32" s="611"/>
      <c r="QPI32" s="611"/>
      <c r="QPJ32" s="611"/>
      <c r="QPK32" s="611"/>
      <c r="QPL32" s="611"/>
      <c r="QPM32" s="611"/>
      <c r="QPN32" s="611"/>
      <c r="QPO32" s="611"/>
      <c r="QPP32" s="611"/>
      <c r="QPQ32" s="611"/>
      <c r="QPR32" s="611"/>
      <c r="QPS32" s="611"/>
      <c r="QPT32" s="611"/>
      <c r="QPU32" s="611"/>
      <c r="QPV32" s="611"/>
      <c r="QPW32" s="611"/>
      <c r="QPX32" s="611"/>
      <c r="QPY32" s="611"/>
      <c r="QPZ32" s="611"/>
      <c r="QQA32" s="611"/>
      <c r="QQB32" s="611"/>
      <c r="QQC32" s="611"/>
      <c r="QQD32" s="611"/>
      <c r="QQE32" s="611"/>
      <c r="QQF32" s="611"/>
      <c r="QQG32" s="611"/>
      <c r="QQH32" s="611"/>
      <c r="QQI32" s="611"/>
      <c r="QQJ32" s="611"/>
      <c r="QQK32" s="611"/>
      <c r="QQL32" s="611"/>
      <c r="QQM32" s="611"/>
      <c r="QQN32" s="611"/>
      <c r="QQO32" s="611"/>
      <c r="QQP32" s="611"/>
      <c r="QQQ32" s="611"/>
      <c r="QQR32" s="611"/>
      <c r="QQS32" s="611"/>
      <c r="QQT32" s="611"/>
      <c r="QQU32" s="611"/>
      <c r="QQV32" s="611"/>
      <c r="QQW32" s="611"/>
      <c r="QQX32" s="611"/>
      <c r="QQY32" s="611"/>
      <c r="QQZ32" s="611"/>
      <c r="QRA32" s="611"/>
      <c r="QRB32" s="611"/>
      <c r="QRC32" s="611"/>
      <c r="QRD32" s="611"/>
      <c r="QRE32" s="611"/>
      <c r="QRF32" s="611"/>
      <c r="QRG32" s="611"/>
      <c r="QRH32" s="611"/>
      <c r="QRI32" s="611"/>
      <c r="QRJ32" s="611"/>
      <c r="QRK32" s="611"/>
      <c r="QRL32" s="611"/>
      <c r="QRM32" s="611"/>
      <c r="QRN32" s="611"/>
      <c r="QRO32" s="611"/>
      <c r="QRP32" s="611"/>
      <c r="QRQ32" s="611"/>
      <c r="QRR32" s="611"/>
      <c r="QRS32" s="611"/>
      <c r="QRT32" s="611"/>
      <c r="QRU32" s="611"/>
      <c r="QRV32" s="611"/>
      <c r="QRW32" s="611"/>
      <c r="QRX32" s="611"/>
      <c r="QRY32" s="611"/>
      <c r="QRZ32" s="611"/>
      <c r="QSA32" s="611"/>
      <c r="QSB32" s="611"/>
      <c r="QSC32" s="611"/>
      <c r="QSD32" s="611"/>
      <c r="QSE32" s="611"/>
      <c r="QSF32" s="611"/>
      <c r="QSG32" s="611"/>
      <c r="QSH32" s="611"/>
      <c r="QSI32" s="611"/>
      <c r="QSJ32" s="611"/>
      <c r="QSK32" s="611"/>
      <c r="QSL32" s="611"/>
      <c r="QSM32" s="611"/>
      <c r="QSN32" s="611"/>
      <c r="QSO32" s="611"/>
      <c r="QSP32" s="611"/>
      <c r="QSQ32" s="611"/>
      <c r="QSR32" s="611"/>
      <c r="QSS32" s="611"/>
      <c r="QST32" s="611"/>
      <c r="QSU32" s="611"/>
      <c r="QSV32" s="611"/>
      <c r="QSW32" s="611"/>
      <c r="QSX32" s="611"/>
      <c r="QSY32" s="611"/>
      <c r="QSZ32" s="611"/>
      <c r="QTA32" s="611"/>
      <c r="QTB32" s="611"/>
      <c r="QTC32" s="611"/>
      <c r="QTD32" s="611"/>
      <c r="QTE32" s="611"/>
      <c r="QTF32" s="611"/>
      <c r="QTG32" s="611"/>
      <c r="QTH32" s="611"/>
      <c r="QTI32" s="611"/>
      <c r="QTJ32" s="611"/>
      <c r="QTK32" s="611"/>
      <c r="QTL32" s="611"/>
      <c r="QTM32" s="611"/>
      <c r="QTN32" s="611"/>
      <c r="QTO32" s="611"/>
      <c r="QTP32" s="611"/>
      <c r="QTQ32" s="611"/>
      <c r="QTR32" s="611"/>
      <c r="QTS32" s="611"/>
      <c r="QTT32" s="611"/>
      <c r="QTU32" s="611"/>
      <c r="QTV32" s="611"/>
      <c r="QTW32" s="611"/>
      <c r="QTX32" s="611"/>
      <c r="QTY32" s="611"/>
      <c r="QTZ32" s="611"/>
      <c r="QUA32" s="611"/>
      <c r="QUB32" s="611"/>
      <c r="QUC32" s="611"/>
      <c r="QUD32" s="611"/>
      <c r="QUE32" s="611"/>
      <c r="QUF32" s="611"/>
      <c r="QUG32" s="611"/>
      <c r="QUH32" s="611"/>
      <c r="QUI32" s="611"/>
      <c r="QUJ32" s="611"/>
      <c r="QUK32" s="611"/>
      <c r="QUL32" s="611"/>
      <c r="QUM32" s="611"/>
      <c r="QUN32" s="611"/>
      <c r="QUO32" s="611"/>
      <c r="QUP32" s="611"/>
      <c r="QUQ32" s="611"/>
      <c r="QUR32" s="611"/>
      <c r="QUS32" s="611"/>
      <c r="QUT32" s="611"/>
      <c r="QUU32" s="611"/>
      <c r="QUV32" s="611"/>
      <c r="QUW32" s="611"/>
      <c r="QUX32" s="611"/>
      <c r="QUY32" s="611"/>
      <c r="QUZ32" s="611"/>
      <c r="QVA32" s="611"/>
      <c r="QVB32" s="611"/>
      <c r="QVC32" s="611"/>
      <c r="QVD32" s="611"/>
      <c r="QVE32" s="611"/>
      <c r="QVF32" s="611"/>
      <c r="QVG32" s="611"/>
      <c r="QVH32" s="611"/>
      <c r="QVI32" s="611"/>
      <c r="QVJ32" s="611"/>
      <c r="QVK32" s="611"/>
      <c r="QVL32" s="611"/>
      <c r="QVM32" s="611"/>
      <c r="QVN32" s="611"/>
      <c r="QVO32" s="611"/>
      <c r="QVP32" s="611"/>
      <c r="QVQ32" s="611"/>
      <c r="QVR32" s="611"/>
      <c r="QVS32" s="611"/>
      <c r="QVT32" s="611"/>
      <c r="QVU32" s="611"/>
      <c r="QVV32" s="611"/>
      <c r="QVW32" s="611"/>
      <c r="QVX32" s="611"/>
      <c r="QVY32" s="611"/>
      <c r="QVZ32" s="611"/>
      <c r="QWA32" s="611"/>
      <c r="QWB32" s="611"/>
      <c r="QWC32" s="611"/>
      <c r="QWD32" s="611"/>
      <c r="QWE32" s="611"/>
      <c r="QWF32" s="611"/>
      <c r="QWG32" s="611"/>
      <c r="QWH32" s="611"/>
      <c r="QWI32" s="611"/>
      <c r="QWJ32" s="611"/>
      <c r="QWK32" s="611"/>
      <c r="QWL32" s="611"/>
      <c r="QWM32" s="611"/>
      <c r="QWN32" s="611"/>
      <c r="QWO32" s="611"/>
      <c r="QWP32" s="611"/>
      <c r="QWQ32" s="611"/>
      <c r="QWR32" s="611"/>
      <c r="QWS32" s="611"/>
      <c r="QWT32" s="611"/>
      <c r="QWU32" s="611"/>
      <c r="QWV32" s="611"/>
      <c r="QWW32" s="611"/>
      <c r="QWX32" s="611"/>
      <c r="QWY32" s="611"/>
      <c r="QWZ32" s="611"/>
      <c r="QXA32" s="611"/>
      <c r="QXB32" s="611"/>
      <c r="QXC32" s="611"/>
      <c r="QXD32" s="611"/>
      <c r="QXE32" s="611"/>
      <c r="QXF32" s="611"/>
      <c r="QXG32" s="611"/>
      <c r="QXH32" s="611"/>
      <c r="QXI32" s="611"/>
      <c r="QXJ32" s="611"/>
      <c r="QXK32" s="611"/>
      <c r="QXL32" s="611"/>
      <c r="QXM32" s="611"/>
      <c r="QXN32" s="611"/>
      <c r="QXO32" s="611"/>
      <c r="QXP32" s="611"/>
      <c r="QXQ32" s="611"/>
      <c r="QXR32" s="611"/>
      <c r="QXS32" s="611"/>
      <c r="QXT32" s="611"/>
      <c r="QXU32" s="611"/>
      <c r="QXV32" s="611"/>
      <c r="QXW32" s="611"/>
      <c r="QXX32" s="611"/>
      <c r="QXY32" s="611"/>
      <c r="QXZ32" s="611"/>
      <c r="QYA32" s="611"/>
      <c r="QYB32" s="611"/>
      <c r="QYC32" s="611"/>
      <c r="QYD32" s="611"/>
      <c r="QYE32" s="611"/>
      <c r="QYF32" s="611"/>
      <c r="QYG32" s="611"/>
      <c r="QYH32" s="611"/>
      <c r="QYI32" s="611"/>
      <c r="QYJ32" s="611"/>
      <c r="QYK32" s="611"/>
      <c r="QYL32" s="611"/>
      <c r="QYM32" s="611"/>
      <c r="QYN32" s="611"/>
      <c r="QYO32" s="611"/>
      <c r="QYP32" s="611"/>
      <c r="QYQ32" s="611"/>
      <c r="QYR32" s="611"/>
      <c r="QYS32" s="611"/>
      <c r="QYT32" s="611"/>
      <c r="QYU32" s="611"/>
      <c r="QYV32" s="611"/>
      <c r="QYW32" s="611"/>
      <c r="QYX32" s="611"/>
      <c r="QYY32" s="611"/>
      <c r="QYZ32" s="611"/>
      <c r="QZA32" s="611"/>
      <c r="QZB32" s="611"/>
      <c r="QZC32" s="611"/>
      <c r="QZD32" s="611"/>
      <c r="QZE32" s="611"/>
      <c r="QZF32" s="611"/>
      <c r="QZG32" s="611"/>
      <c r="QZH32" s="611"/>
      <c r="QZI32" s="611"/>
      <c r="QZJ32" s="611"/>
      <c r="QZK32" s="611"/>
      <c r="QZL32" s="611"/>
      <c r="QZM32" s="611"/>
      <c r="QZN32" s="611"/>
      <c r="QZO32" s="611"/>
      <c r="QZP32" s="611"/>
      <c r="QZQ32" s="611"/>
      <c r="QZR32" s="611"/>
      <c r="QZS32" s="611"/>
      <c r="QZT32" s="611"/>
      <c r="QZU32" s="611"/>
      <c r="QZV32" s="611"/>
      <c r="QZW32" s="611"/>
      <c r="QZX32" s="611"/>
      <c r="QZY32" s="611"/>
      <c r="QZZ32" s="611"/>
      <c r="RAA32" s="611"/>
      <c r="RAB32" s="611"/>
      <c r="RAC32" s="611"/>
      <c r="RAD32" s="611"/>
      <c r="RAE32" s="611"/>
      <c r="RAF32" s="611"/>
      <c r="RAG32" s="611"/>
      <c r="RAH32" s="611"/>
      <c r="RAI32" s="611"/>
      <c r="RAJ32" s="611"/>
      <c r="RAK32" s="611"/>
      <c r="RAL32" s="611"/>
      <c r="RAM32" s="611"/>
      <c r="RAN32" s="611"/>
      <c r="RAO32" s="611"/>
      <c r="RAP32" s="611"/>
      <c r="RAQ32" s="611"/>
      <c r="RAR32" s="611"/>
      <c r="RAS32" s="611"/>
      <c r="RAT32" s="611"/>
      <c r="RAU32" s="611"/>
      <c r="RAV32" s="611"/>
      <c r="RAW32" s="611"/>
      <c r="RAX32" s="611"/>
      <c r="RAY32" s="611"/>
      <c r="RAZ32" s="611"/>
      <c r="RBA32" s="611"/>
      <c r="RBB32" s="611"/>
      <c r="RBC32" s="611"/>
      <c r="RBD32" s="611"/>
      <c r="RBE32" s="611"/>
      <c r="RBF32" s="611"/>
      <c r="RBG32" s="611"/>
      <c r="RBH32" s="611"/>
      <c r="RBI32" s="611"/>
      <c r="RBJ32" s="611"/>
      <c r="RBK32" s="611"/>
      <c r="RBL32" s="611"/>
      <c r="RBM32" s="611"/>
      <c r="RBN32" s="611"/>
      <c r="RBO32" s="611"/>
      <c r="RBP32" s="611"/>
      <c r="RBQ32" s="611"/>
      <c r="RBR32" s="611"/>
      <c r="RBS32" s="611"/>
      <c r="RBT32" s="611"/>
      <c r="RBU32" s="611"/>
      <c r="RBV32" s="611"/>
      <c r="RBW32" s="611"/>
      <c r="RBX32" s="611"/>
      <c r="RBY32" s="611"/>
      <c r="RBZ32" s="611"/>
      <c r="RCA32" s="611"/>
      <c r="RCB32" s="611"/>
      <c r="RCC32" s="611"/>
      <c r="RCD32" s="611"/>
      <c r="RCE32" s="611"/>
      <c r="RCF32" s="611"/>
      <c r="RCG32" s="611"/>
      <c r="RCH32" s="611"/>
      <c r="RCI32" s="611"/>
      <c r="RCJ32" s="611"/>
      <c r="RCK32" s="611"/>
      <c r="RCL32" s="611"/>
      <c r="RCM32" s="611"/>
      <c r="RCN32" s="611"/>
      <c r="RCO32" s="611"/>
      <c r="RCP32" s="611"/>
      <c r="RCQ32" s="611"/>
      <c r="RCR32" s="611"/>
      <c r="RCS32" s="611"/>
      <c r="RCT32" s="611"/>
      <c r="RCU32" s="611"/>
      <c r="RCV32" s="611"/>
      <c r="RCW32" s="611"/>
      <c r="RCX32" s="611"/>
      <c r="RCY32" s="611"/>
      <c r="RCZ32" s="611"/>
      <c r="RDA32" s="611"/>
      <c r="RDB32" s="611"/>
      <c r="RDC32" s="611"/>
      <c r="RDD32" s="611"/>
      <c r="RDE32" s="611"/>
      <c r="RDF32" s="611"/>
      <c r="RDG32" s="611"/>
      <c r="RDH32" s="611"/>
      <c r="RDI32" s="611"/>
      <c r="RDJ32" s="611"/>
      <c r="RDK32" s="611"/>
      <c r="RDL32" s="611"/>
      <c r="RDM32" s="611"/>
      <c r="RDN32" s="611"/>
      <c r="RDO32" s="611"/>
      <c r="RDP32" s="611"/>
      <c r="RDQ32" s="611"/>
      <c r="RDR32" s="611"/>
      <c r="RDS32" s="611"/>
      <c r="RDT32" s="611"/>
      <c r="RDU32" s="611"/>
      <c r="RDV32" s="611"/>
      <c r="RDW32" s="611"/>
      <c r="RDX32" s="611"/>
      <c r="RDY32" s="611"/>
      <c r="RDZ32" s="611"/>
      <c r="REA32" s="611"/>
      <c r="REB32" s="611"/>
      <c r="REC32" s="611"/>
      <c r="RED32" s="611"/>
      <c r="REE32" s="611"/>
      <c r="REF32" s="611"/>
      <c r="REG32" s="611"/>
      <c r="REH32" s="611"/>
      <c r="REI32" s="611"/>
      <c r="REJ32" s="611"/>
      <c r="REK32" s="611"/>
      <c r="REL32" s="611"/>
      <c r="REM32" s="611"/>
      <c r="REN32" s="611"/>
      <c r="REO32" s="611"/>
      <c r="REP32" s="611"/>
      <c r="REQ32" s="611"/>
      <c r="RER32" s="611"/>
      <c r="RES32" s="611"/>
      <c r="RET32" s="611"/>
      <c r="REU32" s="611"/>
      <c r="REV32" s="611"/>
      <c r="REW32" s="611"/>
      <c r="REX32" s="611"/>
      <c r="REY32" s="611"/>
      <c r="REZ32" s="611"/>
      <c r="RFA32" s="611"/>
      <c r="RFB32" s="611"/>
      <c r="RFC32" s="611"/>
      <c r="RFD32" s="611"/>
      <c r="RFE32" s="611"/>
      <c r="RFF32" s="611"/>
      <c r="RFG32" s="611"/>
      <c r="RFH32" s="611"/>
      <c r="RFI32" s="611"/>
      <c r="RFJ32" s="611"/>
      <c r="RFK32" s="611"/>
      <c r="RFL32" s="611"/>
      <c r="RFM32" s="611"/>
      <c r="RFN32" s="611"/>
      <c r="RFO32" s="611"/>
      <c r="RFP32" s="611"/>
      <c r="RFQ32" s="611"/>
      <c r="RFR32" s="611"/>
      <c r="RFS32" s="611"/>
      <c r="RFT32" s="611"/>
      <c r="RFU32" s="611"/>
      <c r="RFV32" s="611"/>
      <c r="RFW32" s="611"/>
      <c r="RFX32" s="611"/>
      <c r="RFY32" s="611"/>
      <c r="RFZ32" s="611"/>
      <c r="RGA32" s="611"/>
      <c r="RGB32" s="611"/>
      <c r="RGC32" s="611"/>
      <c r="RGD32" s="611"/>
      <c r="RGE32" s="611"/>
      <c r="RGF32" s="611"/>
      <c r="RGG32" s="611"/>
      <c r="RGH32" s="611"/>
      <c r="RGI32" s="611"/>
      <c r="RGJ32" s="611"/>
      <c r="RGK32" s="611"/>
      <c r="RGL32" s="611"/>
      <c r="RGM32" s="611"/>
      <c r="RGN32" s="611"/>
      <c r="RGO32" s="611"/>
      <c r="RGP32" s="611"/>
      <c r="RGQ32" s="611"/>
      <c r="RGR32" s="611"/>
      <c r="RGS32" s="611"/>
      <c r="RGT32" s="611"/>
      <c r="RGU32" s="611"/>
      <c r="RGV32" s="611"/>
      <c r="RGW32" s="611"/>
      <c r="RGX32" s="611"/>
      <c r="RGY32" s="611"/>
      <c r="RGZ32" s="611"/>
      <c r="RHA32" s="611"/>
      <c r="RHB32" s="611"/>
      <c r="RHC32" s="611"/>
      <c r="RHD32" s="611"/>
      <c r="RHE32" s="611"/>
      <c r="RHF32" s="611"/>
      <c r="RHG32" s="611"/>
      <c r="RHH32" s="611"/>
      <c r="RHI32" s="611"/>
      <c r="RHJ32" s="611"/>
      <c r="RHK32" s="611"/>
      <c r="RHL32" s="611"/>
      <c r="RHM32" s="611"/>
      <c r="RHN32" s="611"/>
      <c r="RHO32" s="611"/>
      <c r="RHP32" s="611"/>
      <c r="RHQ32" s="611"/>
      <c r="RHR32" s="611"/>
      <c r="RHS32" s="611"/>
      <c r="RHT32" s="611"/>
      <c r="RHU32" s="611"/>
      <c r="RHV32" s="611"/>
      <c r="RHW32" s="611"/>
      <c r="RHX32" s="611"/>
      <c r="RHY32" s="611"/>
      <c r="RHZ32" s="611"/>
      <c r="RIA32" s="611"/>
      <c r="RIB32" s="611"/>
      <c r="RIC32" s="611"/>
      <c r="RID32" s="611"/>
      <c r="RIE32" s="611"/>
      <c r="RIF32" s="611"/>
      <c r="RIG32" s="611"/>
      <c r="RIH32" s="611"/>
      <c r="RII32" s="611"/>
      <c r="RIJ32" s="611"/>
      <c r="RIK32" s="611"/>
      <c r="RIL32" s="611"/>
      <c r="RIM32" s="611"/>
      <c r="RIN32" s="611"/>
      <c r="RIO32" s="611"/>
      <c r="RIP32" s="611"/>
      <c r="RIQ32" s="611"/>
      <c r="RIR32" s="611"/>
      <c r="RIS32" s="611"/>
      <c r="RIT32" s="611"/>
      <c r="RIU32" s="611"/>
      <c r="RIV32" s="611"/>
      <c r="RIW32" s="611"/>
      <c r="RIX32" s="611"/>
      <c r="RIY32" s="611"/>
      <c r="RIZ32" s="611"/>
      <c r="RJA32" s="611"/>
      <c r="RJB32" s="611"/>
      <c r="RJC32" s="611"/>
      <c r="RJD32" s="611"/>
      <c r="RJE32" s="611"/>
      <c r="RJF32" s="611"/>
      <c r="RJG32" s="611"/>
      <c r="RJH32" s="611"/>
      <c r="RJI32" s="611"/>
      <c r="RJJ32" s="611"/>
      <c r="RJK32" s="611"/>
      <c r="RJL32" s="611"/>
      <c r="RJM32" s="611"/>
      <c r="RJN32" s="611"/>
      <c r="RJO32" s="611"/>
      <c r="RJP32" s="611"/>
      <c r="RJQ32" s="611"/>
      <c r="RJR32" s="611"/>
      <c r="RJS32" s="611"/>
      <c r="RJT32" s="611"/>
      <c r="RJU32" s="611"/>
      <c r="RJV32" s="611"/>
      <c r="RJW32" s="611"/>
      <c r="RJX32" s="611"/>
      <c r="RJY32" s="611"/>
      <c r="RJZ32" s="611"/>
      <c r="RKA32" s="611"/>
      <c r="RKB32" s="611"/>
      <c r="RKC32" s="611"/>
      <c r="RKD32" s="611"/>
      <c r="RKE32" s="611"/>
      <c r="RKF32" s="611"/>
      <c r="RKG32" s="611"/>
      <c r="RKH32" s="611"/>
      <c r="RKI32" s="611"/>
      <c r="RKJ32" s="611"/>
      <c r="RKK32" s="611"/>
      <c r="RKL32" s="611"/>
      <c r="RKM32" s="611"/>
      <c r="RKN32" s="611"/>
      <c r="RKO32" s="611"/>
      <c r="RKP32" s="611"/>
      <c r="RKQ32" s="611"/>
      <c r="RKR32" s="611"/>
      <c r="RKS32" s="611"/>
      <c r="RKT32" s="611"/>
      <c r="RKU32" s="611"/>
      <c r="RKV32" s="611"/>
      <c r="RKW32" s="611"/>
      <c r="RKX32" s="611"/>
      <c r="RKY32" s="611"/>
      <c r="RKZ32" s="611"/>
      <c r="RLA32" s="611"/>
      <c r="RLB32" s="611"/>
      <c r="RLC32" s="611"/>
      <c r="RLD32" s="611"/>
      <c r="RLE32" s="611"/>
      <c r="RLF32" s="611"/>
      <c r="RLG32" s="611"/>
      <c r="RLH32" s="611"/>
      <c r="RLI32" s="611"/>
      <c r="RLJ32" s="611"/>
      <c r="RLK32" s="611"/>
      <c r="RLL32" s="611"/>
      <c r="RLM32" s="611"/>
      <c r="RLN32" s="611"/>
      <c r="RLO32" s="611"/>
      <c r="RLP32" s="611"/>
      <c r="RLQ32" s="611"/>
      <c r="RLR32" s="611"/>
      <c r="RLS32" s="611"/>
      <c r="RLT32" s="611"/>
      <c r="RLU32" s="611"/>
      <c r="RLV32" s="611"/>
      <c r="RLW32" s="611"/>
      <c r="RLX32" s="611"/>
      <c r="RLY32" s="611"/>
      <c r="RLZ32" s="611"/>
      <c r="RMA32" s="611"/>
      <c r="RMB32" s="611"/>
      <c r="RMC32" s="611"/>
      <c r="RMD32" s="611"/>
      <c r="RME32" s="611"/>
      <c r="RMF32" s="611"/>
      <c r="RMG32" s="611"/>
      <c r="RMH32" s="611"/>
      <c r="RMI32" s="611"/>
      <c r="RMJ32" s="611"/>
      <c r="RMK32" s="611"/>
      <c r="RML32" s="611"/>
      <c r="RMM32" s="611"/>
      <c r="RMN32" s="611"/>
      <c r="RMO32" s="611"/>
      <c r="RMP32" s="611"/>
      <c r="RMQ32" s="611"/>
      <c r="RMR32" s="611"/>
      <c r="RMS32" s="611"/>
      <c r="RMT32" s="611"/>
      <c r="RMU32" s="611"/>
      <c r="RMV32" s="611"/>
      <c r="RMW32" s="611"/>
      <c r="RMX32" s="611"/>
      <c r="RMY32" s="611"/>
      <c r="RMZ32" s="611"/>
      <c r="RNA32" s="611"/>
      <c r="RNB32" s="611"/>
      <c r="RNC32" s="611"/>
      <c r="RND32" s="611"/>
      <c r="RNE32" s="611"/>
      <c r="RNF32" s="611"/>
      <c r="RNG32" s="611"/>
      <c r="RNH32" s="611"/>
      <c r="RNI32" s="611"/>
      <c r="RNJ32" s="611"/>
      <c r="RNK32" s="611"/>
      <c r="RNL32" s="611"/>
      <c r="RNM32" s="611"/>
      <c r="RNN32" s="611"/>
      <c r="RNO32" s="611"/>
      <c r="RNP32" s="611"/>
      <c r="RNQ32" s="611"/>
      <c r="RNR32" s="611"/>
      <c r="RNS32" s="611"/>
      <c r="RNT32" s="611"/>
      <c r="RNU32" s="611"/>
      <c r="RNV32" s="611"/>
      <c r="RNW32" s="611"/>
      <c r="RNX32" s="611"/>
      <c r="RNY32" s="611"/>
      <c r="RNZ32" s="611"/>
      <c r="ROA32" s="611"/>
      <c r="ROB32" s="611"/>
      <c r="ROC32" s="611"/>
      <c r="ROD32" s="611"/>
      <c r="ROE32" s="611"/>
      <c r="ROF32" s="611"/>
      <c r="ROG32" s="611"/>
      <c r="ROH32" s="611"/>
      <c r="ROI32" s="611"/>
      <c r="ROJ32" s="611"/>
      <c r="ROK32" s="611"/>
      <c r="ROL32" s="611"/>
      <c r="ROM32" s="611"/>
      <c r="RON32" s="611"/>
      <c r="ROO32" s="611"/>
      <c r="ROP32" s="611"/>
      <c r="ROQ32" s="611"/>
      <c r="ROR32" s="611"/>
      <c r="ROS32" s="611"/>
      <c r="ROT32" s="611"/>
      <c r="ROU32" s="611"/>
      <c r="ROV32" s="611"/>
      <c r="ROW32" s="611"/>
      <c r="ROX32" s="611"/>
      <c r="ROY32" s="611"/>
      <c r="ROZ32" s="611"/>
      <c r="RPA32" s="611"/>
      <c r="RPB32" s="611"/>
      <c r="RPC32" s="611"/>
      <c r="RPD32" s="611"/>
      <c r="RPE32" s="611"/>
      <c r="RPF32" s="611"/>
      <c r="RPG32" s="611"/>
      <c r="RPH32" s="611"/>
      <c r="RPI32" s="611"/>
      <c r="RPJ32" s="611"/>
      <c r="RPK32" s="611"/>
      <c r="RPL32" s="611"/>
      <c r="RPM32" s="611"/>
      <c r="RPN32" s="611"/>
      <c r="RPO32" s="611"/>
      <c r="RPP32" s="611"/>
      <c r="RPQ32" s="611"/>
      <c r="RPR32" s="611"/>
      <c r="RPS32" s="611"/>
      <c r="RPT32" s="611"/>
      <c r="RPU32" s="611"/>
      <c r="RPV32" s="611"/>
      <c r="RPW32" s="611"/>
      <c r="RPX32" s="611"/>
      <c r="RPY32" s="611"/>
      <c r="RPZ32" s="611"/>
      <c r="RQA32" s="611"/>
      <c r="RQB32" s="611"/>
      <c r="RQC32" s="611"/>
      <c r="RQD32" s="611"/>
      <c r="RQE32" s="611"/>
      <c r="RQF32" s="611"/>
      <c r="RQG32" s="611"/>
      <c r="RQH32" s="611"/>
      <c r="RQI32" s="611"/>
      <c r="RQJ32" s="611"/>
      <c r="RQK32" s="611"/>
      <c r="RQL32" s="611"/>
      <c r="RQM32" s="611"/>
      <c r="RQN32" s="611"/>
      <c r="RQO32" s="611"/>
      <c r="RQP32" s="611"/>
      <c r="RQQ32" s="611"/>
      <c r="RQR32" s="611"/>
      <c r="RQS32" s="611"/>
      <c r="RQT32" s="611"/>
      <c r="RQU32" s="611"/>
      <c r="RQV32" s="611"/>
      <c r="RQW32" s="611"/>
      <c r="RQX32" s="611"/>
      <c r="RQY32" s="611"/>
      <c r="RQZ32" s="611"/>
      <c r="RRA32" s="611"/>
      <c r="RRB32" s="611"/>
      <c r="RRC32" s="611"/>
      <c r="RRD32" s="611"/>
      <c r="RRE32" s="611"/>
      <c r="RRF32" s="611"/>
      <c r="RRG32" s="611"/>
      <c r="RRH32" s="611"/>
      <c r="RRI32" s="611"/>
      <c r="RRJ32" s="611"/>
      <c r="RRK32" s="611"/>
      <c r="RRL32" s="611"/>
      <c r="RRM32" s="611"/>
      <c r="RRN32" s="611"/>
      <c r="RRO32" s="611"/>
      <c r="RRP32" s="611"/>
      <c r="RRQ32" s="611"/>
      <c r="RRR32" s="611"/>
      <c r="RRS32" s="611"/>
      <c r="RRT32" s="611"/>
      <c r="RRU32" s="611"/>
      <c r="RRV32" s="611"/>
      <c r="RRW32" s="611"/>
      <c r="RRX32" s="611"/>
      <c r="RRY32" s="611"/>
      <c r="RRZ32" s="611"/>
      <c r="RSA32" s="611"/>
      <c r="RSB32" s="611"/>
      <c r="RSC32" s="611"/>
      <c r="RSD32" s="611"/>
      <c r="RSE32" s="611"/>
      <c r="RSF32" s="611"/>
      <c r="RSG32" s="611"/>
      <c r="RSH32" s="611"/>
      <c r="RSI32" s="611"/>
      <c r="RSJ32" s="611"/>
      <c r="RSK32" s="611"/>
      <c r="RSL32" s="611"/>
      <c r="RSM32" s="611"/>
      <c r="RSN32" s="611"/>
      <c r="RSO32" s="611"/>
      <c r="RSP32" s="611"/>
      <c r="RSQ32" s="611"/>
      <c r="RSR32" s="611"/>
      <c r="RSS32" s="611"/>
      <c r="RST32" s="611"/>
      <c r="RSU32" s="611"/>
      <c r="RSV32" s="611"/>
      <c r="RSW32" s="611"/>
      <c r="RSX32" s="611"/>
      <c r="RSY32" s="611"/>
      <c r="RSZ32" s="611"/>
      <c r="RTA32" s="611"/>
      <c r="RTB32" s="611"/>
      <c r="RTC32" s="611"/>
      <c r="RTD32" s="611"/>
      <c r="RTE32" s="611"/>
      <c r="RTF32" s="611"/>
      <c r="RTG32" s="611"/>
      <c r="RTH32" s="611"/>
      <c r="RTI32" s="611"/>
      <c r="RTJ32" s="611"/>
      <c r="RTK32" s="611"/>
      <c r="RTL32" s="611"/>
      <c r="RTM32" s="611"/>
      <c r="RTN32" s="611"/>
      <c r="RTO32" s="611"/>
      <c r="RTP32" s="611"/>
      <c r="RTQ32" s="611"/>
      <c r="RTR32" s="611"/>
      <c r="RTS32" s="611"/>
      <c r="RTT32" s="611"/>
      <c r="RTU32" s="611"/>
      <c r="RTV32" s="611"/>
      <c r="RTW32" s="611"/>
      <c r="RTX32" s="611"/>
      <c r="RTY32" s="611"/>
      <c r="RTZ32" s="611"/>
      <c r="RUA32" s="611"/>
      <c r="RUB32" s="611"/>
      <c r="RUC32" s="611"/>
      <c r="RUD32" s="611"/>
      <c r="RUE32" s="611"/>
      <c r="RUF32" s="611"/>
      <c r="RUG32" s="611"/>
      <c r="RUH32" s="611"/>
      <c r="RUI32" s="611"/>
      <c r="RUJ32" s="611"/>
      <c r="RUK32" s="611"/>
      <c r="RUL32" s="611"/>
      <c r="RUM32" s="611"/>
      <c r="RUN32" s="611"/>
      <c r="RUO32" s="611"/>
      <c r="RUP32" s="611"/>
      <c r="RUQ32" s="611"/>
      <c r="RUR32" s="611"/>
      <c r="RUS32" s="611"/>
      <c r="RUT32" s="611"/>
      <c r="RUU32" s="611"/>
      <c r="RUV32" s="611"/>
      <c r="RUW32" s="611"/>
      <c r="RUX32" s="611"/>
      <c r="RUY32" s="611"/>
      <c r="RUZ32" s="611"/>
      <c r="RVA32" s="611"/>
      <c r="RVB32" s="611"/>
      <c r="RVC32" s="611"/>
      <c r="RVD32" s="611"/>
      <c r="RVE32" s="611"/>
      <c r="RVF32" s="611"/>
      <c r="RVG32" s="611"/>
      <c r="RVH32" s="611"/>
      <c r="RVI32" s="611"/>
      <c r="RVJ32" s="611"/>
      <c r="RVK32" s="611"/>
      <c r="RVL32" s="611"/>
      <c r="RVM32" s="611"/>
      <c r="RVN32" s="611"/>
      <c r="RVO32" s="611"/>
      <c r="RVP32" s="611"/>
      <c r="RVQ32" s="611"/>
      <c r="RVR32" s="611"/>
      <c r="RVS32" s="611"/>
      <c r="RVT32" s="611"/>
      <c r="RVU32" s="611"/>
      <c r="RVV32" s="611"/>
      <c r="RVW32" s="611"/>
      <c r="RVX32" s="611"/>
      <c r="RVY32" s="611"/>
      <c r="RVZ32" s="611"/>
      <c r="RWA32" s="611"/>
      <c r="RWB32" s="611"/>
      <c r="RWC32" s="611"/>
      <c r="RWD32" s="611"/>
      <c r="RWE32" s="611"/>
      <c r="RWF32" s="611"/>
      <c r="RWG32" s="611"/>
      <c r="RWH32" s="611"/>
      <c r="RWI32" s="611"/>
      <c r="RWJ32" s="611"/>
      <c r="RWK32" s="611"/>
      <c r="RWL32" s="611"/>
      <c r="RWM32" s="611"/>
      <c r="RWN32" s="611"/>
      <c r="RWO32" s="611"/>
      <c r="RWP32" s="611"/>
      <c r="RWQ32" s="611"/>
      <c r="RWR32" s="611"/>
      <c r="RWS32" s="611"/>
      <c r="RWT32" s="611"/>
      <c r="RWU32" s="611"/>
      <c r="RWV32" s="611"/>
      <c r="RWW32" s="611"/>
      <c r="RWX32" s="611"/>
      <c r="RWY32" s="611"/>
      <c r="RWZ32" s="611"/>
      <c r="RXA32" s="611"/>
      <c r="RXB32" s="611"/>
      <c r="RXC32" s="611"/>
      <c r="RXD32" s="611"/>
      <c r="RXE32" s="611"/>
      <c r="RXF32" s="611"/>
      <c r="RXG32" s="611"/>
      <c r="RXH32" s="611"/>
      <c r="RXI32" s="611"/>
      <c r="RXJ32" s="611"/>
      <c r="RXK32" s="611"/>
      <c r="RXL32" s="611"/>
      <c r="RXM32" s="611"/>
      <c r="RXN32" s="611"/>
      <c r="RXO32" s="611"/>
      <c r="RXP32" s="611"/>
      <c r="RXQ32" s="611"/>
      <c r="RXR32" s="611"/>
      <c r="RXS32" s="611"/>
      <c r="RXT32" s="611"/>
      <c r="RXU32" s="611"/>
      <c r="RXV32" s="611"/>
      <c r="RXW32" s="611"/>
      <c r="RXX32" s="611"/>
      <c r="RXY32" s="611"/>
      <c r="RXZ32" s="611"/>
      <c r="RYA32" s="611"/>
      <c r="RYB32" s="611"/>
      <c r="RYC32" s="611"/>
      <c r="RYD32" s="611"/>
      <c r="RYE32" s="611"/>
      <c r="RYF32" s="611"/>
      <c r="RYG32" s="611"/>
      <c r="RYH32" s="611"/>
      <c r="RYI32" s="611"/>
      <c r="RYJ32" s="611"/>
      <c r="RYK32" s="611"/>
      <c r="RYL32" s="611"/>
      <c r="RYM32" s="611"/>
      <c r="RYN32" s="611"/>
      <c r="RYO32" s="611"/>
      <c r="RYP32" s="611"/>
      <c r="RYQ32" s="611"/>
      <c r="RYR32" s="611"/>
      <c r="RYS32" s="611"/>
      <c r="RYT32" s="611"/>
      <c r="RYU32" s="611"/>
      <c r="RYV32" s="611"/>
      <c r="RYW32" s="611"/>
      <c r="RYX32" s="611"/>
      <c r="RYY32" s="611"/>
      <c r="RYZ32" s="611"/>
      <c r="RZA32" s="611"/>
      <c r="RZB32" s="611"/>
      <c r="RZC32" s="611"/>
      <c r="RZD32" s="611"/>
      <c r="RZE32" s="611"/>
      <c r="RZF32" s="611"/>
      <c r="RZG32" s="611"/>
      <c r="RZH32" s="611"/>
      <c r="RZI32" s="611"/>
      <c r="RZJ32" s="611"/>
      <c r="RZK32" s="611"/>
      <c r="RZL32" s="611"/>
      <c r="RZM32" s="611"/>
      <c r="RZN32" s="611"/>
      <c r="RZO32" s="611"/>
      <c r="RZP32" s="611"/>
      <c r="RZQ32" s="611"/>
      <c r="RZR32" s="611"/>
      <c r="RZS32" s="611"/>
      <c r="RZT32" s="611"/>
      <c r="RZU32" s="611"/>
      <c r="RZV32" s="611"/>
      <c r="RZW32" s="611"/>
      <c r="RZX32" s="611"/>
      <c r="RZY32" s="611"/>
      <c r="RZZ32" s="611"/>
      <c r="SAA32" s="611"/>
      <c r="SAB32" s="611"/>
      <c r="SAC32" s="611"/>
      <c r="SAD32" s="611"/>
      <c r="SAE32" s="611"/>
      <c r="SAF32" s="611"/>
      <c r="SAG32" s="611"/>
      <c r="SAH32" s="611"/>
      <c r="SAI32" s="611"/>
      <c r="SAJ32" s="611"/>
      <c r="SAK32" s="611"/>
      <c r="SAL32" s="611"/>
      <c r="SAM32" s="611"/>
      <c r="SAN32" s="611"/>
      <c r="SAO32" s="611"/>
      <c r="SAP32" s="611"/>
      <c r="SAQ32" s="611"/>
      <c r="SAR32" s="611"/>
      <c r="SAS32" s="611"/>
      <c r="SAT32" s="611"/>
      <c r="SAU32" s="611"/>
      <c r="SAV32" s="611"/>
      <c r="SAW32" s="611"/>
      <c r="SAX32" s="611"/>
      <c r="SAY32" s="611"/>
      <c r="SAZ32" s="611"/>
      <c r="SBA32" s="611"/>
      <c r="SBB32" s="611"/>
      <c r="SBC32" s="611"/>
      <c r="SBD32" s="611"/>
      <c r="SBE32" s="611"/>
      <c r="SBF32" s="611"/>
      <c r="SBG32" s="611"/>
      <c r="SBH32" s="611"/>
      <c r="SBI32" s="611"/>
      <c r="SBJ32" s="611"/>
      <c r="SBK32" s="611"/>
      <c r="SBL32" s="611"/>
      <c r="SBM32" s="611"/>
      <c r="SBN32" s="611"/>
      <c r="SBO32" s="611"/>
      <c r="SBP32" s="611"/>
      <c r="SBQ32" s="611"/>
      <c r="SBR32" s="611"/>
      <c r="SBS32" s="611"/>
      <c r="SBT32" s="611"/>
      <c r="SBU32" s="611"/>
      <c r="SBV32" s="611"/>
      <c r="SBW32" s="611"/>
      <c r="SBX32" s="611"/>
      <c r="SBY32" s="611"/>
      <c r="SBZ32" s="611"/>
      <c r="SCA32" s="611"/>
      <c r="SCB32" s="611"/>
      <c r="SCC32" s="611"/>
      <c r="SCD32" s="611"/>
      <c r="SCE32" s="611"/>
      <c r="SCF32" s="611"/>
      <c r="SCG32" s="611"/>
      <c r="SCH32" s="611"/>
      <c r="SCI32" s="611"/>
      <c r="SCJ32" s="611"/>
      <c r="SCK32" s="611"/>
      <c r="SCL32" s="611"/>
      <c r="SCM32" s="611"/>
      <c r="SCN32" s="611"/>
      <c r="SCO32" s="611"/>
      <c r="SCP32" s="611"/>
      <c r="SCQ32" s="611"/>
      <c r="SCR32" s="611"/>
      <c r="SCS32" s="611"/>
      <c r="SCT32" s="611"/>
      <c r="SCU32" s="611"/>
      <c r="SCV32" s="611"/>
      <c r="SCW32" s="611"/>
      <c r="SCX32" s="611"/>
      <c r="SCY32" s="611"/>
      <c r="SCZ32" s="611"/>
      <c r="SDA32" s="611"/>
      <c r="SDB32" s="611"/>
      <c r="SDC32" s="611"/>
      <c r="SDD32" s="611"/>
      <c r="SDE32" s="611"/>
      <c r="SDF32" s="611"/>
      <c r="SDG32" s="611"/>
      <c r="SDH32" s="611"/>
      <c r="SDI32" s="611"/>
      <c r="SDJ32" s="611"/>
      <c r="SDK32" s="611"/>
      <c r="SDL32" s="611"/>
      <c r="SDM32" s="611"/>
      <c r="SDN32" s="611"/>
      <c r="SDO32" s="611"/>
      <c r="SDP32" s="611"/>
      <c r="SDQ32" s="611"/>
      <c r="SDR32" s="611"/>
      <c r="SDS32" s="611"/>
      <c r="SDT32" s="611"/>
      <c r="SDU32" s="611"/>
      <c r="SDV32" s="611"/>
      <c r="SDW32" s="611"/>
      <c r="SDX32" s="611"/>
      <c r="SDY32" s="611"/>
      <c r="SDZ32" s="611"/>
      <c r="SEA32" s="611"/>
      <c r="SEB32" s="611"/>
      <c r="SEC32" s="611"/>
      <c r="SED32" s="611"/>
      <c r="SEE32" s="611"/>
      <c r="SEF32" s="611"/>
      <c r="SEG32" s="611"/>
      <c r="SEH32" s="611"/>
      <c r="SEI32" s="611"/>
      <c r="SEJ32" s="611"/>
      <c r="SEK32" s="611"/>
      <c r="SEL32" s="611"/>
      <c r="SEM32" s="611"/>
      <c r="SEN32" s="611"/>
      <c r="SEO32" s="611"/>
      <c r="SEP32" s="611"/>
      <c r="SEQ32" s="611"/>
      <c r="SER32" s="611"/>
      <c r="SES32" s="611"/>
      <c r="SET32" s="611"/>
      <c r="SEU32" s="611"/>
      <c r="SEV32" s="611"/>
      <c r="SEW32" s="611"/>
      <c r="SEX32" s="611"/>
      <c r="SEY32" s="611"/>
      <c r="SEZ32" s="611"/>
      <c r="SFA32" s="611"/>
      <c r="SFB32" s="611"/>
      <c r="SFC32" s="611"/>
      <c r="SFD32" s="611"/>
      <c r="SFE32" s="611"/>
      <c r="SFF32" s="611"/>
      <c r="SFG32" s="611"/>
      <c r="SFH32" s="611"/>
      <c r="SFI32" s="611"/>
      <c r="SFJ32" s="611"/>
      <c r="SFK32" s="611"/>
      <c r="SFL32" s="611"/>
      <c r="SFM32" s="611"/>
      <c r="SFN32" s="611"/>
      <c r="SFO32" s="611"/>
      <c r="SFP32" s="611"/>
      <c r="SFQ32" s="611"/>
      <c r="SFR32" s="611"/>
      <c r="SFS32" s="611"/>
      <c r="SFT32" s="611"/>
      <c r="SFU32" s="611"/>
      <c r="SFV32" s="611"/>
      <c r="SFW32" s="611"/>
      <c r="SFX32" s="611"/>
      <c r="SFY32" s="611"/>
      <c r="SFZ32" s="611"/>
      <c r="SGA32" s="611"/>
      <c r="SGB32" s="611"/>
      <c r="SGC32" s="611"/>
      <c r="SGD32" s="611"/>
      <c r="SGE32" s="611"/>
      <c r="SGF32" s="611"/>
      <c r="SGG32" s="611"/>
      <c r="SGH32" s="611"/>
      <c r="SGI32" s="611"/>
      <c r="SGJ32" s="611"/>
      <c r="SGK32" s="611"/>
      <c r="SGL32" s="611"/>
      <c r="SGM32" s="611"/>
      <c r="SGN32" s="611"/>
      <c r="SGO32" s="611"/>
      <c r="SGP32" s="611"/>
      <c r="SGQ32" s="611"/>
      <c r="SGR32" s="611"/>
      <c r="SGS32" s="611"/>
      <c r="SGT32" s="611"/>
      <c r="SGU32" s="611"/>
      <c r="SGV32" s="611"/>
      <c r="SGW32" s="611"/>
      <c r="SGX32" s="611"/>
      <c r="SGY32" s="611"/>
      <c r="SGZ32" s="611"/>
      <c r="SHA32" s="611"/>
      <c r="SHB32" s="611"/>
      <c r="SHC32" s="611"/>
      <c r="SHD32" s="611"/>
      <c r="SHE32" s="611"/>
      <c r="SHF32" s="611"/>
      <c r="SHG32" s="611"/>
      <c r="SHH32" s="611"/>
      <c r="SHI32" s="611"/>
      <c r="SHJ32" s="611"/>
      <c r="SHK32" s="611"/>
      <c r="SHL32" s="611"/>
      <c r="SHM32" s="611"/>
      <c r="SHN32" s="611"/>
      <c r="SHO32" s="611"/>
      <c r="SHP32" s="611"/>
      <c r="SHQ32" s="611"/>
      <c r="SHR32" s="611"/>
      <c r="SHS32" s="611"/>
      <c r="SHT32" s="611"/>
      <c r="SHU32" s="611"/>
      <c r="SHV32" s="611"/>
      <c r="SHW32" s="611"/>
      <c r="SHX32" s="611"/>
      <c r="SHY32" s="611"/>
      <c r="SHZ32" s="611"/>
      <c r="SIA32" s="611"/>
      <c r="SIB32" s="611"/>
      <c r="SIC32" s="611"/>
      <c r="SID32" s="611"/>
      <c r="SIE32" s="611"/>
      <c r="SIF32" s="611"/>
      <c r="SIG32" s="611"/>
      <c r="SIH32" s="611"/>
      <c r="SII32" s="611"/>
      <c r="SIJ32" s="611"/>
      <c r="SIK32" s="611"/>
      <c r="SIL32" s="611"/>
      <c r="SIM32" s="611"/>
      <c r="SIN32" s="611"/>
      <c r="SIO32" s="611"/>
      <c r="SIP32" s="611"/>
      <c r="SIQ32" s="611"/>
      <c r="SIR32" s="611"/>
      <c r="SIS32" s="611"/>
      <c r="SIT32" s="611"/>
      <c r="SIU32" s="611"/>
      <c r="SIV32" s="611"/>
      <c r="SIW32" s="611"/>
      <c r="SIX32" s="611"/>
      <c r="SIY32" s="611"/>
      <c r="SIZ32" s="611"/>
      <c r="SJA32" s="611"/>
      <c r="SJB32" s="611"/>
      <c r="SJC32" s="611"/>
      <c r="SJD32" s="611"/>
      <c r="SJE32" s="611"/>
      <c r="SJF32" s="611"/>
      <c r="SJG32" s="611"/>
      <c r="SJH32" s="611"/>
      <c r="SJI32" s="611"/>
      <c r="SJJ32" s="611"/>
      <c r="SJK32" s="611"/>
      <c r="SJL32" s="611"/>
      <c r="SJM32" s="611"/>
      <c r="SJN32" s="611"/>
      <c r="SJO32" s="611"/>
      <c r="SJP32" s="611"/>
      <c r="SJQ32" s="611"/>
      <c r="SJR32" s="611"/>
      <c r="SJS32" s="611"/>
      <c r="SJT32" s="611"/>
      <c r="SJU32" s="611"/>
      <c r="SJV32" s="611"/>
      <c r="SJW32" s="611"/>
      <c r="SJX32" s="611"/>
      <c r="SJY32" s="611"/>
      <c r="SJZ32" s="611"/>
      <c r="SKA32" s="611"/>
      <c r="SKB32" s="611"/>
      <c r="SKC32" s="611"/>
      <c r="SKD32" s="611"/>
      <c r="SKE32" s="611"/>
      <c r="SKF32" s="611"/>
      <c r="SKG32" s="611"/>
      <c r="SKH32" s="611"/>
      <c r="SKI32" s="611"/>
      <c r="SKJ32" s="611"/>
      <c r="SKK32" s="611"/>
      <c r="SKL32" s="611"/>
      <c r="SKM32" s="611"/>
      <c r="SKN32" s="611"/>
      <c r="SKO32" s="611"/>
      <c r="SKP32" s="611"/>
      <c r="SKQ32" s="611"/>
      <c r="SKR32" s="611"/>
      <c r="SKS32" s="611"/>
      <c r="SKT32" s="611"/>
      <c r="SKU32" s="611"/>
      <c r="SKV32" s="611"/>
      <c r="SKW32" s="611"/>
      <c r="SKX32" s="611"/>
      <c r="SKY32" s="611"/>
      <c r="SKZ32" s="611"/>
      <c r="SLA32" s="611"/>
      <c r="SLB32" s="611"/>
      <c r="SLC32" s="611"/>
      <c r="SLD32" s="611"/>
      <c r="SLE32" s="611"/>
      <c r="SLF32" s="611"/>
      <c r="SLG32" s="611"/>
      <c r="SLH32" s="611"/>
      <c r="SLI32" s="611"/>
      <c r="SLJ32" s="611"/>
      <c r="SLK32" s="611"/>
      <c r="SLL32" s="611"/>
      <c r="SLM32" s="611"/>
      <c r="SLN32" s="611"/>
      <c r="SLO32" s="611"/>
      <c r="SLP32" s="611"/>
      <c r="SLQ32" s="611"/>
      <c r="SLR32" s="611"/>
      <c r="SLS32" s="611"/>
      <c r="SLT32" s="611"/>
      <c r="SLU32" s="611"/>
      <c r="SLV32" s="611"/>
      <c r="SLW32" s="611"/>
      <c r="SLX32" s="611"/>
      <c r="SLY32" s="611"/>
      <c r="SLZ32" s="611"/>
      <c r="SMA32" s="611"/>
      <c r="SMB32" s="611"/>
      <c r="SMC32" s="611"/>
      <c r="SMD32" s="611"/>
      <c r="SME32" s="611"/>
      <c r="SMF32" s="611"/>
      <c r="SMG32" s="611"/>
      <c r="SMH32" s="611"/>
      <c r="SMI32" s="611"/>
      <c r="SMJ32" s="611"/>
      <c r="SMK32" s="611"/>
      <c r="SML32" s="611"/>
      <c r="SMM32" s="611"/>
      <c r="SMN32" s="611"/>
      <c r="SMO32" s="611"/>
      <c r="SMP32" s="611"/>
      <c r="SMQ32" s="611"/>
      <c r="SMR32" s="611"/>
      <c r="SMS32" s="611"/>
      <c r="SMT32" s="611"/>
      <c r="SMU32" s="611"/>
      <c r="SMV32" s="611"/>
      <c r="SMW32" s="611"/>
      <c r="SMX32" s="611"/>
      <c r="SMY32" s="611"/>
      <c r="SMZ32" s="611"/>
      <c r="SNA32" s="611"/>
      <c r="SNB32" s="611"/>
      <c r="SNC32" s="611"/>
      <c r="SND32" s="611"/>
      <c r="SNE32" s="611"/>
      <c r="SNF32" s="611"/>
      <c r="SNG32" s="611"/>
      <c r="SNH32" s="611"/>
      <c r="SNI32" s="611"/>
      <c r="SNJ32" s="611"/>
      <c r="SNK32" s="611"/>
      <c r="SNL32" s="611"/>
      <c r="SNM32" s="611"/>
      <c r="SNN32" s="611"/>
      <c r="SNO32" s="611"/>
      <c r="SNP32" s="611"/>
      <c r="SNQ32" s="611"/>
      <c r="SNR32" s="611"/>
      <c r="SNS32" s="611"/>
      <c r="SNT32" s="611"/>
      <c r="SNU32" s="611"/>
      <c r="SNV32" s="611"/>
      <c r="SNW32" s="611"/>
      <c r="SNX32" s="611"/>
      <c r="SNY32" s="611"/>
      <c r="SNZ32" s="611"/>
      <c r="SOA32" s="611"/>
      <c r="SOB32" s="611"/>
      <c r="SOC32" s="611"/>
      <c r="SOD32" s="611"/>
      <c r="SOE32" s="611"/>
      <c r="SOF32" s="611"/>
      <c r="SOG32" s="611"/>
      <c r="SOH32" s="611"/>
      <c r="SOI32" s="611"/>
      <c r="SOJ32" s="611"/>
      <c r="SOK32" s="611"/>
      <c r="SOL32" s="611"/>
      <c r="SOM32" s="611"/>
      <c r="SON32" s="611"/>
      <c r="SOO32" s="611"/>
      <c r="SOP32" s="611"/>
      <c r="SOQ32" s="611"/>
      <c r="SOR32" s="611"/>
      <c r="SOS32" s="611"/>
      <c r="SOT32" s="611"/>
      <c r="SOU32" s="611"/>
      <c r="SOV32" s="611"/>
      <c r="SOW32" s="611"/>
      <c r="SOX32" s="611"/>
      <c r="SOY32" s="611"/>
      <c r="SOZ32" s="611"/>
      <c r="SPA32" s="611"/>
      <c r="SPB32" s="611"/>
      <c r="SPC32" s="611"/>
      <c r="SPD32" s="611"/>
      <c r="SPE32" s="611"/>
      <c r="SPF32" s="611"/>
      <c r="SPG32" s="611"/>
      <c r="SPH32" s="611"/>
      <c r="SPI32" s="611"/>
      <c r="SPJ32" s="611"/>
      <c r="SPK32" s="611"/>
      <c r="SPL32" s="611"/>
      <c r="SPM32" s="611"/>
      <c r="SPN32" s="611"/>
      <c r="SPO32" s="611"/>
      <c r="SPP32" s="611"/>
      <c r="SPQ32" s="611"/>
      <c r="SPR32" s="611"/>
      <c r="SPS32" s="611"/>
      <c r="SPT32" s="611"/>
      <c r="SPU32" s="611"/>
      <c r="SPV32" s="611"/>
      <c r="SPW32" s="611"/>
      <c r="SPX32" s="611"/>
      <c r="SPY32" s="611"/>
      <c r="SPZ32" s="611"/>
      <c r="SQA32" s="611"/>
      <c r="SQB32" s="611"/>
      <c r="SQC32" s="611"/>
      <c r="SQD32" s="611"/>
      <c r="SQE32" s="611"/>
      <c r="SQF32" s="611"/>
      <c r="SQG32" s="611"/>
      <c r="SQH32" s="611"/>
      <c r="SQI32" s="611"/>
      <c r="SQJ32" s="611"/>
      <c r="SQK32" s="611"/>
      <c r="SQL32" s="611"/>
      <c r="SQM32" s="611"/>
      <c r="SQN32" s="611"/>
      <c r="SQO32" s="611"/>
      <c r="SQP32" s="611"/>
      <c r="SQQ32" s="611"/>
      <c r="SQR32" s="611"/>
      <c r="SQS32" s="611"/>
      <c r="SQT32" s="611"/>
      <c r="SQU32" s="611"/>
      <c r="SQV32" s="611"/>
      <c r="SQW32" s="611"/>
      <c r="SQX32" s="611"/>
      <c r="SQY32" s="611"/>
      <c r="SQZ32" s="611"/>
      <c r="SRA32" s="611"/>
      <c r="SRB32" s="611"/>
      <c r="SRC32" s="611"/>
      <c r="SRD32" s="611"/>
      <c r="SRE32" s="611"/>
      <c r="SRF32" s="611"/>
      <c r="SRG32" s="611"/>
      <c r="SRH32" s="611"/>
      <c r="SRI32" s="611"/>
      <c r="SRJ32" s="611"/>
      <c r="SRK32" s="611"/>
      <c r="SRL32" s="611"/>
      <c r="SRM32" s="611"/>
      <c r="SRN32" s="611"/>
      <c r="SRO32" s="611"/>
      <c r="SRP32" s="611"/>
      <c r="SRQ32" s="611"/>
      <c r="SRR32" s="611"/>
      <c r="SRS32" s="611"/>
      <c r="SRT32" s="611"/>
      <c r="SRU32" s="611"/>
      <c r="SRV32" s="611"/>
      <c r="SRW32" s="611"/>
      <c r="SRX32" s="611"/>
      <c r="SRY32" s="611"/>
      <c r="SRZ32" s="611"/>
      <c r="SSA32" s="611"/>
      <c r="SSB32" s="611"/>
      <c r="SSC32" s="611"/>
      <c r="SSD32" s="611"/>
      <c r="SSE32" s="611"/>
      <c r="SSF32" s="611"/>
      <c r="SSG32" s="611"/>
      <c r="SSH32" s="611"/>
      <c r="SSI32" s="611"/>
      <c r="SSJ32" s="611"/>
      <c r="SSK32" s="611"/>
      <c r="SSL32" s="611"/>
      <c r="SSM32" s="611"/>
      <c r="SSN32" s="611"/>
      <c r="SSO32" s="611"/>
      <c r="SSP32" s="611"/>
      <c r="SSQ32" s="611"/>
      <c r="SSR32" s="611"/>
      <c r="SSS32" s="611"/>
      <c r="SST32" s="611"/>
      <c r="SSU32" s="611"/>
      <c r="SSV32" s="611"/>
      <c r="SSW32" s="611"/>
      <c r="SSX32" s="611"/>
      <c r="SSY32" s="611"/>
      <c r="SSZ32" s="611"/>
      <c r="STA32" s="611"/>
      <c r="STB32" s="611"/>
      <c r="STC32" s="611"/>
      <c r="STD32" s="611"/>
      <c r="STE32" s="611"/>
      <c r="STF32" s="611"/>
      <c r="STG32" s="611"/>
      <c r="STH32" s="611"/>
      <c r="STI32" s="611"/>
      <c r="STJ32" s="611"/>
      <c r="STK32" s="611"/>
      <c r="STL32" s="611"/>
      <c r="STM32" s="611"/>
      <c r="STN32" s="611"/>
      <c r="STO32" s="611"/>
      <c r="STP32" s="611"/>
      <c r="STQ32" s="611"/>
      <c r="STR32" s="611"/>
      <c r="STS32" s="611"/>
      <c r="STT32" s="611"/>
      <c r="STU32" s="611"/>
      <c r="STV32" s="611"/>
      <c r="STW32" s="611"/>
      <c r="STX32" s="611"/>
      <c r="STY32" s="611"/>
      <c r="STZ32" s="611"/>
      <c r="SUA32" s="611"/>
      <c r="SUB32" s="611"/>
      <c r="SUC32" s="611"/>
      <c r="SUD32" s="611"/>
      <c r="SUE32" s="611"/>
      <c r="SUF32" s="611"/>
      <c r="SUG32" s="611"/>
      <c r="SUH32" s="611"/>
      <c r="SUI32" s="611"/>
      <c r="SUJ32" s="611"/>
      <c r="SUK32" s="611"/>
      <c r="SUL32" s="611"/>
      <c r="SUM32" s="611"/>
      <c r="SUN32" s="611"/>
      <c r="SUO32" s="611"/>
      <c r="SUP32" s="611"/>
      <c r="SUQ32" s="611"/>
      <c r="SUR32" s="611"/>
      <c r="SUS32" s="611"/>
      <c r="SUT32" s="611"/>
      <c r="SUU32" s="611"/>
      <c r="SUV32" s="611"/>
      <c r="SUW32" s="611"/>
      <c r="SUX32" s="611"/>
      <c r="SUY32" s="611"/>
      <c r="SUZ32" s="611"/>
      <c r="SVA32" s="611"/>
      <c r="SVB32" s="611"/>
      <c r="SVC32" s="611"/>
      <c r="SVD32" s="611"/>
      <c r="SVE32" s="611"/>
      <c r="SVF32" s="611"/>
      <c r="SVG32" s="611"/>
      <c r="SVH32" s="611"/>
      <c r="SVI32" s="611"/>
      <c r="SVJ32" s="611"/>
      <c r="SVK32" s="611"/>
      <c r="SVL32" s="611"/>
      <c r="SVM32" s="611"/>
      <c r="SVN32" s="611"/>
      <c r="SVO32" s="611"/>
      <c r="SVP32" s="611"/>
      <c r="SVQ32" s="611"/>
      <c r="SVR32" s="611"/>
      <c r="SVS32" s="611"/>
      <c r="SVT32" s="611"/>
      <c r="SVU32" s="611"/>
      <c r="SVV32" s="611"/>
      <c r="SVW32" s="611"/>
      <c r="SVX32" s="611"/>
      <c r="SVY32" s="611"/>
      <c r="SVZ32" s="611"/>
      <c r="SWA32" s="611"/>
      <c r="SWB32" s="611"/>
      <c r="SWC32" s="611"/>
      <c r="SWD32" s="611"/>
      <c r="SWE32" s="611"/>
      <c r="SWF32" s="611"/>
      <c r="SWG32" s="611"/>
      <c r="SWH32" s="611"/>
      <c r="SWI32" s="611"/>
      <c r="SWJ32" s="611"/>
      <c r="SWK32" s="611"/>
      <c r="SWL32" s="611"/>
      <c r="SWM32" s="611"/>
      <c r="SWN32" s="611"/>
      <c r="SWO32" s="611"/>
      <c r="SWP32" s="611"/>
      <c r="SWQ32" s="611"/>
      <c r="SWR32" s="611"/>
      <c r="SWS32" s="611"/>
      <c r="SWT32" s="611"/>
      <c r="SWU32" s="611"/>
      <c r="SWV32" s="611"/>
      <c r="SWW32" s="611"/>
      <c r="SWX32" s="611"/>
      <c r="SWY32" s="611"/>
      <c r="SWZ32" s="611"/>
      <c r="SXA32" s="611"/>
      <c r="SXB32" s="611"/>
      <c r="SXC32" s="611"/>
      <c r="SXD32" s="611"/>
      <c r="SXE32" s="611"/>
      <c r="SXF32" s="611"/>
      <c r="SXG32" s="611"/>
      <c r="SXH32" s="611"/>
      <c r="SXI32" s="611"/>
      <c r="SXJ32" s="611"/>
      <c r="SXK32" s="611"/>
      <c r="SXL32" s="611"/>
      <c r="SXM32" s="611"/>
      <c r="SXN32" s="611"/>
      <c r="SXO32" s="611"/>
      <c r="SXP32" s="611"/>
      <c r="SXQ32" s="611"/>
      <c r="SXR32" s="611"/>
      <c r="SXS32" s="611"/>
      <c r="SXT32" s="611"/>
      <c r="SXU32" s="611"/>
      <c r="SXV32" s="611"/>
      <c r="SXW32" s="611"/>
      <c r="SXX32" s="611"/>
      <c r="SXY32" s="611"/>
      <c r="SXZ32" s="611"/>
      <c r="SYA32" s="611"/>
      <c r="SYB32" s="611"/>
      <c r="SYC32" s="611"/>
      <c r="SYD32" s="611"/>
      <c r="SYE32" s="611"/>
      <c r="SYF32" s="611"/>
      <c r="SYG32" s="611"/>
      <c r="SYH32" s="611"/>
      <c r="SYI32" s="611"/>
      <c r="SYJ32" s="611"/>
      <c r="SYK32" s="611"/>
      <c r="SYL32" s="611"/>
      <c r="SYM32" s="611"/>
      <c r="SYN32" s="611"/>
      <c r="SYO32" s="611"/>
      <c r="SYP32" s="611"/>
      <c r="SYQ32" s="611"/>
      <c r="SYR32" s="611"/>
      <c r="SYS32" s="611"/>
      <c r="SYT32" s="611"/>
      <c r="SYU32" s="611"/>
      <c r="SYV32" s="611"/>
      <c r="SYW32" s="611"/>
      <c r="SYX32" s="611"/>
      <c r="SYY32" s="611"/>
      <c r="SYZ32" s="611"/>
      <c r="SZA32" s="611"/>
      <c r="SZB32" s="611"/>
      <c r="SZC32" s="611"/>
      <c r="SZD32" s="611"/>
      <c r="SZE32" s="611"/>
      <c r="SZF32" s="611"/>
      <c r="SZG32" s="611"/>
      <c r="SZH32" s="611"/>
      <c r="SZI32" s="611"/>
      <c r="SZJ32" s="611"/>
      <c r="SZK32" s="611"/>
      <c r="SZL32" s="611"/>
      <c r="SZM32" s="611"/>
      <c r="SZN32" s="611"/>
      <c r="SZO32" s="611"/>
      <c r="SZP32" s="611"/>
      <c r="SZQ32" s="611"/>
      <c r="SZR32" s="611"/>
      <c r="SZS32" s="611"/>
      <c r="SZT32" s="611"/>
      <c r="SZU32" s="611"/>
      <c r="SZV32" s="611"/>
      <c r="SZW32" s="611"/>
      <c r="SZX32" s="611"/>
      <c r="SZY32" s="611"/>
      <c r="SZZ32" s="611"/>
      <c r="TAA32" s="611"/>
      <c r="TAB32" s="611"/>
      <c r="TAC32" s="611"/>
      <c r="TAD32" s="611"/>
      <c r="TAE32" s="611"/>
      <c r="TAF32" s="611"/>
      <c r="TAG32" s="611"/>
      <c r="TAH32" s="611"/>
      <c r="TAI32" s="611"/>
      <c r="TAJ32" s="611"/>
      <c r="TAK32" s="611"/>
      <c r="TAL32" s="611"/>
      <c r="TAM32" s="611"/>
      <c r="TAN32" s="611"/>
      <c r="TAO32" s="611"/>
      <c r="TAP32" s="611"/>
      <c r="TAQ32" s="611"/>
      <c r="TAR32" s="611"/>
      <c r="TAS32" s="611"/>
      <c r="TAT32" s="611"/>
      <c r="TAU32" s="611"/>
      <c r="TAV32" s="611"/>
      <c r="TAW32" s="611"/>
      <c r="TAX32" s="611"/>
      <c r="TAY32" s="611"/>
      <c r="TAZ32" s="611"/>
      <c r="TBA32" s="611"/>
      <c r="TBB32" s="611"/>
      <c r="TBC32" s="611"/>
      <c r="TBD32" s="611"/>
      <c r="TBE32" s="611"/>
      <c r="TBF32" s="611"/>
      <c r="TBG32" s="611"/>
      <c r="TBH32" s="611"/>
      <c r="TBI32" s="611"/>
      <c r="TBJ32" s="611"/>
      <c r="TBK32" s="611"/>
      <c r="TBL32" s="611"/>
      <c r="TBM32" s="611"/>
      <c r="TBN32" s="611"/>
      <c r="TBO32" s="611"/>
      <c r="TBP32" s="611"/>
      <c r="TBQ32" s="611"/>
      <c r="TBR32" s="611"/>
      <c r="TBS32" s="611"/>
      <c r="TBT32" s="611"/>
      <c r="TBU32" s="611"/>
      <c r="TBV32" s="611"/>
      <c r="TBW32" s="611"/>
      <c r="TBX32" s="611"/>
      <c r="TBY32" s="611"/>
      <c r="TBZ32" s="611"/>
      <c r="TCA32" s="611"/>
      <c r="TCB32" s="611"/>
      <c r="TCC32" s="611"/>
      <c r="TCD32" s="611"/>
      <c r="TCE32" s="611"/>
      <c r="TCF32" s="611"/>
      <c r="TCG32" s="611"/>
      <c r="TCH32" s="611"/>
      <c r="TCI32" s="611"/>
      <c r="TCJ32" s="611"/>
      <c r="TCK32" s="611"/>
      <c r="TCL32" s="611"/>
      <c r="TCM32" s="611"/>
      <c r="TCN32" s="611"/>
      <c r="TCO32" s="611"/>
      <c r="TCP32" s="611"/>
      <c r="TCQ32" s="611"/>
      <c r="TCR32" s="611"/>
      <c r="TCS32" s="611"/>
      <c r="TCT32" s="611"/>
      <c r="TCU32" s="611"/>
      <c r="TCV32" s="611"/>
      <c r="TCW32" s="611"/>
      <c r="TCX32" s="611"/>
      <c r="TCY32" s="611"/>
      <c r="TCZ32" s="611"/>
      <c r="TDA32" s="611"/>
      <c r="TDB32" s="611"/>
      <c r="TDC32" s="611"/>
      <c r="TDD32" s="611"/>
      <c r="TDE32" s="611"/>
      <c r="TDF32" s="611"/>
      <c r="TDG32" s="611"/>
      <c r="TDH32" s="611"/>
      <c r="TDI32" s="611"/>
      <c r="TDJ32" s="611"/>
      <c r="TDK32" s="611"/>
      <c r="TDL32" s="611"/>
      <c r="TDM32" s="611"/>
      <c r="TDN32" s="611"/>
      <c r="TDO32" s="611"/>
      <c r="TDP32" s="611"/>
      <c r="TDQ32" s="611"/>
      <c r="TDR32" s="611"/>
      <c r="TDS32" s="611"/>
      <c r="TDT32" s="611"/>
      <c r="TDU32" s="611"/>
      <c r="TDV32" s="611"/>
      <c r="TDW32" s="611"/>
      <c r="TDX32" s="611"/>
      <c r="TDY32" s="611"/>
      <c r="TDZ32" s="611"/>
      <c r="TEA32" s="611"/>
      <c r="TEB32" s="611"/>
      <c r="TEC32" s="611"/>
      <c r="TED32" s="611"/>
      <c r="TEE32" s="611"/>
      <c r="TEF32" s="611"/>
      <c r="TEG32" s="611"/>
      <c r="TEH32" s="611"/>
      <c r="TEI32" s="611"/>
      <c r="TEJ32" s="611"/>
      <c r="TEK32" s="611"/>
      <c r="TEL32" s="611"/>
      <c r="TEM32" s="611"/>
      <c r="TEN32" s="611"/>
      <c r="TEO32" s="611"/>
      <c r="TEP32" s="611"/>
      <c r="TEQ32" s="611"/>
      <c r="TER32" s="611"/>
      <c r="TES32" s="611"/>
      <c r="TET32" s="611"/>
      <c r="TEU32" s="611"/>
      <c r="TEV32" s="611"/>
      <c r="TEW32" s="611"/>
      <c r="TEX32" s="611"/>
      <c r="TEY32" s="611"/>
      <c r="TEZ32" s="611"/>
      <c r="TFA32" s="611"/>
      <c r="TFB32" s="611"/>
      <c r="TFC32" s="611"/>
      <c r="TFD32" s="611"/>
      <c r="TFE32" s="611"/>
      <c r="TFF32" s="611"/>
      <c r="TFG32" s="611"/>
      <c r="TFH32" s="611"/>
      <c r="TFI32" s="611"/>
      <c r="TFJ32" s="611"/>
      <c r="TFK32" s="611"/>
      <c r="TFL32" s="611"/>
      <c r="TFM32" s="611"/>
      <c r="TFN32" s="611"/>
      <c r="TFO32" s="611"/>
      <c r="TFP32" s="611"/>
      <c r="TFQ32" s="611"/>
      <c r="TFR32" s="611"/>
      <c r="TFS32" s="611"/>
      <c r="TFT32" s="611"/>
      <c r="TFU32" s="611"/>
      <c r="TFV32" s="611"/>
      <c r="TFW32" s="611"/>
      <c r="TFX32" s="611"/>
      <c r="TFY32" s="611"/>
      <c r="TFZ32" s="611"/>
      <c r="TGA32" s="611"/>
      <c r="TGB32" s="611"/>
      <c r="TGC32" s="611"/>
      <c r="TGD32" s="611"/>
      <c r="TGE32" s="611"/>
      <c r="TGF32" s="611"/>
      <c r="TGG32" s="611"/>
      <c r="TGH32" s="611"/>
      <c r="TGI32" s="611"/>
      <c r="TGJ32" s="611"/>
      <c r="TGK32" s="611"/>
      <c r="TGL32" s="611"/>
      <c r="TGM32" s="611"/>
      <c r="TGN32" s="611"/>
      <c r="TGO32" s="611"/>
      <c r="TGP32" s="611"/>
      <c r="TGQ32" s="611"/>
      <c r="TGR32" s="611"/>
      <c r="TGS32" s="611"/>
      <c r="TGT32" s="611"/>
      <c r="TGU32" s="611"/>
      <c r="TGV32" s="611"/>
      <c r="TGW32" s="611"/>
      <c r="TGX32" s="611"/>
      <c r="TGY32" s="611"/>
      <c r="TGZ32" s="611"/>
      <c r="THA32" s="611"/>
      <c r="THB32" s="611"/>
      <c r="THC32" s="611"/>
      <c r="THD32" s="611"/>
      <c r="THE32" s="611"/>
      <c r="THF32" s="611"/>
      <c r="THG32" s="611"/>
      <c r="THH32" s="611"/>
      <c r="THI32" s="611"/>
      <c r="THJ32" s="611"/>
      <c r="THK32" s="611"/>
      <c r="THL32" s="611"/>
      <c r="THM32" s="611"/>
      <c r="THN32" s="611"/>
      <c r="THO32" s="611"/>
      <c r="THP32" s="611"/>
      <c r="THQ32" s="611"/>
      <c r="THR32" s="611"/>
      <c r="THS32" s="611"/>
      <c r="THT32" s="611"/>
      <c r="THU32" s="611"/>
      <c r="THV32" s="611"/>
      <c r="THW32" s="611"/>
      <c r="THX32" s="611"/>
      <c r="THY32" s="611"/>
      <c r="THZ32" s="611"/>
      <c r="TIA32" s="611"/>
      <c r="TIB32" s="611"/>
      <c r="TIC32" s="611"/>
      <c r="TID32" s="611"/>
      <c r="TIE32" s="611"/>
      <c r="TIF32" s="611"/>
      <c r="TIG32" s="611"/>
      <c r="TIH32" s="611"/>
      <c r="TII32" s="611"/>
      <c r="TIJ32" s="611"/>
      <c r="TIK32" s="611"/>
      <c r="TIL32" s="611"/>
      <c r="TIM32" s="611"/>
      <c r="TIN32" s="611"/>
      <c r="TIO32" s="611"/>
      <c r="TIP32" s="611"/>
      <c r="TIQ32" s="611"/>
      <c r="TIR32" s="611"/>
      <c r="TIS32" s="611"/>
      <c r="TIT32" s="611"/>
      <c r="TIU32" s="611"/>
      <c r="TIV32" s="611"/>
      <c r="TIW32" s="611"/>
      <c r="TIX32" s="611"/>
      <c r="TIY32" s="611"/>
      <c r="TIZ32" s="611"/>
      <c r="TJA32" s="611"/>
      <c r="TJB32" s="611"/>
      <c r="TJC32" s="611"/>
      <c r="TJD32" s="611"/>
      <c r="TJE32" s="611"/>
      <c r="TJF32" s="611"/>
      <c r="TJG32" s="611"/>
      <c r="TJH32" s="611"/>
      <c r="TJI32" s="611"/>
      <c r="TJJ32" s="611"/>
      <c r="TJK32" s="611"/>
      <c r="TJL32" s="611"/>
      <c r="TJM32" s="611"/>
      <c r="TJN32" s="611"/>
      <c r="TJO32" s="611"/>
      <c r="TJP32" s="611"/>
      <c r="TJQ32" s="611"/>
      <c r="TJR32" s="611"/>
      <c r="TJS32" s="611"/>
      <c r="TJT32" s="611"/>
      <c r="TJU32" s="611"/>
      <c r="TJV32" s="611"/>
      <c r="TJW32" s="611"/>
      <c r="TJX32" s="611"/>
      <c r="TJY32" s="611"/>
      <c r="TJZ32" s="611"/>
      <c r="TKA32" s="611"/>
      <c r="TKB32" s="611"/>
      <c r="TKC32" s="611"/>
      <c r="TKD32" s="611"/>
      <c r="TKE32" s="611"/>
      <c r="TKF32" s="611"/>
      <c r="TKG32" s="611"/>
      <c r="TKH32" s="611"/>
      <c r="TKI32" s="611"/>
      <c r="TKJ32" s="611"/>
      <c r="TKK32" s="611"/>
      <c r="TKL32" s="611"/>
      <c r="TKM32" s="611"/>
      <c r="TKN32" s="611"/>
      <c r="TKO32" s="611"/>
      <c r="TKP32" s="611"/>
      <c r="TKQ32" s="611"/>
      <c r="TKR32" s="611"/>
      <c r="TKS32" s="611"/>
      <c r="TKT32" s="611"/>
      <c r="TKU32" s="611"/>
      <c r="TKV32" s="611"/>
      <c r="TKW32" s="611"/>
      <c r="TKX32" s="611"/>
      <c r="TKY32" s="611"/>
      <c r="TKZ32" s="611"/>
      <c r="TLA32" s="611"/>
      <c r="TLB32" s="611"/>
      <c r="TLC32" s="611"/>
      <c r="TLD32" s="611"/>
      <c r="TLE32" s="611"/>
      <c r="TLF32" s="611"/>
      <c r="TLG32" s="611"/>
      <c r="TLH32" s="611"/>
      <c r="TLI32" s="611"/>
      <c r="TLJ32" s="611"/>
      <c r="TLK32" s="611"/>
      <c r="TLL32" s="611"/>
      <c r="TLM32" s="611"/>
      <c r="TLN32" s="611"/>
      <c r="TLO32" s="611"/>
      <c r="TLP32" s="611"/>
      <c r="TLQ32" s="611"/>
      <c r="TLR32" s="611"/>
      <c r="TLS32" s="611"/>
      <c r="TLT32" s="611"/>
      <c r="TLU32" s="611"/>
      <c r="TLV32" s="611"/>
      <c r="TLW32" s="611"/>
      <c r="TLX32" s="611"/>
      <c r="TLY32" s="611"/>
      <c r="TLZ32" s="611"/>
      <c r="TMA32" s="611"/>
      <c r="TMB32" s="611"/>
      <c r="TMC32" s="611"/>
      <c r="TMD32" s="611"/>
      <c r="TME32" s="611"/>
      <c r="TMF32" s="611"/>
      <c r="TMG32" s="611"/>
      <c r="TMH32" s="611"/>
      <c r="TMI32" s="611"/>
      <c r="TMJ32" s="611"/>
      <c r="TMK32" s="611"/>
      <c r="TML32" s="611"/>
      <c r="TMM32" s="611"/>
      <c r="TMN32" s="611"/>
      <c r="TMO32" s="611"/>
      <c r="TMP32" s="611"/>
      <c r="TMQ32" s="611"/>
      <c r="TMR32" s="611"/>
      <c r="TMS32" s="611"/>
      <c r="TMT32" s="611"/>
      <c r="TMU32" s="611"/>
      <c r="TMV32" s="611"/>
      <c r="TMW32" s="611"/>
      <c r="TMX32" s="611"/>
      <c r="TMY32" s="611"/>
      <c r="TMZ32" s="611"/>
      <c r="TNA32" s="611"/>
      <c r="TNB32" s="611"/>
      <c r="TNC32" s="611"/>
      <c r="TND32" s="611"/>
      <c r="TNE32" s="611"/>
      <c r="TNF32" s="611"/>
      <c r="TNG32" s="611"/>
      <c r="TNH32" s="611"/>
      <c r="TNI32" s="611"/>
      <c r="TNJ32" s="611"/>
      <c r="TNK32" s="611"/>
      <c r="TNL32" s="611"/>
      <c r="TNM32" s="611"/>
      <c r="TNN32" s="611"/>
      <c r="TNO32" s="611"/>
      <c r="TNP32" s="611"/>
      <c r="TNQ32" s="611"/>
      <c r="TNR32" s="611"/>
      <c r="TNS32" s="611"/>
      <c r="TNT32" s="611"/>
      <c r="TNU32" s="611"/>
      <c r="TNV32" s="611"/>
      <c r="TNW32" s="611"/>
      <c r="TNX32" s="611"/>
      <c r="TNY32" s="611"/>
      <c r="TNZ32" s="611"/>
      <c r="TOA32" s="611"/>
      <c r="TOB32" s="611"/>
      <c r="TOC32" s="611"/>
      <c r="TOD32" s="611"/>
      <c r="TOE32" s="611"/>
      <c r="TOF32" s="611"/>
      <c r="TOG32" s="611"/>
      <c r="TOH32" s="611"/>
      <c r="TOI32" s="611"/>
      <c r="TOJ32" s="611"/>
      <c r="TOK32" s="611"/>
      <c r="TOL32" s="611"/>
      <c r="TOM32" s="611"/>
      <c r="TON32" s="611"/>
      <c r="TOO32" s="611"/>
      <c r="TOP32" s="611"/>
      <c r="TOQ32" s="611"/>
      <c r="TOR32" s="611"/>
      <c r="TOS32" s="611"/>
      <c r="TOT32" s="611"/>
      <c r="TOU32" s="611"/>
      <c r="TOV32" s="611"/>
      <c r="TOW32" s="611"/>
      <c r="TOX32" s="611"/>
      <c r="TOY32" s="611"/>
      <c r="TOZ32" s="611"/>
      <c r="TPA32" s="611"/>
      <c r="TPB32" s="611"/>
      <c r="TPC32" s="611"/>
      <c r="TPD32" s="611"/>
      <c r="TPE32" s="611"/>
      <c r="TPF32" s="611"/>
      <c r="TPG32" s="611"/>
      <c r="TPH32" s="611"/>
      <c r="TPI32" s="611"/>
      <c r="TPJ32" s="611"/>
      <c r="TPK32" s="611"/>
      <c r="TPL32" s="611"/>
      <c r="TPM32" s="611"/>
      <c r="TPN32" s="611"/>
      <c r="TPO32" s="611"/>
      <c r="TPP32" s="611"/>
      <c r="TPQ32" s="611"/>
      <c r="TPR32" s="611"/>
      <c r="TPS32" s="611"/>
      <c r="TPT32" s="611"/>
      <c r="TPU32" s="611"/>
      <c r="TPV32" s="611"/>
      <c r="TPW32" s="611"/>
      <c r="TPX32" s="611"/>
      <c r="TPY32" s="611"/>
      <c r="TPZ32" s="611"/>
      <c r="TQA32" s="611"/>
      <c r="TQB32" s="611"/>
      <c r="TQC32" s="611"/>
      <c r="TQD32" s="611"/>
      <c r="TQE32" s="611"/>
      <c r="TQF32" s="611"/>
      <c r="TQG32" s="611"/>
      <c r="TQH32" s="611"/>
      <c r="TQI32" s="611"/>
      <c r="TQJ32" s="611"/>
      <c r="TQK32" s="611"/>
      <c r="TQL32" s="611"/>
      <c r="TQM32" s="611"/>
      <c r="TQN32" s="611"/>
      <c r="TQO32" s="611"/>
      <c r="TQP32" s="611"/>
      <c r="TQQ32" s="611"/>
      <c r="TQR32" s="611"/>
      <c r="TQS32" s="611"/>
      <c r="TQT32" s="611"/>
      <c r="TQU32" s="611"/>
      <c r="TQV32" s="611"/>
      <c r="TQW32" s="611"/>
      <c r="TQX32" s="611"/>
      <c r="TQY32" s="611"/>
      <c r="TQZ32" s="611"/>
      <c r="TRA32" s="611"/>
      <c r="TRB32" s="611"/>
      <c r="TRC32" s="611"/>
      <c r="TRD32" s="611"/>
      <c r="TRE32" s="611"/>
      <c r="TRF32" s="611"/>
      <c r="TRG32" s="611"/>
      <c r="TRH32" s="611"/>
      <c r="TRI32" s="611"/>
      <c r="TRJ32" s="611"/>
      <c r="TRK32" s="611"/>
      <c r="TRL32" s="611"/>
      <c r="TRM32" s="611"/>
      <c r="TRN32" s="611"/>
      <c r="TRO32" s="611"/>
      <c r="TRP32" s="611"/>
      <c r="TRQ32" s="611"/>
      <c r="TRR32" s="611"/>
      <c r="TRS32" s="611"/>
      <c r="TRT32" s="611"/>
      <c r="TRU32" s="611"/>
      <c r="TRV32" s="611"/>
      <c r="TRW32" s="611"/>
      <c r="TRX32" s="611"/>
      <c r="TRY32" s="611"/>
      <c r="TRZ32" s="611"/>
      <c r="TSA32" s="611"/>
      <c r="TSB32" s="611"/>
      <c r="TSC32" s="611"/>
      <c r="TSD32" s="611"/>
      <c r="TSE32" s="611"/>
      <c r="TSF32" s="611"/>
      <c r="TSG32" s="611"/>
      <c r="TSH32" s="611"/>
      <c r="TSI32" s="611"/>
      <c r="TSJ32" s="611"/>
      <c r="TSK32" s="611"/>
      <c r="TSL32" s="611"/>
      <c r="TSM32" s="611"/>
      <c r="TSN32" s="611"/>
      <c r="TSO32" s="611"/>
      <c r="TSP32" s="611"/>
      <c r="TSQ32" s="611"/>
      <c r="TSR32" s="611"/>
      <c r="TSS32" s="611"/>
      <c r="TST32" s="611"/>
      <c r="TSU32" s="611"/>
      <c r="TSV32" s="611"/>
      <c r="TSW32" s="611"/>
      <c r="TSX32" s="611"/>
      <c r="TSY32" s="611"/>
      <c r="TSZ32" s="611"/>
      <c r="TTA32" s="611"/>
      <c r="TTB32" s="611"/>
      <c r="TTC32" s="611"/>
      <c r="TTD32" s="611"/>
      <c r="TTE32" s="611"/>
      <c r="TTF32" s="611"/>
      <c r="TTG32" s="611"/>
      <c r="TTH32" s="611"/>
      <c r="TTI32" s="611"/>
      <c r="TTJ32" s="611"/>
      <c r="TTK32" s="611"/>
      <c r="TTL32" s="611"/>
      <c r="TTM32" s="611"/>
      <c r="TTN32" s="611"/>
      <c r="TTO32" s="611"/>
      <c r="TTP32" s="611"/>
      <c r="TTQ32" s="611"/>
      <c r="TTR32" s="611"/>
      <c r="TTS32" s="611"/>
      <c r="TTT32" s="611"/>
      <c r="TTU32" s="611"/>
      <c r="TTV32" s="611"/>
      <c r="TTW32" s="611"/>
      <c r="TTX32" s="611"/>
      <c r="TTY32" s="611"/>
      <c r="TTZ32" s="611"/>
      <c r="TUA32" s="611"/>
      <c r="TUB32" s="611"/>
      <c r="TUC32" s="611"/>
      <c r="TUD32" s="611"/>
      <c r="TUE32" s="611"/>
      <c r="TUF32" s="611"/>
      <c r="TUG32" s="611"/>
      <c r="TUH32" s="611"/>
      <c r="TUI32" s="611"/>
      <c r="TUJ32" s="611"/>
      <c r="TUK32" s="611"/>
      <c r="TUL32" s="611"/>
      <c r="TUM32" s="611"/>
      <c r="TUN32" s="611"/>
      <c r="TUO32" s="611"/>
      <c r="TUP32" s="611"/>
      <c r="TUQ32" s="611"/>
      <c r="TUR32" s="611"/>
      <c r="TUS32" s="611"/>
      <c r="TUT32" s="611"/>
      <c r="TUU32" s="611"/>
      <c r="TUV32" s="611"/>
      <c r="TUW32" s="611"/>
      <c r="TUX32" s="611"/>
      <c r="TUY32" s="611"/>
      <c r="TUZ32" s="611"/>
      <c r="TVA32" s="611"/>
      <c r="TVB32" s="611"/>
      <c r="TVC32" s="611"/>
      <c r="TVD32" s="611"/>
      <c r="TVE32" s="611"/>
      <c r="TVF32" s="611"/>
      <c r="TVG32" s="611"/>
      <c r="TVH32" s="611"/>
      <c r="TVI32" s="611"/>
      <c r="TVJ32" s="611"/>
      <c r="TVK32" s="611"/>
      <c r="TVL32" s="611"/>
      <c r="TVM32" s="611"/>
      <c r="TVN32" s="611"/>
      <c r="TVO32" s="611"/>
      <c r="TVP32" s="611"/>
      <c r="TVQ32" s="611"/>
      <c r="TVR32" s="611"/>
      <c r="TVS32" s="611"/>
      <c r="TVT32" s="611"/>
      <c r="TVU32" s="611"/>
      <c r="TVV32" s="611"/>
      <c r="TVW32" s="611"/>
      <c r="TVX32" s="611"/>
      <c r="TVY32" s="611"/>
      <c r="TVZ32" s="611"/>
      <c r="TWA32" s="611"/>
      <c r="TWB32" s="611"/>
      <c r="TWC32" s="611"/>
      <c r="TWD32" s="611"/>
      <c r="TWE32" s="611"/>
      <c r="TWF32" s="611"/>
      <c r="TWG32" s="611"/>
      <c r="TWH32" s="611"/>
      <c r="TWI32" s="611"/>
      <c r="TWJ32" s="611"/>
      <c r="TWK32" s="611"/>
      <c r="TWL32" s="611"/>
      <c r="TWM32" s="611"/>
      <c r="TWN32" s="611"/>
      <c r="TWO32" s="611"/>
      <c r="TWP32" s="611"/>
      <c r="TWQ32" s="611"/>
      <c r="TWR32" s="611"/>
      <c r="TWS32" s="611"/>
      <c r="TWT32" s="611"/>
      <c r="TWU32" s="611"/>
      <c r="TWV32" s="611"/>
      <c r="TWW32" s="611"/>
      <c r="TWX32" s="611"/>
      <c r="TWY32" s="611"/>
      <c r="TWZ32" s="611"/>
      <c r="TXA32" s="611"/>
      <c r="TXB32" s="611"/>
      <c r="TXC32" s="611"/>
      <c r="TXD32" s="611"/>
      <c r="TXE32" s="611"/>
      <c r="TXF32" s="611"/>
      <c r="TXG32" s="611"/>
      <c r="TXH32" s="611"/>
      <c r="TXI32" s="611"/>
      <c r="TXJ32" s="611"/>
      <c r="TXK32" s="611"/>
      <c r="TXL32" s="611"/>
      <c r="TXM32" s="611"/>
      <c r="TXN32" s="611"/>
      <c r="TXO32" s="611"/>
      <c r="TXP32" s="611"/>
      <c r="TXQ32" s="611"/>
      <c r="TXR32" s="611"/>
      <c r="TXS32" s="611"/>
      <c r="TXT32" s="611"/>
      <c r="TXU32" s="611"/>
      <c r="TXV32" s="611"/>
      <c r="TXW32" s="611"/>
      <c r="TXX32" s="611"/>
      <c r="TXY32" s="611"/>
      <c r="TXZ32" s="611"/>
      <c r="TYA32" s="611"/>
      <c r="TYB32" s="611"/>
      <c r="TYC32" s="611"/>
      <c r="TYD32" s="611"/>
      <c r="TYE32" s="611"/>
      <c r="TYF32" s="611"/>
      <c r="TYG32" s="611"/>
      <c r="TYH32" s="611"/>
      <c r="TYI32" s="611"/>
      <c r="TYJ32" s="611"/>
      <c r="TYK32" s="611"/>
      <c r="TYL32" s="611"/>
      <c r="TYM32" s="611"/>
      <c r="TYN32" s="611"/>
      <c r="TYO32" s="611"/>
      <c r="TYP32" s="611"/>
      <c r="TYQ32" s="611"/>
      <c r="TYR32" s="611"/>
      <c r="TYS32" s="611"/>
      <c r="TYT32" s="611"/>
      <c r="TYU32" s="611"/>
      <c r="TYV32" s="611"/>
      <c r="TYW32" s="611"/>
      <c r="TYX32" s="611"/>
      <c r="TYY32" s="611"/>
      <c r="TYZ32" s="611"/>
      <c r="TZA32" s="611"/>
      <c r="TZB32" s="611"/>
      <c r="TZC32" s="611"/>
      <c r="TZD32" s="611"/>
      <c r="TZE32" s="611"/>
      <c r="TZF32" s="611"/>
      <c r="TZG32" s="611"/>
      <c r="TZH32" s="611"/>
      <c r="TZI32" s="611"/>
      <c r="TZJ32" s="611"/>
      <c r="TZK32" s="611"/>
      <c r="TZL32" s="611"/>
      <c r="TZM32" s="611"/>
      <c r="TZN32" s="611"/>
      <c r="TZO32" s="611"/>
      <c r="TZP32" s="611"/>
      <c r="TZQ32" s="611"/>
      <c r="TZR32" s="611"/>
      <c r="TZS32" s="611"/>
      <c r="TZT32" s="611"/>
      <c r="TZU32" s="611"/>
      <c r="TZV32" s="611"/>
      <c r="TZW32" s="611"/>
      <c r="TZX32" s="611"/>
      <c r="TZY32" s="611"/>
      <c r="TZZ32" s="611"/>
      <c r="UAA32" s="611"/>
      <c r="UAB32" s="611"/>
      <c r="UAC32" s="611"/>
      <c r="UAD32" s="611"/>
      <c r="UAE32" s="611"/>
      <c r="UAF32" s="611"/>
      <c r="UAG32" s="611"/>
      <c r="UAH32" s="611"/>
      <c r="UAI32" s="611"/>
      <c r="UAJ32" s="611"/>
      <c r="UAK32" s="611"/>
      <c r="UAL32" s="611"/>
      <c r="UAM32" s="611"/>
      <c r="UAN32" s="611"/>
      <c r="UAO32" s="611"/>
      <c r="UAP32" s="611"/>
      <c r="UAQ32" s="611"/>
      <c r="UAR32" s="611"/>
      <c r="UAS32" s="611"/>
      <c r="UAT32" s="611"/>
      <c r="UAU32" s="611"/>
      <c r="UAV32" s="611"/>
      <c r="UAW32" s="611"/>
      <c r="UAX32" s="611"/>
      <c r="UAY32" s="611"/>
      <c r="UAZ32" s="611"/>
      <c r="UBA32" s="611"/>
      <c r="UBB32" s="611"/>
      <c r="UBC32" s="611"/>
      <c r="UBD32" s="611"/>
      <c r="UBE32" s="611"/>
      <c r="UBF32" s="611"/>
      <c r="UBG32" s="611"/>
      <c r="UBH32" s="611"/>
      <c r="UBI32" s="611"/>
      <c r="UBJ32" s="611"/>
      <c r="UBK32" s="611"/>
      <c r="UBL32" s="611"/>
      <c r="UBM32" s="611"/>
      <c r="UBN32" s="611"/>
      <c r="UBO32" s="611"/>
      <c r="UBP32" s="611"/>
      <c r="UBQ32" s="611"/>
      <c r="UBR32" s="611"/>
      <c r="UBS32" s="611"/>
      <c r="UBT32" s="611"/>
      <c r="UBU32" s="611"/>
      <c r="UBV32" s="611"/>
      <c r="UBW32" s="611"/>
      <c r="UBX32" s="611"/>
      <c r="UBY32" s="611"/>
      <c r="UBZ32" s="611"/>
      <c r="UCA32" s="611"/>
      <c r="UCB32" s="611"/>
      <c r="UCC32" s="611"/>
      <c r="UCD32" s="611"/>
      <c r="UCE32" s="611"/>
      <c r="UCF32" s="611"/>
      <c r="UCG32" s="611"/>
      <c r="UCH32" s="611"/>
      <c r="UCI32" s="611"/>
      <c r="UCJ32" s="611"/>
      <c r="UCK32" s="611"/>
      <c r="UCL32" s="611"/>
      <c r="UCM32" s="611"/>
      <c r="UCN32" s="611"/>
      <c r="UCO32" s="611"/>
      <c r="UCP32" s="611"/>
      <c r="UCQ32" s="611"/>
      <c r="UCR32" s="611"/>
      <c r="UCS32" s="611"/>
      <c r="UCT32" s="611"/>
      <c r="UCU32" s="611"/>
      <c r="UCV32" s="611"/>
      <c r="UCW32" s="611"/>
      <c r="UCX32" s="611"/>
      <c r="UCY32" s="611"/>
      <c r="UCZ32" s="611"/>
      <c r="UDA32" s="611"/>
      <c r="UDB32" s="611"/>
      <c r="UDC32" s="611"/>
      <c r="UDD32" s="611"/>
      <c r="UDE32" s="611"/>
      <c r="UDF32" s="611"/>
      <c r="UDG32" s="611"/>
      <c r="UDH32" s="611"/>
      <c r="UDI32" s="611"/>
      <c r="UDJ32" s="611"/>
      <c r="UDK32" s="611"/>
      <c r="UDL32" s="611"/>
      <c r="UDM32" s="611"/>
      <c r="UDN32" s="611"/>
      <c r="UDO32" s="611"/>
      <c r="UDP32" s="611"/>
      <c r="UDQ32" s="611"/>
      <c r="UDR32" s="611"/>
      <c r="UDS32" s="611"/>
      <c r="UDT32" s="611"/>
      <c r="UDU32" s="611"/>
      <c r="UDV32" s="611"/>
      <c r="UDW32" s="611"/>
      <c r="UDX32" s="611"/>
      <c r="UDY32" s="611"/>
      <c r="UDZ32" s="611"/>
      <c r="UEA32" s="611"/>
      <c r="UEB32" s="611"/>
      <c r="UEC32" s="611"/>
      <c r="UED32" s="611"/>
      <c r="UEE32" s="611"/>
      <c r="UEF32" s="611"/>
      <c r="UEG32" s="611"/>
      <c r="UEH32" s="611"/>
      <c r="UEI32" s="611"/>
      <c r="UEJ32" s="611"/>
      <c r="UEK32" s="611"/>
      <c r="UEL32" s="611"/>
      <c r="UEM32" s="611"/>
      <c r="UEN32" s="611"/>
      <c r="UEO32" s="611"/>
      <c r="UEP32" s="611"/>
      <c r="UEQ32" s="611"/>
      <c r="UER32" s="611"/>
      <c r="UES32" s="611"/>
      <c r="UET32" s="611"/>
      <c r="UEU32" s="611"/>
      <c r="UEV32" s="611"/>
      <c r="UEW32" s="611"/>
      <c r="UEX32" s="611"/>
      <c r="UEY32" s="611"/>
      <c r="UEZ32" s="611"/>
      <c r="UFA32" s="611"/>
      <c r="UFB32" s="611"/>
      <c r="UFC32" s="611"/>
      <c r="UFD32" s="611"/>
      <c r="UFE32" s="611"/>
      <c r="UFF32" s="611"/>
      <c r="UFG32" s="611"/>
      <c r="UFH32" s="611"/>
      <c r="UFI32" s="611"/>
      <c r="UFJ32" s="611"/>
      <c r="UFK32" s="611"/>
      <c r="UFL32" s="611"/>
      <c r="UFM32" s="611"/>
      <c r="UFN32" s="611"/>
      <c r="UFO32" s="611"/>
      <c r="UFP32" s="611"/>
      <c r="UFQ32" s="611"/>
      <c r="UFR32" s="611"/>
      <c r="UFS32" s="611"/>
      <c r="UFT32" s="611"/>
      <c r="UFU32" s="611"/>
      <c r="UFV32" s="611"/>
      <c r="UFW32" s="611"/>
      <c r="UFX32" s="611"/>
      <c r="UFY32" s="611"/>
      <c r="UFZ32" s="611"/>
      <c r="UGA32" s="611"/>
      <c r="UGB32" s="611"/>
      <c r="UGC32" s="611"/>
      <c r="UGD32" s="611"/>
      <c r="UGE32" s="611"/>
      <c r="UGF32" s="611"/>
      <c r="UGG32" s="611"/>
      <c r="UGH32" s="611"/>
      <c r="UGI32" s="611"/>
      <c r="UGJ32" s="611"/>
      <c r="UGK32" s="611"/>
      <c r="UGL32" s="611"/>
      <c r="UGM32" s="611"/>
      <c r="UGN32" s="611"/>
      <c r="UGO32" s="611"/>
      <c r="UGP32" s="611"/>
      <c r="UGQ32" s="611"/>
      <c r="UGR32" s="611"/>
      <c r="UGS32" s="611"/>
      <c r="UGT32" s="611"/>
      <c r="UGU32" s="611"/>
      <c r="UGV32" s="611"/>
      <c r="UGW32" s="611"/>
      <c r="UGX32" s="611"/>
      <c r="UGY32" s="611"/>
      <c r="UGZ32" s="611"/>
      <c r="UHA32" s="611"/>
      <c r="UHB32" s="611"/>
      <c r="UHC32" s="611"/>
      <c r="UHD32" s="611"/>
      <c r="UHE32" s="611"/>
      <c r="UHF32" s="611"/>
      <c r="UHG32" s="611"/>
      <c r="UHH32" s="611"/>
      <c r="UHI32" s="611"/>
      <c r="UHJ32" s="611"/>
      <c r="UHK32" s="611"/>
      <c r="UHL32" s="611"/>
      <c r="UHM32" s="611"/>
      <c r="UHN32" s="611"/>
      <c r="UHO32" s="611"/>
      <c r="UHP32" s="611"/>
      <c r="UHQ32" s="611"/>
      <c r="UHR32" s="611"/>
      <c r="UHS32" s="611"/>
      <c r="UHT32" s="611"/>
      <c r="UHU32" s="611"/>
      <c r="UHV32" s="611"/>
      <c r="UHW32" s="611"/>
      <c r="UHX32" s="611"/>
      <c r="UHY32" s="611"/>
      <c r="UHZ32" s="611"/>
      <c r="UIA32" s="611"/>
      <c r="UIB32" s="611"/>
      <c r="UIC32" s="611"/>
      <c r="UID32" s="611"/>
      <c r="UIE32" s="611"/>
      <c r="UIF32" s="611"/>
      <c r="UIG32" s="611"/>
      <c r="UIH32" s="611"/>
      <c r="UII32" s="611"/>
      <c r="UIJ32" s="611"/>
      <c r="UIK32" s="611"/>
      <c r="UIL32" s="611"/>
      <c r="UIM32" s="611"/>
      <c r="UIN32" s="611"/>
      <c r="UIO32" s="611"/>
      <c r="UIP32" s="611"/>
      <c r="UIQ32" s="611"/>
      <c r="UIR32" s="611"/>
      <c r="UIS32" s="611"/>
      <c r="UIT32" s="611"/>
      <c r="UIU32" s="611"/>
      <c r="UIV32" s="611"/>
      <c r="UIW32" s="611"/>
      <c r="UIX32" s="611"/>
      <c r="UIY32" s="611"/>
      <c r="UIZ32" s="611"/>
      <c r="UJA32" s="611"/>
      <c r="UJB32" s="611"/>
      <c r="UJC32" s="611"/>
      <c r="UJD32" s="611"/>
      <c r="UJE32" s="611"/>
      <c r="UJF32" s="611"/>
      <c r="UJG32" s="611"/>
      <c r="UJH32" s="611"/>
      <c r="UJI32" s="611"/>
      <c r="UJJ32" s="611"/>
      <c r="UJK32" s="611"/>
      <c r="UJL32" s="611"/>
      <c r="UJM32" s="611"/>
      <c r="UJN32" s="611"/>
      <c r="UJO32" s="611"/>
      <c r="UJP32" s="611"/>
      <c r="UJQ32" s="611"/>
      <c r="UJR32" s="611"/>
      <c r="UJS32" s="611"/>
      <c r="UJT32" s="611"/>
      <c r="UJU32" s="611"/>
      <c r="UJV32" s="611"/>
      <c r="UJW32" s="611"/>
      <c r="UJX32" s="611"/>
      <c r="UJY32" s="611"/>
      <c r="UJZ32" s="611"/>
      <c r="UKA32" s="611"/>
      <c r="UKB32" s="611"/>
      <c r="UKC32" s="611"/>
      <c r="UKD32" s="611"/>
      <c r="UKE32" s="611"/>
      <c r="UKF32" s="611"/>
      <c r="UKG32" s="611"/>
      <c r="UKH32" s="611"/>
      <c r="UKI32" s="611"/>
      <c r="UKJ32" s="611"/>
      <c r="UKK32" s="611"/>
      <c r="UKL32" s="611"/>
      <c r="UKM32" s="611"/>
      <c r="UKN32" s="611"/>
      <c r="UKO32" s="611"/>
      <c r="UKP32" s="611"/>
      <c r="UKQ32" s="611"/>
      <c r="UKR32" s="611"/>
      <c r="UKS32" s="611"/>
      <c r="UKT32" s="611"/>
      <c r="UKU32" s="611"/>
      <c r="UKV32" s="611"/>
      <c r="UKW32" s="611"/>
      <c r="UKX32" s="611"/>
      <c r="UKY32" s="611"/>
      <c r="UKZ32" s="611"/>
      <c r="ULA32" s="611"/>
      <c r="ULB32" s="611"/>
      <c r="ULC32" s="611"/>
      <c r="ULD32" s="611"/>
      <c r="ULE32" s="611"/>
      <c r="ULF32" s="611"/>
      <c r="ULG32" s="611"/>
      <c r="ULH32" s="611"/>
      <c r="ULI32" s="611"/>
      <c r="ULJ32" s="611"/>
      <c r="ULK32" s="611"/>
      <c r="ULL32" s="611"/>
      <c r="ULM32" s="611"/>
      <c r="ULN32" s="611"/>
      <c r="ULO32" s="611"/>
      <c r="ULP32" s="611"/>
      <c r="ULQ32" s="611"/>
      <c r="ULR32" s="611"/>
      <c r="ULS32" s="611"/>
      <c r="ULT32" s="611"/>
      <c r="ULU32" s="611"/>
      <c r="ULV32" s="611"/>
      <c r="ULW32" s="611"/>
      <c r="ULX32" s="611"/>
      <c r="ULY32" s="611"/>
      <c r="ULZ32" s="611"/>
      <c r="UMA32" s="611"/>
      <c r="UMB32" s="611"/>
      <c r="UMC32" s="611"/>
      <c r="UMD32" s="611"/>
      <c r="UME32" s="611"/>
      <c r="UMF32" s="611"/>
      <c r="UMG32" s="611"/>
      <c r="UMH32" s="611"/>
      <c r="UMI32" s="611"/>
      <c r="UMJ32" s="611"/>
      <c r="UMK32" s="611"/>
      <c r="UML32" s="611"/>
      <c r="UMM32" s="611"/>
      <c r="UMN32" s="611"/>
      <c r="UMO32" s="611"/>
      <c r="UMP32" s="611"/>
      <c r="UMQ32" s="611"/>
      <c r="UMR32" s="611"/>
      <c r="UMS32" s="611"/>
      <c r="UMT32" s="611"/>
      <c r="UMU32" s="611"/>
      <c r="UMV32" s="611"/>
      <c r="UMW32" s="611"/>
      <c r="UMX32" s="611"/>
      <c r="UMY32" s="611"/>
      <c r="UMZ32" s="611"/>
      <c r="UNA32" s="611"/>
      <c r="UNB32" s="611"/>
      <c r="UNC32" s="611"/>
      <c r="UND32" s="611"/>
      <c r="UNE32" s="611"/>
      <c r="UNF32" s="611"/>
      <c r="UNG32" s="611"/>
      <c r="UNH32" s="611"/>
      <c r="UNI32" s="611"/>
      <c r="UNJ32" s="611"/>
      <c r="UNK32" s="611"/>
      <c r="UNL32" s="611"/>
      <c r="UNM32" s="611"/>
      <c r="UNN32" s="611"/>
      <c r="UNO32" s="611"/>
      <c r="UNP32" s="611"/>
      <c r="UNQ32" s="611"/>
      <c r="UNR32" s="611"/>
      <c r="UNS32" s="611"/>
      <c r="UNT32" s="611"/>
      <c r="UNU32" s="611"/>
      <c r="UNV32" s="611"/>
      <c r="UNW32" s="611"/>
      <c r="UNX32" s="611"/>
      <c r="UNY32" s="611"/>
      <c r="UNZ32" s="611"/>
      <c r="UOA32" s="611"/>
      <c r="UOB32" s="611"/>
      <c r="UOC32" s="611"/>
      <c r="UOD32" s="611"/>
      <c r="UOE32" s="611"/>
      <c r="UOF32" s="611"/>
      <c r="UOG32" s="611"/>
      <c r="UOH32" s="611"/>
      <c r="UOI32" s="611"/>
      <c r="UOJ32" s="611"/>
      <c r="UOK32" s="611"/>
      <c r="UOL32" s="611"/>
      <c r="UOM32" s="611"/>
      <c r="UON32" s="611"/>
      <c r="UOO32" s="611"/>
      <c r="UOP32" s="611"/>
      <c r="UOQ32" s="611"/>
      <c r="UOR32" s="611"/>
      <c r="UOS32" s="611"/>
      <c r="UOT32" s="611"/>
      <c r="UOU32" s="611"/>
      <c r="UOV32" s="611"/>
      <c r="UOW32" s="611"/>
      <c r="UOX32" s="611"/>
      <c r="UOY32" s="611"/>
      <c r="UOZ32" s="611"/>
      <c r="UPA32" s="611"/>
      <c r="UPB32" s="611"/>
      <c r="UPC32" s="611"/>
      <c r="UPD32" s="611"/>
      <c r="UPE32" s="611"/>
      <c r="UPF32" s="611"/>
      <c r="UPG32" s="611"/>
      <c r="UPH32" s="611"/>
      <c r="UPI32" s="611"/>
      <c r="UPJ32" s="611"/>
      <c r="UPK32" s="611"/>
      <c r="UPL32" s="611"/>
      <c r="UPM32" s="611"/>
      <c r="UPN32" s="611"/>
      <c r="UPO32" s="611"/>
      <c r="UPP32" s="611"/>
      <c r="UPQ32" s="611"/>
      <c r="UPR32" s="611"/>
      <c r="UPS32" s="611"/>
      <c r="UPT32" s="611"/>
      <c r="UPU32" s="611"/>
      <c r="UPV32" s="611"/>
      <c r="UPW32" s="611"/>
      <c r="UPX32" s="611"/>
      <c r="UPY32" s="611"/>
      <c r="UPZ32" s="611"/>
      <c r="UQA32" s="611"/>
      <c r="UQB32" s="611"/>
      <c r="UQC32" s="611"/>
      <c r="UQD32" s="611"/>
      <c r="UQE32" s="611"/>
      <c r="UQF32" s="611"/>
      <c r="UQG32" s="611"/>
      <c r="UQH32" s="611"/>
      <c r="UQI32" s="611"/>
      <c r="UQJ32" s="611"/>
      <c r="UQK32" s="611"/>
      <c r="UQL32" s="611"/>
      <c r="UQM32" s="611"/>
      <c r="UQN32" s="611"/>
      <c r="UQO32" s="611"/>
      <c r="UQP32" s="611"/>
      <c r="UQQ32" s="611"/>
      <c r="UQR32" s="611"/>
      <c r="UQS32" s="611"/>
      <c r="UQT32" s="611"/>
      <c r="UQU32" s="611"/>
      <c r="UQV32" s="611"/>
      <c r="UQW32" s="611"/>
      <c r="UQX32" s="611"/>
      <c r="UQY32" s="611"/>
      <c r="UQZ32" s="611"/>
      <c r="URA32" s="611"/>
      <c r="URB32" s="611"/>
      <c r="URC32" s="611"/>
      <c r="URD32" s="611"/>
      <c r="URE32" s="611"/>
      <c r="URF32" s="611"/>
      <c r="URG32" s="611"/>
      <c r="URH32" s="611"/>
      <c r="URI32" s="611"/>
      <c r="URJ32" s="611"/>
      <c r="URK32" s="611"/>
      <c r="URL32" s="611"/>
      <c r="URM32" s="611"/>
      <c r="URN32" s="611"/>
      <c r="URO32" s="611"/>
      <c r="URP32" s="611"/>
      <c r="URQ32" s="611"/>
      <c r="URR32" s="611"/>
      <c r="URS32" s="611"/>
      <c r="URT32" s="611"/>
      <c r="URU32" s="611"/>
      <c r="URV32" s="611"/>
      <c r="URW32" s="611"/>
      <c r="URX32" s="611"/>
      <c r="URY32" s="611"/>
      <c r="URZ32" s="611"/>
      <c r="USA32" s="611"/>
      <c r="USB32" s="611"/>
      <c r="USC32" s="611"/>
      <c r="USD32" s="611"/>
      <c r="USE32" s="611"/>
      <c r="USF32" s="611"/>
      <c r="USG32" s="611"/>
      <c r="USH32" s="611"/>
      <c r="USI32" s="611"/>
      <c r="USJ32" s="611"/>
      <c r="USK32" s="611"/>
      <c r="USL32" s="611"/>
      <c r="USM32" s="611"/>
      <c r="USN32" s="611"/>
      <c r="USO32" s="611"/>
      <c r="USP32" s="611"/>
      <c r="USQ32" s="611"/>
      <c r="USR32" s="611"/>
      <c r="USS32" s="611"/>
      <c r="UST32" s="611"/>
      <c r="USU32" s="611"/>
      <c r="USV32" s="611"/>
      <c r="USW32" s="611"/>
      <c r="USX32" s="611"/>
      <c r="USY32" s="611"/>
      <c r="USZ32" s="611"/>
      <c r="UTA32" s="611"/>
      <c r="UTB32" s="611"/>
      <c r="UTC32" s="611"/>
      <c r="UTD32" s="611"/>
      <c r="UTE32" s="611"/>
      <c r="UTF32" s="611"/>
      <c r="UTG32" s="611"/>
      <c r="UTH32" s="611"/>
      <c r="UTI32" s="611"/>
      <c r="UTJ32" s="611"/>
      <c r="UTK32" s="611"/>
      <c r="UTL32" s="611"/>
      <c r="UTM32" s="611"/>
      <c r="UTN32" s="611"/>
      <c r="UTO32" s="611"/>
      <c r="UTP32" s="611"/>
      <c r="UTQ32" s="611"/>
      <c r="UTR32" s="611"/>
      <c r="UTS32" s="611"/>
      <c r="UTT32" s="611"/>
      <c r="UTU32" s="611"/>
      <c r="UTV32" s="611"/>
      <c r="UTW32" s="611"/>
      <c r="UTX32" s="611"/>
      <c r="UTY32" s="611"/>
      <c r="UTZ32" s="611"/>
      <c r="UUA32" s="611"/>
      <c r="UUB32" s="611"/>
      <c r="UUC32" s="611"/>
      <c r="UUD32" s="611"/>
      <c r="UUE32" s="611"/>
      <c r="UUF32" s="611"/>
      <c r="UUG32" s="611"/>
      <c r="UUH32" s="611"/>
      <c r="UUI32" s="611"/>
      <c r="UUJ32" s="611"/>
      <c r="UUK32" s="611"/>
      <c r="UUL32" s="611"/>
      <c r="UUM32" s="611"/>
      <c r="UUN32" s="611"/>
      <c r="UUO32" s="611"/>
      <c r="UUP32" s="611"/>
      <c r="UUQ32" s="611"/>
      <c r="UUR32" s="611"/>
      <c r="UUS32" s="611"/>
      <c r="UUT32" s="611"/>
      <c r="UUU32" s="611"/>
      <c r="UUV32" s="611"/>
      <c r="UUW32" s="611"/>
      <c r="UUX32" s="611"/>
      <c r="UUY32" s="611"/>
      <c r="UUZ32" s="611"/>
      <c r="UVA32" s="611"/>
      <c r="UVB32" s="611"/>
      <c r="UVC32" s="611"/>
      <c r="UVD32" s="611"/>
      <c r="UVE32" s="611"/>
      <c r="UVF32" s="611"/>
      <c r="UVG32" s="611"/>
      <c r="UVH32" s="611"/>
      <c r="UVI32" s="611"/>
      <c r="UVJ32" s="611"/>
      <c r="UVK32" s="611"/>
      <c r="UVL32" s="611"/>
      <c r="UVM32" s="611"/>
      <c r="UVN32" s="611"/>
      <c r="UVO32" s="611"/>
      <c r="UVP32" s="611"/>
      <c r="UVQ32" s="611"/>
      <c r="UVR32" s="611"/>
      <c r="UVS32" s="611"/>
      <c r="UVT32" s="611"/>
      <c r="UVU32" s="611"/>
      <c r="UVV32" s="611"/>
      <c r="UVW32" s="611"/>
      <c r="UVX32" s="611"/>
      <c r="UVY32" s="611"/>
      <c r="UVZ32" s="611"/>
      <c r="UWA32" s="611"/>
      <c r="UWB32" s="611"/>
      <c r="UWC32" s="611"/>
      <c r="UWD32" s="611"/>
      <c r="UWE32" s="611"/>
      <c r="UWF32" s="611"/>
      <c r="UWG32" s="611"/>
      <c r="UWH32" s="611"/>
      <c r="UWI32" s="611"/>
      <c r="UWJ32" s="611"/>
      <c r="UWK32" s="611"/>
      <c r="UWL32" s="611"/>
      <c r="UWM32" s="611"/>
      <c r="UWN32" s="611"/>
      <c r="UWO32" s="611"/>
      <c r="UWP32" s="611"/>
      <c r="UWQ32" s="611"/>
      <c r="UWR32" s="611"/>
      <c r="UWS32" s="611"/>
      <c r="UWT32" s="611"/>
      <c r="UWU32" s="611"/>
      <c r="UWV32" s="611"/>
      <c r="UWW32" s="611"/>
      <c r="UWX32" s="611"/>
      <c r="UWY32" s="611"/>
      <c r="UWZ32" s="611"/>
      <c r="UXA32" s="611"/>
      <c r="UXB32" s="611"/>
      <c r="UXC32" s="611"/>
      <c r="UXD32" s="611"/>
      <c r="UXE32" s="611"/>
      <c r="UXF32" s="611"/>
      <c r="UXG32" s="611"/>
      <c r="UXH32" s="611"/>
      <c r="UXI32" s="611"/>
      <c r="UXJ32" s="611"/>
      <c r="UXK32" s="611"/>
      <c r="UXL32" s="611"/>
      <c r="UXM32" s="611"/>
      <c r="UXN32" s="611"/>
      <c r="UXO32" s="611"/>
      <c r="UXP32" s="611"/>
      <c r="UXQ32" s="611"/>
      <c r="UXR32" s="611"/>
      <c r="UXS32" s="611"/>
      <c r="UXT32" s="611"/>
      <c r="UXU32" s="611"/>
      <c r="UXV32" s="611"/>
      <c r="UXW32" s="611"/>
      <c r="UXX32" s="611"/>
      <c r="UXY32" s="611"/>
      <c r="UXZ32" s="611"/>
      <c r="UYA32" s="611"/>
      <c r="UYB32" s="611"/>
      <c r="UYC32" s="611"/>
      <c r="UYD32" s="611"/>
      <c r="UYE32" s="611"/>
      <c r="UYF32" s="611"/>
      <c r="UYG32" s="611"/>
      <c r="UYH32" s="611"/>
      <c r="UYI32" s="611"/>
      <c r="UYJ32" s="611"/>
      <c r="UYK32" s="611"/>
      <c r="UYL32" s="611"/>
      <c r="UYM32" s="611"/>
      <c r="UYN32" s="611"/>
      <c r="UYO32" s="611"/>
      <c r="UYP32" s="611"/>
      <c r="UYQ32" s="611"/>
      <c r="UYR32" s="611"/>
      <c r="UYS32" s="611"/>
      <c r="UYT32" s="611"/>
      <c r="UYU32" s="611"/>
      <c r="UYV32" s="611"/>
      <c r="UYW32" s="611"/>
      <c r="UYX32" s="611"/>
      <c r="UYY32" s="611"/>
      <c r="UYZ32" s="611"/>
      <c r="UZA32" s="611"/>
      <c r="UZB32" s="611"/>
      <c r="UZC32" s="611"/>
      <c r="UZD32" s="611"/>
      <c r="UZE32" s="611"/>
      <c r="UZF32" s="611"/>
      <c r="UZG32" s="611"/>
      <c r="UZH32" s="611"/>
      <c r="UZI32" s="611"/>
      <c r="UZJ32" s="611"/>
      <c r="UZK32" s="611"/>
      <c r="UZL32" s="611"/>
      <c r="UZM32" s="611"/>
      <c r="UZN32" s="611"/>
      <c r="UZO32" s="611"/>
      <c r="UZP32" s="611"/>
      <c r="UZQ32" s="611"/>
      <c r="UZR32" s="611"/>
      <c r="UZS32" s="611"/>
      <c r="UZT32" s="611"/>
      <c r="UZU32" s="611"/>
      <c r="UZV32" s="611"/>
      <c r="UZW32" s="611"/>
      <c r="UZX32" s="611"/>
      <c r="UZY32" s="611"/>
      <c r="UZZ32" s="611"/>
      <c r="VAA32" s="611"/>
      <c r="VAB32" s="611"/>
      <c r="VAC32" s="611"/>
      <c r="VAD32" s="611"/>
      <c r="VAE32" s="611"/>
      <c r="VAF32" s="611"/>
      <c r="VAG32" s="611"/>
      <c r="VAH32" s="611"/>
      <c r="VAI32" s="611"/>
      <c r="VAJ32" s="611"/>
      <c r="VAK32" s="611"/>
      <c r="VAL32" s="611"/>
      <c r="VAM32" s="611"/>
      <c r="VAN32" s="611"/>
      <c r="VAO32" s="611"/>
      <c r="VAP32" s="611"/>
      <c r="VAQ32" s="611"/>
      <c r="VAR32" s="611"/>
      <c r="VAS32" s="611"/>
      <c r="VAT32" s="611"/>
      <c r="VAU32" s="611"/>
      <c r="VAV32" s="611"/>
      <c r="VAW32" s="611"/>
      <c r="VAX32" s="611"/>
      <c r="VAY32" s="611"/>
      <c r="VAZ32" s="611"/>
      <c r="VBA32" s="611"/>
      <c r="VBB32" s="611"/>
      <c r="VBC32" s="611"/>
      <c r="VBD32" s="611"/>
      <c r="VBE32" s="611"/>
      <c r="VBF32" s="611"/>
      <c r="VBG32" s="611"/>
      <c r="VBH32" s="611"/>
      <c r="VBI32" s="611"/>
      <c r="VBJ32" s="611"/>
      <c r="VBK32" s="611"/>
      <c r="VBL32" s="611"/>
      <c r="VBM32" s="611"/>
      <c r="VBN32" s="611"/>
      <c r="VBO32" s="611"/>
      <c r="VBP32" s="611"/>
      <c r="VBQ32" s="611"/>
      <c r="VBR32" s="611"/>
      <c r="VBS32" s="611"/>
      <c r="VBT32" s="611"/>
      <c r="VBU32" s="611"/>
      <c r="VBV32" s="611"/>
      <c r="VBW32" s="611"/>
      <c r="VBX32" s="611"/>
      <c r="VBY32" s="611"/>
      <c r="VBZ32" s="611"/>
      <c r="VCA32" s="611"/>
      <c r="VCB32" s="611"/>
      <c r="VCC32" s="611"/>
      <c r="VCD32" s="611"/>
      <c r="VCE32" s="611"/>
      <c r="VCF32" s="611"/>
      <c r="VCG32" s="611"/>
      <c r="VCH32" s="611"/>
      <c r="VCI32" s="611"/>
      <c r="VCJ32" s="611"/>
      <c r="VCK32" s="611"/>
      <c r="VCL32" s="611"/>
      <c r="VCM32" s="611"/>
      <c r="VCN32" s="611"/>
      <c r="VCO32" s="611"/>
      <c r="VCP32" s="611"/>
      <c r="VCQ32" s="611"/>
      <c r="VCR32" s="611"/>
      <c r="VCS32" s="611"/>
      <c r="VCT32" s="611"/>
      <c r="VCU32" s="611"/>
      <c r="VCV32" s="611"/>
      <c r="VCW32" s="611"/>
      <c r="VCX32" s="611"/>
      <c r="VCY32" s="611"/>
      <c r="VCZ32" s="611"/>
      <c r="VDA32" s="611"/>
      <c r="VDB32" s="611"/>
      <c r="VDC32" s="611"/>
      <c r="VDD32" s="611"/>
      <c r="VDE32" s="611"/>
      <c r="VDF32" s="611"/>
      <c r="VDG32" s="611"/>
      <c r="VDH32" s="611"/>
      <c r="VDI32" s="611"/>
      <c r="VDJ32" s="611"/>
      <c r="VDK32" s="611"/>
      <c r="VDL32" s="611"/>
      <c r="VDM32" s="611"/>
      <c r="VDN32" s="611"/>
      <c r="VDO32" s="611"/>
      <c r="VDP32" s="611"/>
      <c r="VDQ32" s="611"/>
      <c r="VDR32" s="611"/>
      <c r="VDS32" s="611"/>
      <c r="VDT32" s="611"/>
      <c r="VDU32" s="611"/>
      <c r="VDV32" s="611"/>
      <c r="VDW32" s="611"/>
      <c r="VDX32" s="611"/>
      <c r="VDY32" s="611"/>
      <c r="VDZ32" s="611"/>
      <c r="VEA32" s="611"/>
      <c r="VEB32" s="611"/>
      <c r="VEC32" s="611"/>
      <c r="VED32" s="611"/>
      <c r="VEE32" s="611"/>
      <c r="VEF32" s="611"/>
      <c r="VEG32" s="611"/>
      <c r="VEH32" s="611"/>
      <c r="VEI32" s="611"/>
      <c r="VEJ32" s="611"/>
      <c r="VEK32" s="611"/>
      <c r="VEL32" s="611"/>
      <c r="VEM32" s="611"/>
      <c r="VEN32" s="611"/>
      <c r="VEO32" s="611"/>
      <c r="VEP32" s="611"/>
      <c r="VEQ32" s="611"/>
      <c r="VER32" s="611"/>
      <c r="VES32" s="611"/>
      <c r="VET32" s="611"/>
      <c r="VEU32" s="611"/>
      <c r="VEV32" s="611"/>
      <c r="VEW32" s="611"/>
      <c r="VEX32" s="611"/>
      <c r="VEY32" s="611"/>
      <c r="VEZ32" s="611"/>
      <c r="VFA32" s="611"/>
      <c r="VFB32" s="611"/>
      <c r="VFC32" s="611"/>
      <c r="VFD32" s="611"/>
      <c r="VFE32" s="611"/>
      <c r="VFF32" s="611"/>
      <c r="VFG32" s="611"/>
      <c r="VFH32" s="611"/>
      <c r="VFI32" s="611"/>
      <c r="VFJ32" s="611"/>
      <c r="VFK32" s="611"/>
      <c r="VFL32" s="611"/>
      <c r="VFM32" s="611"/>
      <c r="VFN32" s="611"/>
      <c r="VFO32" s="611"/>
      <c r="VFP32" s="611"/>
      <c r="VFQ32" s="611"/>
      <c r="VFR32" s="611"/>
      <c r="VFS32" s="611"/>
      <c r="VFT32" s="611"/>
      <c r="VFU32" s="611"/>
      <c r="VFV32" s="611"/>
      <c r="VFW32" s="611"/>
      <c r="VFX32" s="611"/>
      <c r="VFY32" s="611"/>
      <c r="VFZ32" s="611"/>
      <c r="VGA32" s="611"/>
      <c r="VGB32" s="611"/>
      <c r="VGC32" s="611"/>
      <c r="VGD32" s="611"/>
      <c r="VGE32" s="611"/>
      <c r="VGF32" s="611"/>
      <c r="VGG32" s="611"/>
      <c r="VGH32" s="611"/>
      <c r="VGI32" s="611"/>
      <c r="VGJ32" s="611"/>
      <c r="VGK32" s="611"/>
      <c r="VGL32" s="611"/>
      <c r="VGM32" s="611"/>
      <c r="VGN32" s="611"/>
      <c r="VGO32" s="611"/>
      <c r="VGP32" s="611"/>
      <c r="VGQ32" s="611"/>
      <c r="VGR32" s="611"/>
      <c r="VGS32" s="611"/>
      <c r="VGT32" s="611"/>
      <c r="VGU32" s="611"/>
      <c r="VGV32" s="611"/>
      <c r="VGW32" s="611"/>
      <c r="VGX32" s="611"/>
      <c r="VGY32" s="611"/>
      <c r="VGZ32" s="611"/>
      <c r="VHA32" s="611"/>
      <c r="VHB32" s="611"/>
      <c r="VHC32" s="611"/>
      <c r="VHD32" s="611"/>
      <c r="VHE32" s="611"/>
      <c r="VHF32" s="611"/>
      <c r="VHG32" s="611"/>
      <c r="VHH32" s="611"/>
      <c r="VHI32" s="611"/>
      <c r="VHJ32" s="611"/>
      <c r="VHK32" s="611"/>
      <c r="VHL32" s="611"/>
      <c r="VHM32" s="611"/>
      <c r="VHN32" s="611"/>
      <c r="VHO32" s="611"/>
      <c r="VHP32" s="611"/>
      <c r="VHQ32" s="611"/>
      <c r="VHR32" s="611"/>
      <c r="VHS32" s="611"/>
      <c r="VHT32" s="611"/>
      <c r="VHU32" s="611"/>
      <c r="VHV32" s="611"/>
      <c r="VHW32" s="611"/>
      <c r="VHX32" s="611"/>
      <c r="VHY32" s="611"/>
      <c r="VHZ32" s="611"/>
      <c r="VIA32" s="611"/>
      <c r="VIB32" s="611"/>
      <c r="VIC32" s="611"/>
      <c r="VID32" s="611"/>
      <c r="VIE32" s="611"/>
      <c r="VIF32" s="611"/>
      <c r="VIG32" s="611"/>
      <c r="VIH32" s="611"/>
      <c r="VII32" s="611"/>
      <c r="VIJ32" s="611"/>
      <c r="VIK32" s="611"/>
      <c r="VIL32" s="611"/>
      <c r="VIM32" s="611"/>
      <c r="VIN32" s="611"/>
      <c r="VIO32" s="611"/>
      <c r="VIP32" s="611"/>
      <c r="VIQ32" s="611"/>
      <c r="VIR32" s="611"/>
      <c r="VIS32" s="611"/>
      <c r="VIT32" s="611"/>
      <c r="VIU32" s="611"/>
      <c r="VIV32" s="611"/>
      <c r="VIW32" s="611"/>
      <c r="VIX32" s="611"/>
      <c r="VIY32" s="611"/>
      <c r="VIZ32" s="611"/>
      <c r="VJA32" s="611"/>
      <c r="VJB32" s="611"/>
      <c r="VJC32" s="611"/>
      <c r="VJD32" s="611"/>
      <c r="VJE32" s="611"/>
      <c r="VJF32" s="611"/>
      <c r="VJG32" s="611"/>
      <c r="VJH32" s="611"/>
      <c r="VJI32" s="611"/>
      <c r="VJJ32" s="611"/>
      <c r="VJK32" s="611"/>
      <c r="VJL32" s="611"/>
      <c r="VJM32" s="611"/>
      <c r="VJN32" s="611"/>
      <c r="VJO32" s="611"/>
      <c r="VJP32" s="611"/>
      <c r="VJQ32" s="611"/>
      <c r="VJR32" s="611"/>
      <c r="VJS32" s="611"/>
      <c r="VJT32" s="611"/>
      <c r="VJU32" s="611"/>
      <c r="VJV32" s="611"/>
      <c r="VJW32" s="611"/>
      <c r="VJX32" s="611"/>
      <c r="VJY32" s="611"/>
      <c r="VJZ32" s="611"/>
      <c r="VKA32" s="611"/>
      <c r="VKB32" s="611"/>
      <c r="VKC32" s="611"/>
      <c r="VKD32" s="611"/>
      <c r="VKE32" s="611"/>
      <c r="VKF32" s="611"/>
      <c r="VKG32" s="611"/>
      <c r="VKH32" s="611"/>
      <c r="VKI32" s="611"/>
      <c r="VKJ32" s="611"/>
      <c r="VKK32" s="611"/>
      <c r="VKL32" s="611"/>
      <c r="VKM32" s="611"/>
      <c r="VKN32" s="611"/>
      <c r="VKO32" s="611"/>
      <c r="VKP32" s="611"/>
      <c r="VKQ32" s="611"/>
      <c r="VKR32" s="611"/>
      <c r="VKS32" s="611"/>
      <c r="VKT32" s="611"/>
      <c r="VKU32" s="611"/>
      <c r="VKV32" s="611"/>
      <c r="VKW32" s="611"/>
      <c r="VKX32" s="611"/>
      <c r="VKY32" s="611"/>
      <c r="VKZ32" s="611"/>
      <c r="VLA32" s="611"/>
      <c r="VLB32" s="611"/>
      <c r="VLC32" s="611"/>
      <c r="VLD32" s="611"/>
      <c r="VLE32" s="611"/>
      <c r="VLF32" s="611"/>
      <c r="VLG32" s="611"/>
      <c r="VLH32" s="611"/>
      <c r="VLI32" s="611"/>
      <c r="VLJ32" s="611"/>
      <c r="VLK32" s="611"/>
      <c r="VLL32" s="611"/>
      <c r="VLM32" s="611"/>
      <c r="VLN32" s="611"/>
      <c r="VLO32" s="611"/>
      <c r="VLP32" s="611"/>
      <c r="VLQ32" s="611"/>
      <c r="VLR32" s="611"/>
      <c r="VLS32" s="611"/>
      <c r="VLT32" s="611"/>
      <c r="VLU32" s="611"/>
      <c r="VLV32" s="611"/>
      <c r="VLW32" s="611"/>
      <c r="VLX32" s="611"/>
      <c r="VLY32" s="611"/>
      <c r="VLZ32" s="611"/>
      <c r="VMA32" s="611"/>
      <c r="VMB32" s="611"/>
      <c r="VMC32" s="611"/>
      <c r="VMD32" s="611"/>
      <c r="VME32" s="611"/>
      <c r="VMF32" s="611"/>
      <c r="VMG32" s="611"/>
      <c r="VMH32" s="611"/>
      <c r="VMI32" s="611"/>
      <c r="VMJ32" s="611"/>
      <c r="VMK32" s="611"/>
      <c r="VML32" s="611"/>
      <c r="VMM32" s="611"/>
      <c r="VMN32" s="611"/>
      <c r="VMO32" s="611"/>
      <c r="VMP32" s="611"/>
      <c r="VMQ32" s="611"/>
      <c r="VMR32" s="611"/>
      <c r="VMS32" s="611"/>
      <c r="VMT32" s="611"/>
      <c r="VMU32" s="611"/>
      <c r="VMV32" s="611"/>
      <c r="VMW32" s="611"/>
      <c r="VMX32" s="611"/>
      <c r="VMY32" s="611"/>
      <c r="VMZ32" s="611"/>
      <c r="VNA32" s="611"/>
      <c r="VNB32" s="611"/>
      <c r="VNC32" s="611"/>
      <c r="VND32" s="611"/>
      <c r="VNE32" s="611"/>
      <c r="VNF32" s="611"/>
      <c r="VNG32" s="611"/>
      <c r="VNH32" s="611"/>
      <c r="VNI32" s="611"/>
      <c r="VNJ32" s="611"/>
      <c r="VNK32" s="611"/>
      <c r="VNL32" s="611"/>
      <c r="VNM32" s="611"/>
      <c r="VNN32" s="611"/>
      <c r="VNO32" s="611"/>
      <c r="VNP32" s="611"/>
      <c r="VNQ32" s="611"/>
      <c r="VNR32" s="611"/>
      <c r="VNS32" s="611"/>
      <c r="VNT32" s="611"/>
      <c r="VNU32" s="611"/>
      <c r="VNV32" s="611"/>
      <c r="VNW32" s="611"/>
      <c r="VNX32" s="611"/>
      <c r="VNY32" s="611"/>
      <c r="VNZ32" s="611"/>
      <c r="VOA32" s="611"/>
      <c r="VOB32" s="611"/>
      <c r="VOC32" s="611"/>
      <c r="VOD32" s="611"/>
      <c r="VOE32" s="611"/>
      <c r="VOF32" s="611"/>
      <c r="VOG32" s="611"/>
      <c r="VOH32" s="611"/>
      <c r="VOI32" s="611"/>
      <c r="VOJ32" s="611"/>
      <c r="VOK32" s="611"/>
      <c r="VOL32" s="611"/>
      <c r="VOM32" s="611"/>
      <c r="VON32" s="611"/>
      <c r="VOO32" s="611"/>
      <c r="VOP32" s="611"/>
      <c r="VOQ32" s="611"/>
      <c r="VOR32" s="611"/>
      <c r="VOS32" s="611"/>
      <c r="VOT32" s="611"/>
      <c r="VOU32" s="611"/>
      <c r="VOV32" s="611"/>
      <c r="VOW32" s="611"/>
      <c r="VOX32" s="611"/>
      <c r="VOY32" s="611"/>
      <c r="VOZ32" s="611"/>
      <c r="VPA32" s="611"/>
      <c r="VPB32" s="611"/>
      <c r="VPC32" s="611"/>
      <c r="VPD32" s="611"/>
      <c r="VPE32" s="611"/>
      <c r="VPF32" s="611"/>
      <c r="VPG32" s="611"/>
      <c r="VPH32" s="611"/>
      <c r="VPI32" s="611"/>
      <c r="VPJ32" s="611"/>
      <c r="VPK32" s="611"/>
      <c r="VPL32" s="611"/>
      <c r="VPM32" s="611"/>
      <c r="VPN32" s="611"/>
      <c r="VPO32" s="611"/>
      <c r="VPP32" s="611"/>
      <c r="VPQ32" s="611"/>
      <c r="VPR32" s="611"/>
      <c r="VPS32" s="611"/>
      <c r="VPT32" s="611"/>
      <c r="VPU32" s="611"/>
      <c r="VPV32" s="611"/>
      <c r="VPW32" s="611"/>
      <c r="VPX32" s="611"/>
      <c r="VPY32" s="611"/>
      <c r="VPZ32" s="611"/>
      <c r="VQA32" s="611"/>
      <c r="VQB32" s="611"/>
      <c r="VQC32" s="611"/>
      <c r="VQD32" s="611"/>
      <c r="VQE32" s="611"/>
      <c r="VQF32" s="611"/>
      <c r="VQG32" s="611"/>
      <c r="VQH32" s="611"/>
      <c r="VQI32" s="611"/>
      <c r="VQJ32" s="611"/>
      <c r="VQK32" s="611"/>
      <c r="VQL32" s="611"/>
      <c r="VQM32" s="611"/>
      <c r="VQN32" s="611"/>
      <c r="VQO32" s="611"/>
      <c r="VQP32" s="611"/>
      <c r="VQQ32" s="611"/>
      <c r="VQR32" s="611"/>
      <c r="VQS32" s="611"/>
      <c r="VQT32" s="611"/>
      <c r="VQU32" s="611"/>
      <c r="VQV32" s="611"/>
      <c r="VQW32" s="611"/>
      <c r="VQX32" s="611"/>
      <c r="VQY32" s="611"/>
      <c r="VQZ32" s="611"/>
      <c r="VRA32" s="611"/>
      <c r="VRB32" s="611"/>
      <c r="VRC32" s="611"/>
      <c r="VRD32" s="611"/>
      <c r="VRE32" s="611"/>
      <c r="VRF32" s="611"/>
      <c r="VRG32" s="611"/>
      <c r="VRH32" s="611"/>
      <c r="VRI32" s="611"/>
      <c r="VRJ32" s="611"/>
      <c r="VRK32" s="611"/>
      <c r="VRL32" s="611"/>
      <c r="VRM32" s="611"/>
      <c r="VRN32" s="611"/>
      <c r="VRO32" s="611"/>
      <c r="VRP32" s="611"/>
      <c r="VRQ32" s="611"/>
      <c r="VRR32" s="611"/>
      <c r="VRS32" s="611"/>
      <c r="VRT32" s="611"/>
      <c r="VRU32" s="611"/>
      <c r="VRV32" s="611"/>
      <c r="VRW32" s="611"/>
      <c r="VRX32" s="611"/>
      <c r="VRY32" s="611"/>
      <c r="VRZ32" s="611"/>
      <c r="VSA32" s="611"/>
      <c r="VSB32" s="611"/>
      <c r="VSC32" s="611"/>
      <c r="VSD32" s="611"/>
      <c r="VSE32" s="611"/>
      <c r="VSF32" s="611"/>
      <c r="VSG32" s="611"/>
      <c r="VSH32" s="611"/>
      <c r="VSI32" s="611"/>
      <c r="VSJ32" s="611"/>
      <c r="VSK32" s="611"/>
      <c r="VSL32" s="611"/>
      <c r="VSM32" s="611"/>
      <c r="VSN32" s="611"/>
      <c r="VSO32" s="611"/>
      <c r="VSP32" s="611"/>
      <c r="VSQ32" s="611"/>
      <c r="VSR32" s="611"/>
      <c r="VSS32" s="611"/>
      <c r="VST32" s="611"/>
      <c r="VSU32" s="611"/>
      <c r="VSV32" s="611"/>
      <c r="VSW32" s="611"/>
      <c r="VSX32" s="611"/>
      <c r="VSY32" s="611"/>
      <c r="VSZ32" s="611"/>
      <c r="VTA32" s="611"/>
      <c r="VTB32" s="611"/>
      <c r="VTC32" s="611"/>
      <c r="VTD32" s="611"/>
      <c r="VTE32" s="611"/>
      <c r="VTF32" s="611"/>
      <c r="VTG32" s="611"/>
      <c r="VTH32" s="611"/>
      <c r="VTI32" s="611"/>
      <c r="VTJ32" s="611"/>
      <c r="VTK32" s="611"/>
      <c r="VTL32" s="611"/>
      <c r="VTM32" s="611"/>
      <c r="VTN32" s="611"/>
      <c r="VTO32" s="611"/>
      <c r="VTP32" s="611"/>
      <c r="VTQ32" s="611"/>
      <c r="VTR32" s="611"/>
      <c r="VTS32" s="611"/>
      <c r="VTT32" s="611"/>
      <c r="VTU32" s="611"/>
      <c r="VTV32" s="611"/>
      <c r="VTW32" s="611"/>
      <c r="VTX32" s="611"/>
      <c r="VTY32" s="611"/>
      <c r="VTZ32" s="611"/>
      <c r="VUA32" s="611"/>
      <c r="VUB32" s="611"/>
      <c r="VUC32" s="611"/>
      <c r="VUD32" s="611"/>
      <c r="VUE32" s="611"/>
      <c r="VUF32" s="611"/>
      <c r="VUG32" s="611"/>
      <c r="VUH32" s="611"/>
      <c r="VUI32" s="611"/>
      <c r="VUJ32" s="611"/>
      <c r="VUK32" s="611"/>
      <c r="VUL32" s="611"/>
      <c r="VUM32" s="611"/>
      <c r="VUN32" s="611"/>
      <c r="VUO32" s="611"/>
      <c r="VUP32" s="611"/>
      <c r="VUQ32" s="611"/>
      <c r="VUR32" s="611"/>
      <c r="VUS32" s="611"/>
      <c r="VUT32" s="611"/>
      <c r="VUU32" s="611"/>
      <c r="VUV32" s="611"/>
      <c r="VUW32" s="611"/>
      <c r="VUX32" s="611"/>
      <c r="VUY32" s="611"/>
      <c r="VUZ32" s="611"/>
      <c r="VVA32" s="611"/>
      <c r="VVB32" s="611"/>
      <c r="VVC32" s="611"/>
      <c r="VVD32" s="611"/>
      <c r="VVE32" s="611"/>
      <c r="VVF32" s="611"/>
      <c r="VVG32" s="611"/>
      <c r="VVH32" s="611"/>
      <c r="VVI32" s="611"/>
      <c r="VVJ32" s="611"/>
      <c r="VVK32" s="611"/>
      <c r="VVL32" s="611"/>
      <c r="VVM32" s="611"/>
      <c r="VVN32" s="611"/>
      <c r="VVO32" s="611"/>
      <c r="VVP32" s="611"/>
      <c r="VVQ32" s="611"/>
      <c r="VVR32" s="611"/>
      <c r="VVS32" s="611"/>
      <c r="VVT32" s="611"/>
      <c r="VVU32" s="611"/>
      <c r="VVV32" s="611"/>
      <c r="VVW32" s="611"/>
      <c r="VVX32" s="611"/>
      <c r="VVY32" s="611"/>
      <c r="VVZ32" s="611"/>
      <c r="VWA32" s="611"/>
      <c r="VWB32" s="611"/>
      <c r="VWC32" s="611"/>
      <c r="VWD32" s="611"/>
      <c r="VWE32" s="611"/>
      <c r="VWF32" s="611"/>
      <c r="VWG32" s="611"/>
      <c r="VWH32" s="611"/>
      <c r="VWI32" s="611"/>
      <c r="VWJ32" s="611"/>
      <c r="VWK32" s="611"/>
      <c r="VWL32" s="611"/>
      <c r="VWM32" s="611"/>
      <c r="VWN32" s="611"/>
      <c r="VWO32" s="611"/>
      <c r="VWP32" s="611"/>
      <c r="VWQ32" s="611"/>
      <c r="VWR32" s="611"/>
      <c r="VWS32" s="611"/>
      <c r="VWT32" s="611"/>
      <c r="VWU32" s="611"/>
      <c r="VWV32" s="611"/>
      <c r="VWW32" s="611"/>
      <c r="VWX32" s="611"/>
      <c r="VWY32" s="611"/>
      <c r="VWZ32" s="611"/>
      <c r="VXA32" s="611"/>
      <c r="VXB32" s="611"/>
      <c r="VXC32" s="611"/>
      <c r="VXD32" s="611"/>
      <c r="VXE32" s="611"/>
      <c r="VXF32" s="611"/>
      <c r="VXG32" s="611"/>
      <c r="VXH32" s="611"/>
      <c r="VXI32" s="611"/>
      <c r="VXJ32" s="611"/>
      <c r="VXK32" s="611"/>
      <c r="VXL32" s="611"/>
      <c r="VXM32" s="611"/>
      <c r="VXN32" s="611"/>
      <c r="VXO32" s="611"/>
      <c r="VXP32" s="611"/>
      <c r="VXQ32" s="611"/>
      <c r="VXR32" s="611"/>
      <c r="VXS32" s="611"/>
      <c r="VXT32" s="611"/>
      <c r="VXU32" s="611"/>
      <c r="VXV32" s="611"/>
      <c r="VXW32" s="611"/>
      <c r="VXX32" s="611"/>
      <c r="VXY32" s="611"/>
      <c r="VXZ32" s="611"/>
      <c r="VYA32" s="611"/>
      <c r="VYB32" s="611"/>
      <c r="VYC32" s="611"/>
      <c r="VYD32" s="611"/>
      <c r="VYE32" s="611"/>
      <c r="VYF32" s="611"/>
      <c r="VYG32" s="611"/>
      <c r="VYH32" s="611"/>
      <c r="VYI32" s="611"/>
      <c r="VYJ32" s="611"/>
      <c r="VYK32" s="611"/>
      <c r="VYL32" s="611"/>
      <c r="VYM32" s="611"/>
      <c r="VYN32" s="611"/>
      <c r="VYO32" s="611"/>
      <c r="VYP32" s="611"/>
      <c r="VYQ32" s="611"/>
      <c r="VYR32" s="611"/>
      <c r="VYS32" s="611"/>
      <c r="VYT32" s="611"/>
      <c r="VYU32" s="611"/>
      <c r="VYV32" s="611"/>
      <c r="VYW32" s="611"/>
      <c r="VYX32" s="611"/>
      <c r="VYY32" s="611"/>
      <c r="VYZ32" s="611"/>
      <c r="VZA32" s="611"/>
      <c r="VZB32" s="611"/>
      <c r="VZC32" s="611"/>
      <c r="VZD32" s="611"/>
      <c r="VZE32" s="611"/>
      <c r="VZF32" s="611"/>
      <c r="VZG32" s="611"/>
      <c r="VZH32" s="611"/>
      <c r="VZI32" s="611"/>
      <c r="VZJ32" s="611"/>
      <c r="VZK32" s="611"/>
      <c r="VZL32" s="611"/>
      <c r="VZM32" s="611"/>
      <c r="VZN32" s="611"/>
      <c r="VZO32" s="611"/>
      <c r="VZP32" s="611"/>
      <c r="VZQ32" s="611"/>
      <c r="VZR32" s="611"/>
      <c r="VZS32" s="611"/>
      <c r="VZT32" s="611"/>
      <c r="VZU32" s="611"/>
      <c r="VZV32" s="611"/>
      <c r="VZW32" s="611"/>
      <c r="VZX32" s="611"/>
      <c r="VZY32" s="611"/>
      <c r="VZZ32" s="611"/>
      <c r="WAA32" s="611"/>
      <c r="WAB32" s="611"/>
      <c r="WAC32" s="611"/>
      <c r="WAD32" s="611"/>
      <c r="WAE32" s="611"/>
      <c r="WAF32" s="611"/>
      <c r="WAG32" s="611"/>
      <c r="WAH32" s="611"/>
      <c r="WAI32" s="611"/>
      <c r="WAJ32" s="611"/>
      <c r="WAK32" s="611"/>
      <c r="WAL32" s="611"/>
      <c r="WAM32" s="611"/>
      <c r="WAN32" s="611"/>
      <c r="WAO32" s="611"/>
      <c r="WAP32" s="611"/>
      <c r="WAQ32" s="611"/>
      <c r="WAR32" s="611"/>
      <c r="WAS32" s="611"/>
      <c r="WAT32" s="611"/>
      <c r="WAU32" s="611"/>
      <c r="WAV32" s="611"/>
      <c r="WAW32" s="611"/>
      <c r="WAX32" s="611"/>
      <c r="WAY32" s="611"/>
      <c r="WAZ32" s="611"/>
      <c r="WBA32" s="611"/>
      <c r="WBB32" s="611"/>
      <c r="WBC32" s="611"/>
      <c r="WBD32" s="611"/>
      <c r="WBE32" s="611"/>
      <c r="WBF32" s="611"/>
      <c r="WBG32" s="611"/>
      <c r="WBH32" s="611"/>
      <c r="WBI32" s="611"/>
      <c r="WBJ32" s="611"/>
      <c r="WBK32" s="611"/>
      <c r="WBL32" s="611"/>
      <c r="WBM32" s="611"/>
      <c r="WBN32" s="611"/>
      <c r="WBO32" s="611"/>
      <c r="WBP32" s="611"/>
      <c r="WBQ32" s="611"/>
      <c r="WBR32" s="611"/>
      <c r="WBS32" s="611"/>
      <c r="WBT32" s="611"/>
      <c r="WBU32" s="611"/>
      <c r="WBV32" s="611"/>
      <c r="WBW32" s="611"/>
      <c r="WBX32" s="611"/>
      <c r="WBY32" s="611"/>
      <c r="WBZ32" s="611"/>
      <c r="WCA32" s="611"/>
      <c r="WCB32" s="611"/>
      <c r="WCC32" s="611"/>
      <c r="WCD32" s="611"/>
      <c r="WCE32" s="611"/>
      <c r="WCF32" s="611"/>
      <c r="WCG32" s="611"/>
      <c r="WCH32" s="611"/>
      <c r="WCI32" s="611"/>
      <c r="WCJ32" s="611"/>
      <c r="WCK32" s="611"/>
      <c r="WCL32" s="611"/>
      <c r="WCM32" s="611"/>
      <c r="WCN32" s="611"/>
      <c r="WCO32" s="611"/>
      <c r="WCP32" s="611"/>
      <c r="WCQ32" s="611"/>
      <c r="WCR32" s="611"/>
      <c r="WCS32" s="611"/>
      <c r="WCT32" s="611"/>
      <c r="WCU32" s="611"/>
      <c r="WCV32" s="611"/>
      <c r="WCW32" s="611"/>
      <c r="WCX32" s="611"/>
      <c r="WCY32" s="611"/>
      <c r="WCZ32" s="611"/>
      <c r="WDA32" s="611"/>
      <c r="WDB32" s="611"/>
      <c r="WDC32" s="611"/>
      <c r="WDD32" s="611"/>
      <c r="WDE32" s="611"/>
      <c r="WDF32" s="611"/>
      <c r="WDG32" s="611"/>
      <c r="WDH32" s="611"/>
      <c r="WDI32" s="611"/>
      <c r="WDJ32" s="611"/>
      <c r="WDK32" s="611"/>
      <c r="WDL32" s="611"/>
      <c r="WDM32" s="611"/>
      <c r="WDN32" s="611"/>
      <c r="WDO32" s="611"/>
      <c r="WDP32" s="611"/>
      <c r="WDQ32" s="611"/>
      <c r="WDR32" s="611"/>
      <c r="WDS32" s="611"/>
      <c r="WDT32" s="611"/>
      <c r="WDU32" s="611"/>
      <c r="WDV32" s="611"/>
      <c r="WDW32" s="611"/>
      <c r="WDX32" s="611"/>
      <c r="WDY32" s="611"/>
      <c r="WDZ32" s="611"/>
      <c r="WEA32" s="611"/>
      <c r="WEB32" s="611"/>
      <c r="WEC32" s="611"/>
      <c r="WED32" s="611"/>
      <c r="WEE32" s="611"/>
      <c r="WEF32" s="611"/>
      <c r="WEG32" s="611"/>
      <c r="WEH32" s="611"/>
      <c r="WEI32" s="611"/>
      <c r="WEJ32" s="611"/>
      <c r="WEK32" s="611"/>
      <c r="WEL32" s="611"/>
      <c r="WEM32" s="611"/>
      <c r="WEN32" s="611"/>
      <c r="WEO32" s="611"/>
      <c r="WEP32" s="611"/>
      <c r="WEQ32" s="611"/>
      <c r="WER32" s="611"/>
      <c r="WES32" s="611"/>
      <c r="WET32" s="611"/>
      <c r="WEU32" s="611"/>
      <c r="WEV32" s="611"/>
      <c r="WEW32" s="611"/>
      <c r="WEX32" s="611"/>
      <c r="WEY32" s="611"/>
      <c r="WEZ32" s="611"/>
      <c r="WFA32" s="611"/>
      <c r="WFB32" s="611"/>
      <c r="WFC32" s="611"/>
      <c r="WFD32" s="611"/>
      <c r="WFE32" s="611"/>
      <c r="WFF32" s="611"/>
      <c r="WFG32" s="611"/>
      <c r="WFH32" s="611"/>
      <c r="WFI32" s="611"/>
      <c r="WFJ32" s="611"/>
      <c r="WFK32" s="611"/>
      <c r="WFL32" s="611"/>
      <c r="WFM32" s="611"/>
      <c r="WFN32" s="611"/>
      <c r="WFO32" s="611"/>
      <c r="WFP32" s="611"/>
      <c r="WFQ32" s="611"/>
      <c r="WFR32" s="611"/>
      <c r="WFS32" s="611"/>
      <c r="WFT32" s="611"/>
      <c r="WFU32" s="611"/>
      <c r="WFV32" s="611"/>
      <c r="WFW32" s="611"/>
      <c r="WFX32" s="611"/>
      <c r="WFY32" s="611"/>
      <c r="WFZ32" s="611"/>
      <c r="WGA32" s="611"/>
      <c r="WGB32" s="611"/>
      <c r="WGC32" s="611"/>
      <c r="WGD32" s="611"/>
      <c r="WGE32" s="611"/>
      <c r="WGF32" s="611"/>
      <c r="WGG32" s="611"/>
      <c r="WGH32" s="611"/>
      <c r="WGI32" s="611"/>
      <c r="WGJ32" s="611"/>
      <c r="WGK32" s="611"/>
      <c r="WGL32" s="611"/>
      <c r="WGM32" s="611"/>
      <c r="WGN32" s="611"/>
      <c r="WGO32" s="611"/>
      <c r="WGP32" s="611"/>
      <c r="WGQ32" s="611"/>
      <c r="WGR32" s="611"/>
      <c r="WGS32" s="611"/>
      <c r="WGT32" s="611"/>
      <c r="WGU32" s="611"/>
      <c r="WGV32" s="611"/>
      <c r="WGW32" s="611"/>
      <c r="WGX32" s="611"/>
      <c r="WGY32" s="611"/>
      <c r="WGZ32" s="611"/>
      <c r="WHA32" s="611"/>
      <c r="WHB32" s="611"/>
      <c r="WHC32" s="611"/>
      <c r="WHD32" s="611"/>
      <c r="WHE32" s="611"/>
      <c r="WHF32" s="611"/>
      <c r="WHG32" s="611"/>
      <c r="WHH32" s="611"/>
      <c r="WHI32" s="611"/>
      <c r="WHJ32" s="611"/>
      <c r="WHK32" s="611"/>
      <c r="WHL32" s="611"/>
      <c r="WHM32" s="611"/>
      <c r="WHN32" s="611"/>
      <c r="WHO32" s="611"/>
      <c r="WHP32" s="611"/>
      <c r="WHQ32" s="611"/>
      <c r="WHR32" s="611"/>
      <c r="WHS32" s="611"/>
      <c r="WHT32" s="611"/>
      <c r="WHU32" s="611"/>
      <c r="WHV32" s="611"/>
      <c r="WHW32" s="611"/>
      <c r="WHX32" s="611"/>
      <c r="WHY32" s="611"/>
      <c r="WHZ32" s="611"/>
      <c r="WIA32" s="611"/>
      <c r="WIB32" s="611"/>
      <c r="WIC32" s="611"/>
      <c r="WID32" s="611"/>
      <c r="WIE32" s="611"/>
      <c r="WIF32" s="611"/>
      <c r="WIG32" s="611"/>
      <c r="WIH32" s="611"/>
      <c r="WII32" s="611"/>
      <c r="WIJ32" s="611"/>
      <c r="WIK32" s="611"/>
      <c r="WIL32" s="611"/>
      <c r="WIM32" s="611"/>
      <c r="WIN32" s="611"/>
      <c r="WIO32" s="611"/>
      <c r="WIP32" s="611"/>
      <c r="WIQ32" s="611"/>
      <c r="WIR32" s="611"/>
      <c r="WIS32" s="611"/>
      <c r="WIT32" s="611"/>
      <c r="WIU32" s="611"/>
      <c r="WIV32" s="611"/>
      <c r="WIW32" s="611"/>
      <c r="WIX32" s="611"/>
      <c r="WIY32" s="611"/>
      <c r="WIZ32" s="611"/>
      <c r="WJA32" s="611"/>
      <c r="WJB32" s="611"/>
      <c r="WJC32" s="611"/>
      <c r="WJD32" s="611"/>
      <c r="WJE32" s="611"/>
      <c r="WJF32" s="611"/>
      <c r="WJG32" s="611"/>
      <c r="WJH32" s="611"/>
      <c r="WJI32" s="611"/>
      <c r="WJJ32" s="611"/>
      <c r="WJK32" s="611"/>
      <c r="WJL32" s="611"/>
      <c r="WJM32" s="611"/>
      <c r="WJN32" s="611"/>
      <c r="WJO32" s="611"/>
      <c r="WJP32" s="611"/>
      <c r="WJQ32" s="611"/>
      <c r="WJR32" s="611"/>
      <c r="WJS32" s="611"/>
      <c r="WJT32" s="611"/>
      <c r="WJU32" s="611"/>
      <c r="WJV32" s="611"/>
      <c r="WJW32" s="611"/>
      <c r="WJX32" s="611"/>
      <c r="WJY32" s="611"/>
      <c r="WJZ32" s="611"/>
      <c r="WKA32" s="611"/>
      <c r="WKB32" s="611"/>
      <c r="WKC32" s="611"/>
      <c r="WKD32" s="611"/>
      <c r="WKE32" s="611"/>
      <c r="WKF32" s="611"/>
      <c r="WKG32" s="611"/>
      <c r="WKH32" s="611"/>
      <c r="WKI32" s="611"/>
      <c r="WKJ32" s="611"/>
      <c r="WKK32" s="611"/>
      <c r="WKL32" s="611"/>
      <c r="WKM32" s="611"/>
      <c r="WKN32" s="611"/>
      <c r="WKO32" s="611"/>
      <c r="WKP32" s="611"/>
      <c r="WKQ32" s="611"/>
      <c r="WKR32" s="611"/>
      <c r="WKS32" s="611"/>
      <c r="WKT32" s="611"/>
      <c r="WKU32" s="611"/>
      <c r="WKV32" s="611"/>
      <c r="WKW32" s="611"/>
      <c r="WKX32" s="611"/>
      <c r="WKY32" s="611"/>
      <c r="WKZ32" s="611"/>
      <c r="WLA32" s="611"/>
      <c r="WLB32" s="611"/>
      <c r="WLC32" s="611"/>
      <c r="WLD32" s="611"/>
      <c r="WLE32" s="611"/>
      <c r="WLF32" s="611"/>
      <c r="WLG32" s="611"/>
      <c r="WLH32" s="611"/>
      <c r="WLI32" s="611"/>
      <c r="WLJ32" s="611"/>
      <c r="WLK32" s="611"/>
      <c r="WLL32" s="611"/>
      <c r="WLM32" s="611"/>
      <c r="WLN32" s="611"/>
      <c r="WLO32" s="611"/>
      <c r="WLP32" s="611"/>
      <c r="WLQ32" s="611"/>
      <c r="WLR32" s="611"/>
      <c r="WLS32" s="611"/>
      <c r="WLT32" s="611"/>
      <c r="WLU32" s="611"/>
      <c r="WLV32" s="611"/>
      <c r="WLW32" s="611"/>
      <c r="WLX32" s="611"/>
      <c r="WLY32" s="611"/>
      <c r="WLZ32" s="611"/>
      <c r="WMA32" s="611"/>
      <c r="WMB32" s="611"/>
      <c r="WMC32" s="611"/>
      <c r="WMD32" s="611"/>
      <c r="WME32" s="611"/>
      <c r="WMF32" s="611"/>
      <c r="WMG32" s="611"/>
      <c r="WMH32" s="611"/>
      <c r="WMI32" s="611"/>
      <c r="WMJ32" s="611"/>
      <c r="WMK32" s="611"/>
      <c r="WML32" s="611"/>
      <c r="WMM32" s="611"/>
      <c r="WMN32" s="611"/>
      <c r="WMO32" s="611"/>
      <c r="WMP32" s="611"/>
      <c r="WMQ32" s="611"/>
      <c r="WMR32" s="611"/>
      <c r="WMS32" s="611"/>
      <c r="WMT32" s="611"/>
      <c r="WMU32" s="611"/>
      <c r="WMV32" s="611"/>
      <c r="WMW32" s="611"/>
      <c r="WMX32" s="611"/>
      <c r="WMY32" s="611"/>
      <c r="WMZ32" s="611"/>
      <c r="WNA32" s="611"/>
      <c r="WNB32" s="611"/>
      <c r="WNC32" s="611"/>
      <c r="WND32" s="611"/>
      <c r="WNE32" s="611"/>
      <c r="WNF32" s="611"/>
      <c r="WNG32" s="611"/>
      <c r="WNH32" s="611"/>
      <c r="WNI32" s="611"/>
      <c r="WNJ32" s="611"/>
      <c r="WNK32" s="611"/>
      <c r="WNL32" s="611"/>
      <c r="WNM32" s="611"/>
      <c r="WNN32" s="611"/>
      <c r="WNO32" s="611"/>
      <c r="WNP32" s="611"/>
      <c r="WNQ32" s="611"/>
      <c r="WNR32" s="611"/>
      <c r="WNS32" s="611"/>
      <c r="WNT32" s="611"/>
      <c r="WNU32" s="611"/>
      <c r="WNV32" s="611"/>
      <c r="WNW32" s="611"/>
      <c r="WNX32" s="611"/>
      <c r="WNY32" s="611"/>
      <c r="WNZ32" s="611"/>
      <c r="WOA32" s="611"/>
      <c r="WOB32" s="611"/>
      <c r="WOC32" s="611"/>
      <c r="WOD32" s="611"/>
      <c r="WOE32" s="611"/>
      <c r="WOF32" s="611"/>
      <c r="WOG32" s="611"/>
      <c r="WOH32" s="611"/>
      <c r="WOI32" s="611"/>
      <c r="WOJ32" s="611"/>
      <c r="WOK32" s="611"/>
      <c r="WOL32" s="611"/>
      <c r="WOM32" s="611"/>
      <c r="WON32" s="611"/>
      <c r="WOO32" s="611"/>
      <c r="WOP32" s="611"/>
      <c r="WOQ32" s="611"/>
      <c r="WOR32" s="611"/>
      <c r="WOS32" s="611"/>
      <c r="WOT32" s="611"/>
      <c r="WOU32" s="611"/>
      <c r="WOV32" s="611"/>
      <c r="WOW32" s="611"/>
      <c r="WOX32" s="611"/>
      <c r="WOY32" s="611"/>
      <c r="WOZ32" s="611"/>
      <c r="WPA32" s="611"/>
      <c r="WPB32" s="611"/>
      <c r="WPC32" s="611"/>
      <c r="WPD32" s="611"/>
      <c r="WPE32" s="611"/>
      <c r="WPF32" s="611"/>
      <c r="WPG32" s="611"/>
      <c r="WPH32" s="611"/>
      <c r="WPI32" s="611"/>
      <c r="WPJ32" s="611"/>
      <c r="WPK32" s="611"/>
      <c r="WPL32" s="611"/>
      <c r="WPM32" s="611"/>
      <c r="WPN32" s="611"/>
      <c r="WPO32" s="611"/>
      <c r="WPP32" s="611"/>
      <c r="WPQ32" s="611"/>
      <c r="WPR32" s="611"/>
      <c r="WPS32" s="611"/>
      <c r="WPT32" s="611"/>
      <c r="WPU32" s="611"/>
      <c r="WPV32" s="611"/>
      <c r="WPW32" s="611"/>
      <c r="WPX32" s="611"/>
      <c r="WPY32" s="611"/>
      <c r="WPZ32" s="611"/>
      <c r="WQA32" s="611"/>
      <c r="WQB32" s="611"/>
      <c r="WQC32" s="611"/>
      <c r="WQD32" s="611"/>
      <c r="WQE32" s="611"/>
      <c r="WQF32" s="611"/>
      <c r="WQG32" s="611"/>
      <c r="WQH32" s="611"/>
      <c r="WQI32" s="611"/>
      <c r="WQJ32" s="611"/>
      <c r="WQK32" s="611"/>
      <c r="WQL32" s="611"/>
      <c r="WQM32" s="611"/>
      <c r="WQN32" s="611"/>
      <c r="WQO32" s="611"/>
      <c r="WQP32" s="611"/>
      <c r="WQQ32" s="611"/>
      <c r="WQR32" s="611"/>
      <c r="WQS32" s="611"/>
      <c r="WQT32" s="611"/>
      <c r="WQU32" s="611"/>
      <c r="WQV32" s="611"/>
      <c r="WQW32" s="611"/>
      <c r="WQX32" s="611"/>
      <c r="WQY32" s="611"/>
      <c r="WQZ32" s="611"/>
      <c r="WRA32" s="611"/>
      <c r="WRB32" s="611"/>
      <c r="WRC32" s="611"/>
      <c r="WRD32" s="611"/>
      <c r="WRE32" s="611"/>
      <c r="WRF32" s="611"/>
      <c r="WRG32" s="611"/>
      <c r="WRH32" s="611"/>
      <c r="WRI32" s="611"/>
      <c r="WRJ32" s="611"/>
      <c r="WRK32" s="611"/>
      <c r="WRL32" s="611"/>
      <c r="WRM32" s="611"/>
      <c r="WRN32" s="611"/>
      <c r="WRO32" s="611"/>
      <c r="WRP32" s="611"/>
      <c r="WRQ32" s="611"/>
      <c r="WRR32" s="611"/>
      <c r="WRS32" s="611"/>
      <c r="WRT32" s="611"/>
      <c r="WRU32" s="611"/>
      <c r="WRV32" s="611"/>
      <c r="WRW32" s="611"/>
      <c r="WRX32" s="611"/>
      <c r="WRY32" s="611"/>
      <c r="WRZ32" s="611"/>
      <c r="WSA32" s="611"/>
      <c r="WSB32" s="611"/>
      <c r="WSC32" s="611"/>
      <c r="WSD32" s="611"/>
      <c r="WSE32" s="611"/>
      <c r="WSF32" s="611"/>
      <c r="WSG32" s="611"/>
      <c r="WSH32" s="611"/>
      <c r="WSI32" s="611"/>
      <c r="WSJ32" s="611"/>
      <c r="WSK32" s="611"/>
      <c r="WSL32" s="611"/>
      <c r="WSM32" s="611"/>
      <c r="WSN32" s="611"/>
      <c r="WSO32" s="611"/>
      <c r="WSP32" s="611"/>
      <c r="WSQ32" s="611"/>
      <c r="WSR32" s="611"/>
      <c r="WSS32" s="611"/>
      <c r="WST32" s="611"/>
      <c r="WSU32" s="611"/>
      <c r="WSV32" s="611"/>
      <c r="WSW32" s="611"/>
      <c r="WSX32" s="611"/>
      <c r="WSY32" s="611"/>
      <c r="WSZ32" s="611"/>
      <c r="WTA32" s="611"/>
      <c r="WTB32" s="611"/>
      <c r="WTC32" s="611"/>
      <c r="WTD32" s="611"/>
      <c r="WTE32" s="611"/>
      <c r="WTF32" s="611"/>
      <c r="WTG32" s="611"/>
      <c r="WTH32" s="611"/>
      <c r="WTI32" s="611"/>
      <c r="WTJ32" s="611"/>
      <c r="WTK32" s="611"/>
      <c r="WTL32" s="611"/>
      <c r="WTM32" s="611"/>
      <c r="WTN32" s="611"/>
      <c r="WTO32" s="611"/>
      <c r="WTP32" s="611"/>
      <c r="WTQ32" s="611"/>
      <c r="WTR32" s="611"/>
      <c r="WTS32" s="611"/>
      <c r="WTT32" s="611"/>
      <c r="WTU32" s="611"/>
      <c r="WTV32" s="611"/>
      <c r="WTW32" s="611"/>
      <c r="WTX32" s="611"/>
      <c r="WTY32" s="611"/>
      <c r="WTZ32" s="611"/>
      <c r="WUA32" s="611"/>
      <c r="WUB32" s="611"/>
      <c r="WUC32" s="611"/>
      <c r="WUD32" s="611"/>
      <c r="WUE32" s="611"/>
      <c r="WUF32" s="611"/>
      <c r="WUG32" s="611"/>
      <c r="WUH32" s="611"/>
      <c r="WUI32" s="611"/>
      <c r="WUJ32" s="611"/>
      <c r="WUK32" s="611"/>
      <c r="WUL32" s="611"/>
      <c r="WUM32" s="611"/>
      <c r="WUN32" s="611"/>
      <c r="WUO32" s="611"/>
      <c r="WUP32" s="611"/>
      <c r="WUQ32" s="611"/>
      <c r="WUR32" s="611"/>
      <c r="WUS32" s="611"/>
      <c r="WUT32" s="611"/>
      <c r="WUU32" s="611"/>
      <c r="WUV32" s="611"/>
      <c r="WUW32" s="611"/>
      <c r="WUX32" s="611"/>
      <c r="WUY32" s="611"/>
      <c r="WUZ32" s="611"/>
      <c r="WVA32" s="611"/>
      <c r="WVB32" s="611"/>
      <c r="WVC32" s="611"/>
      <c r="WVD32" s="611"/>
      <c r="WVE32" s="611"/>
      <c r="WVF32" s="611"/>
      <c r="WVG32" s="611"/>
      <c r="WVH32" s="611"/>
      <c r="WVI32" s="611"/>
      <c r="WVJ32" s="611"/>
      <c r="WVK32" s="611"/>
      <c r="WVL32" s="611"/>
      <c r="WVM32" s="611"/>
      <c r="WVN32" s="611"/>
      <c r="WVO32" s="611"/>
      <c r="WVP32" s="611"/>
      <c r="WVQ32" s="611"/>
      <c r="WVR32" s="611"/>
      <c r="WVS32" s="611"/>
      <c r="WVT32" s="611"/>
      <c r="WVU32" s="611"/>
      <c r="WVV32" s="611"/>
      <c r="WVW32" s="611"/>
      <c r="WVX32" s="611"/>
      <c r="WVY32" s="611"/>
      <c r="WVZ32" s="611"/>
      <c r="WWA32" s="611"/>
      <c r="WWB32" s="611"/>
      <c r="WWC32" s="611"/>
      <c r="WWD32" s="611"/>
      <c r="WWE32" s="611"/>
      <c r="WWF32" s="611"/>
      <c r="WWG32" s="611"/>
      <c r="WWH32" s="611"/>
      <c r="WWI32" s="611"/>
      <c r="WWJ32" s="611"/>
      <c r="WWK32" s="611"/>
      <c r="WWL32" s="611"/>
      <c r="WWM32" s="611"/>
      <c r="WWN32" s="611"/>
      <c r="WWO32" s="611"/>
      <c r="WWP32" s="611"/>
      <c r="WWQ32" s="611"/>
      <c r="WWR32" s="611"/>
      <c r="WWS32" s="611"/>
      <c r="WWT32" s="611"/>
      <c r="WWU32" s="611"/>
      <c r="WWV32" s="611"/>
      <c r="WWW32" s="611"/>
      <c r="WWX32" s="611"/>
      <c r="WWY32" s="611"/>
      <c r="WWZ32" s="611"/>
      <c r="WXA32" s="611"/>
      <c r="WXB32" s="611"/>
      <c r="WXC32" s="611"/>
      <c r="WXD32" s="611"/>
      <c r="WXE32" s="611"/>
      <c r="WXF32" s="611"/>
      <c r="WXG32" s="611"/>
      <c r="WXH32" s="611"/>
      <c r="WXI32" s="611"/>
      <c r="WXJ32" s="611"/>
      <c r="WXK32" s="611"/>
      <c r="WXL32" s="611"/>
      <c r="WXM32" s="611"/>
      <c r="WXN32" s="611"/>
      <c r="WXO32" s="611"/>
      <c r="WXP32" s="611"/>
      <c r="WXQ32" s="611"/>
      <c r="WXR32" s="611"/>
      <c r="WXS32" s="611"/>
      <c r="WXT32" s="611"/>
      <c r="WXU32" s="611"/>
      <c r="WXV32" s="611"/>
      <c r="WXW32" s="611"/>
      <c r="WXX32" s="611"/>
      <c r="WXY32" s="611"/>
      <c r="WXZ32" s="611"/>
      <c r="WYA32" s="611"/>
      <c r="WYB32" s="611"/>
      <c r="WYC32" s="611"/>
      <c r="WYD32" s="611"/>
      <c r="WYE32" s="611"/>
      <c r="WYF32" s="611"/>
      <c r="WYG32" s="611"/>
      <c r="WYH32" s="611"/>
      <c r="WYI32" s="611"/>
      <c r="WYJ32" s="611"/>
      <c r="WYK32" s="611"/>
      <c r="WYL32" s="611"/>
      <c r="WYM32" s="611"/>
      <c r="WYN32" s="611"/>
      <c r="WYO32" s="611"/>
      <c r="WYP32" s="611"/>
      <c r="WYQ32" s="611"/>
      <c r="WYR32" s="611"/>
      <c r="WYS32" s="611"/>
      <c r="WYT32" s="611"/>
      <c r="WYU32" s="611"/>
      <c r="WYV32" s="611"/>
      <c r="WYW32" s="611"/>
      <c r="WYX32" s="611"/>
      <c r="WYY32" s="611"/>
      <c r="WYZ32" s="611"/>
      <c r="WZA32" s="611"/>
      <c r="WZB32" s="611"/>
      <c r="WZC32" s="611"/>
      <c r="WZD32" s="611"/>
      <c r="WZE32" s="611"/>
      <c r="WZF32" s="611"/>
      <c r="WZG32" s="611"/>
      <c r="WZH32" s="611"/>
      <c r="WZI32" s="611"/>
      <c r="WZJ32" s="611"/>
      <c r="WZK32" s="611"/>
      <c r="WZL32" s="611"/>
      <c r="WZM32" s="611"/>
      <c r="WZN32" s="611"/>
      <c r="WZO32" s="611"/>
      <c r="WZP32" s="611"/>
      <c r="WZQ32" s="611"/>
      <c r="WZR32" s="611"/>
      <c r="WZS32" s="611"/>
      <c r="WZT32" s="611"/>
      <c r="WZU32" s="611"/>
      <c r="WZV32" s="611"/>
      <c r="WZW32" s="611"/>
      <c r="WZX32" s="611"/>
      <c r="WZY32" s="611"/>
      <c r="WZZ32" s="611"/>
      <c r="XAA32" s="611"/>
      <c r="XAB32" s="611"/>
      <c r="XAC32" s="611"/>
      <c r="XAD32" s="611"/>
      <c r="XAE32" s="611"/>
      <c r="XAF32" s="611"/>
      <c r="XAG32" s="611"/>
      <c r="XAH32" s="611"/>
      <c r="XAI32" s="611"/>
      <c r="XAJ32" s="611"/>
      <c r="XAK32" s="611"/>
      <c r="XAL32" s="611"/>
      <c r="XAM32" s="611"/>
      <c r="XAN32" s="611"/>
      <c r="XAO32" s="611"/>
      <c r="XAP32" s="611"/>
      <c r="XAQ32" s="611"/>
      <c r="XAR32" s="611"/>
      <c r="XAS32" s="611"/>
      <c r="XAT32" s="611"/>
      <c r="XAU32" s="611"/>
      <c r="XAV32" s="611"/>
      <c r="XAW32" s="611"/>
      <c r="XAX32" s="611"/>
      <c r="XAY32" s="611"/>
      <c r="XAZ32" s="611"/>
      <c r="XBA32" s="611"/>
      <c r="XBB32" s="611"/>
      <c r="XBC32" s="611"/>
      <c r="XBD32" s="611"/>
      <c r="XBE32" s="611"/>
      <c r="XBF32" s="611"/>
      <c r="XBG32" s="611"/>
      <c r="XBH32" s="611"/>
      <c r="XBI32" s="611"/>
      <c r="XBJ32" s="611"/>
      <c r="XBK32" s="611"/>
      <c r="XBL32" s="611"/>
      <c r="XBM32" s="611"/>
      <c r="XBN32" s="611"/>
      <c r="XBO32" s="611"/>
      <c r="XBP32" s="611"/>
      <c r="XBQ32" s="611"/>
      <c r="XBR32" s="611"/>
      <c r="XBS32" s="611"/>
      <c r="XBT32" s="611"/>
      <c r="XBU32" s="611"/>
      <c r="XBV32" s="611"/>
      <c r="XBW32" s="611"/>
      <c r="XBX32" s="611"/>
      <c r="XBY32" s="611"/>
      <c r="XBZ32" s="611"/>
      <c r="XCA32" s="611"/>
      <c r="XCB32" s="611"/>
      <c r="XCC32" s="611"/>
      <c r="XCD32" s="611"/>
      <c r="XCE32" s="611"/>
      <c r="XCF32" s="611"/>
      <c r="XCG32" s="611"/>
      <c r="XCH32" s="611"/>
      <c r="XCI32" s="611"/>
      <c r="XCJ32" s="611"/>
      <c r="XCK32" s="611"/>
      <c r="XCL32" s="611"/>
      <c r="XCM32" s="611"/>
      <c r="XCN32" s="611"/>
      <c r="XCO32" s="611"/>
      <c r="XCP32" s="611"/>
      <c r="XCQ32" s="611"/>
      <c r="XCR32" s="611"/>
      <c r="XCS32" s="611"/>
      <c r="XCT32" s="611"/>
      <c r="XCU32" s="611"/>
      <c r="XCV32" s="611"/>
      <c r="XCW32" s="611"/>
      <c r="XCX32" s="611"/>
      <c r="XCY32" s="611"/>
      <c r="XCZ32" s="611"/>
      <c r="XDA32" s="611"/>
      <c r="XDB32" s="611"/>
      <c r="XDC32" s="611"/>
      <c r="XDD32" s="611"/>
      <c r="XDE32" s="611"/>
      <c r="XDF32" s="611"/>
      <c r="XDG32" s="611"/>
      <c r="XDH32" s="611"/>
      <c r="XDI32" s="611"/>
      <c r="XDJ32" s="611"/>
      <c r="XDK32" s="611"/>
      <c r="XDL32" s="611"/>
      <c r="XDM32" s="611"/>
      <c r="XDN32" s="611"/>
      <c r="XDO32" s="611"/>
      <c r="XDP32" s="611"/>
      <c r="XDQ32" s="611"/>
    </row>
    <row r="33" spans="1:12" s="98" customFormat="1" ht="23.1" customHeight="1">
      <c r="A33" s="3"/>
      <c r="B33" s="3"/>
      <c r="C33" s="3"/>
      <c r="D33" s="3"/>
      <c r="H33" s="90"/>
      <c r="L33" s="94" t="s">
        <v>23</v>
      </c>
    </row>
    <row r="34" spans="1:12" s="98" customFormat="1" ht="23.1" customHeight="1">
      <c r="F34" s="779" t="s">
        <v>3</v>
      </c>
      <c r="G34" s="779"/>
      <c r="H34" s="779"/>
      <c r="I34" s="145"/>
      <c r="J34" s="779" t="s">
        <v>4</v>
      </c>
      <c r="K34" s="779"/>
      <c r="L34" s="779"/>
    </row>
    <row r="35" spans="1:12" s="98" customFormat="1" ht="23.1" customHeight="1">
      <c r="A35" s="99"/>
      <c r="B35" s="99"/>
      <c r="C35" s="99"/>
      <c r="D35" s="99"/>
      <c r="E35" s="141"/>
      <c r="F35" s="514" t="s">
        <v>627</v>
      </c>
      <c r="G35" s="537"/>
      <c r="H35" s="514" t="s">
        <v>423</v>
      </c>
      <c r="I35" s="538"/>
      <c r="J35" s="514" t="s">
        <v>627</v>
      </c>
      <c r="K35" s="537"/>
      <c r="L35" s="514" t="s">
        <v>423</v>
      </c>
    </row>
    <row r="36" spans="1:12" s="98" customFormat="1" ht="23.1" customHeight="1">
      <c r="B36" s="7" t="s">
        <v>459</v>
      </c>
      <c r="F36" s="576">
        <v>69109378.980000004</v>
      </c>
      <c r="G36" s="576"/>
      <c r="H36" s="576">
        <v>9730902.9800000004</v>
      </c>
      <c r="I36" s="576"/>
      <c r="J36" s="576">
        <v>69109378.980000004</v>
      </c>
      <c r="K36" s="576"/>
      <c r="L36" s="576">
        <v>9730902.9800000004</v>
      </c>
    </row>
    <row r="37" spans="1:12" s="98" customFormat="1" ht="23.1" customHeight="1">
      <c r="B37" s="7" t="s">
        <v>460</v>
      </c>
      <c r="F37" s="576">
        <v>267006592.25999996</v>
      </c>
      <c r="G37" s="576"/>
      <c r="H37" s="576">
        <v>266735659.63</v>
      </c>
      <c r="I37" s="576"/>
      <c r="J37" s="576">
        <v>223868077.59999996</v>
      </c>
      <c r="K37" s="576"/>
      <c r="L37" s="576">
        <v>225034173.72999999</v>
      </c>
    </row>
    <row r="38" spans="1:12" s="98" customFormat="1" ht="23.1" customHeight="1" thickBot="1">
      <c r="B38" s="7" t="s">
        <v>461</v>
      </c>
      <c r="F38" s="577">
        <f>+SUM(F36:F37)</f>
        <v>336115971.23999995</v>
      </c>
      <c r="G38" s="576"/>
      <c r="H38" s="577">
        <f>+SUM(H36:H37)</f>
        <v>276466562.61000001</v>
      </c>
      <c r="I38" s="576"/>
      <c r="J38" s="577">
        <f>+SUM(J36:J37)</f>
        <v>292977456.57999998</v>
      </c>
      <c r="K38" s="576"/>
      <c r="L38" s="577">
        <f>+SUM(L36:L37)</f>
        <v>234765076.70999998</v>
      </c>
    </row>
    <row r="39" spans="1:12" s="98" customFormat="1" ht="22.2" thickTop="1">
      <c r="B39" s="7"/>
      <c r="F39" s="576"/>
      <c r="G39" s="576"/>
      <c r="H39" s="576"/>
      <c r="I39" s="576"/>
      <c r="J39" s="576"/>
      <c r="K39" s="576"/>
      <c r="L39" s="576"/>
    </row>
    <row r="40" spans="1:12" s="98" customFormat="1" ht="21.6">
      <c r="B40" s="7"/>
      <c r="F40" s="576"/>
      <c r="G40" s="576"/>
      <c r="H40" s="576"/>
      <c r="I40" s="576"/>
      <c r="J40" s="576"/>
      <c r="K40" s="576"/>
      <c r="L40" s="576"/>
    </row>
    <row r="41" spans="1:12" ht="23.1" customHeight="1">
      <c r="A41" s="598" t="s">
        <v>649</v>
      </c>
      <c r="B41" s="598"/>
      <c r="C41" s="598"/>
      <c r="D41" s="598"/>
      <c r="E41" s="598"/>
      <c r="F41" s="598"/>
      <c r="G41" s="598"/>
      <c r="H41" s="598"/>
      <c r="I41" s="598"/>
      <c r="J41" s="598"/>
      <c r="K41" s="598"/>
      <c r="L41" s="598"/>
    </row>
    <row r="42" spans="1:12" ht="23.1" customHeight="1">
      <c r="A42" s="716"/>
      <c r="B42" s="716"/>
      <c r="C42" s="716"/>
      <c r="D42" s="716"/>
      <c r="E42" s="716"/>
      <c r="F42" s="716"/>
      <c r="G42" s="716"/>
      <c r="H42" s="716"/>
      <c r="I42" s="716"/>
      <c r="J42" s="716"/>
      <c r="K42" s="716"/>
      <c r="L42" s="716"/>
    </row>
    <row r="43" spans="1:12" s="30" customFormat="1" ht="24.9" customHeight="1">
      <c r="A43" s="93" t="s">
        <v>1239</v>
      </c>
      <c r="B43" s="93"/>
      <c r="C43" s="93"/>
      <c r="D43" s="93"/>
      <c r="E43" s="98"/>
      <c r="F43" s="98"/>
      <c r="G43" s="98"/>
      <c r="H43" s="90"/>
      <c r="I43" s="98"/>
      <c r="J43" s="98"/>
      <c r="K43" s="98"/>
      <c r="L43" s="90"/>
    </row>
    <row r="44" spans="1:12" s="98" customFormat="1" ht="24.9" customHeight="1">
      <c r="B44" s="7"/>
      <c r="C44" s="7" t="s">
        <v>917</v>
      </c>
      <c r="D44" s="7"/>
      <c r="F44" s="322"/>
      <c r="G44" s="322"/>
      <c r="H44" s="424"/>
      <c r="I44" s="322"/>
      <c r="J44" s="322"/>
      <c r="K44" s="322"/>
      <c r="L44" s="424"/>
    </row>
    <row r="45" spans="1:12" s="98" customFormat="1" ht="24.9" customHeight="1">
      <c r="A45" s="93"/>
      <c r="B45" s="93"/>
      <c r="C45" s="93"/>
      <c r="D45" s="93"/>
      <c r="F45" s="322"/>
      <c r="G45" s="322"/>
      <c r="H45" s="424"/>
      <c r="I45" s="322"/>
      <c r="J45" s="322"/>
      <c r="K45" s="322"/>
      <c r="L45" s="448" t="s">
        <v>23</v>
      </c>
    </row>
    <row r="46" spans="1:12" s="98" customFormat="1" ht="24.9" customHeight="1">
      <c r="A46" s="93"/>
      <c r="B46" s="93"/>
      <c r="C46" s="93"/>
      <c r="D46" s="93"/>
      <c r="F46" s="780" t="s">
        <v>3</v>
      </c>
      <c r="G46" s="780"/>
      <c r="H46" s="780"/>
      <c r="I46" s="578"/>
      <c r="J46" s="780" t="s">
        <v>4</v>
      </c>
      <c r="K46" s="780"/>
      <c r="L46" s="780"/>
    </row>
    <row r="47" spans="1:12" s="30" customFormat="1" ht="24.9" customHeight="1">
      <c r="A47" s="99"/>
      <c r="B47" s="99"/>
      <c r="C47" s="99"/>
      <c r="D47" s="99"/>
      <c r="E47" s="141"/>
      <c r="F47" s="514" t="s">
        <v>627</v>
      </c>
      <c r="G47" s="537"/>
      <c r="H47" s="514" t="s">
        <v>423</v>
      </c>
      <c r="I47" s="538"/>
      <c r="J47" s="514" t="s">
        <v>627</v>
      </c>
      <c r="K47" s="537"/>
      <c r="L47" s="514" t="s">
        <v>423</v>
      </c>
    </row>
    <row r="48" spans="1:12" s="30" customFormat="1" ht="24.9" customHeight="1">
      <c r="B48" s="148" t="s">
        <v>118</v>
      </c>
      <c r="F48" s="322"/>
      <c r="G48" s="322"/>
      <c r="H48" s="424"/>
      <c r="I48" s="322"/>
      <c r="J48" s="322"/>
      <c r="K48" s="322"/>
      <c r="L48" s="424"/>
    </row>
    <row r="49" spans="1:12" s="30" customFormat="1" ht="24.9" customHeight="1">
      <c r="C49" s="149" t="s">
        <v>542</v>
      </c>
      <c r="F49" s="518">
        <v>276466562.60999995</v>
      </c>
      <c r="G49" s="509"/>
      <c r="H49" s="518">
        <v>332690952.14999998</v>
      </c>
      <c r="I49" s="509"/>
      <c r="J49" s="518">
        <v>234765076.70999998</v>
      </c>
      <c r="K49" s="509"/>
      <c r="L49" s="518">
        <v>293954280.65999997</v>
      </c>
    </row>
    <row r="50" spans="1:12" s="30" customFormat="1" ht="24.9" customHeight="1">
      <c r="B50" s="148" t="s">
        <v>119</v>
      </c>
      <c r="F50" s="553">
        <v>21983846.650000002</v>
      </c>
      <c r="G50" s="579"/>
      <c r="H50" s="553">
        <v>23034736.669999998</v>
      </c>
      <c r="I50" s="579"/>
      <c r="J50" s="553">
        <v>18069838.07</v>
      </c>
      <c r="K50" s="579"/>
      <c r="L50" s="553">
        <v>18757547.759999998</v>
      </c>
    </row>
    <row r="51" spans="1:12" s="30" customFormat="1" ht="24.9" customHeight="1">
      <c r="B51" s="151" t="s">
        <v>120</v>
      </c>
      <c r="F51" s="509">
        <v>-13259947.450000001</v>
      </c>
      <c r="G51" s="509"/>
      <c r="H51" s="509">
        <v>-79018703.230000004</v>
      </c>
      <c r="I51" s="509"/>
      <c r="J51" s="509">
        <v>-12821126.23</v>
      </c>
      <c r="K51" s="509"/>
      <c r="L51" s="509">
        <v>-77946751.709999993</v>
      </c>
    </row>
    <row r="52" spans="1:12" s="30" customFormat="1" ht="24.9" customHeight="1">
      <c r="B52" s="30" t="s">
        <v>478</v>
      </c>
      <c r="F52" s="518"/>
      <c r="G52" s="509"/>
      <c r="H52" s="518"/>
      <c r="I52" s="509"/>
      <c r="J52" s="518"/>
      <c r="K52" s="509"/>
      <c r="L52" s="518"/>
    </row>
    <row r="53" spans="1:12" s="30" customFormat="1" ht="24.9" customHeight="1">
      <c r="C53" s="147" t="s">
        <v>543</v>
      </c>
      <c r="F53" s="518">
        <v>7509509.4300000006</v>
      </c>
      <c r="G53" s="509"/>
      <c r="H53" s="518">
        <v>-240422.98</v>
      </c>
      <c r="I53" s="509"/>
      <c r="J53" s="518">
        <v>9547668.0300000012</v>
      </c>
      <c r="K53" s="509"/>
      <c r="L53" s="518">
        <v>0</v>
      </c>
    </row>
    <row r="54" spans="1:12" s="30" customFormat="1" ht="24.9" customHeight="1">
      <c r="B54" s="30" t="s">
        <v>1359</v>
      </c>
      <c r="C54" s="147"/>
      <c r="F54" s="518"/>
      <c r="G54" s="509"/>
      <c r="H54" s="518"/>
      <c r="I54" s="509"/>
      <c r="J54" s="518"/>
      <c r="K54" s="509"/>
      <c r="L54" s="518"/>
    </row>
    <row r="55" spans="1:12" s="30" customFormat="1" ht="24.9" customHeight="1">
      <c r="C55" s="147" t="s">
        <v>1302</v>
      </c>
      <c r="F55" s="518">
        <v>43416000</v>
      </c>
      <c r="G55" s="509"/>
      <c r="H55" s="518">
        <v>0</v>
      </c>
      <c r="I55" s="509"/>
      <c r="J55" s="518">
        <v>43416000</v>
      </c>
      <c r="K55" s="509"/>
      <c r="L55" s="518">
        <v>0</v>
      </c>
    </row>
    <row r="56" spans="1:12" s="30" customFormat="1" ht="24.9" customHeight="1">
      <c r="B56" s="148" t="s">
        <v>118</v>
      </c>
      <c r="C56" s="147"/>
      <c r="F56" s="489"/>
      <c r="G56" s="509"/>
      <c r="H56" s="489"/>
      <c r="I56" s="509"/>
      <c r="J56" s="489"/>
      <c r="K56" s="509"/>
      <c r="L56" s="489"/>
    </row>
    <row r="57" spans="1:12" s="30" customFormat="1" ht="24.9" customHeight="1" thickBot="1">
      <c r="B57" s="148"/>
      <c r="C57" s="149" t="s">
        <v>1351</v>
      </c>
      <c r="F57" s="511">
        <f>SUM(F49:F55)</f>
        <v>336115971.23999995</v>
      </c>
      <c r="G57" s="509"/>
      <c r="H57" s="511">
        <f>SUM(H49:H55)</f>
        <v>276466562.60999995</v>
      </c>
      <c r="I57" s="509"/>
      <c r="J57" s="511">
        <f>SUM(J49:J55)</f>
        <v>292977456.57999998</v>
      </c>
      <c r="K57" s="509"/>
      <c r="L57" s="511">
        <f>SUM(L49:L55)</f>
        <v>234765076.70999998</v>
      </c>
    </row>
    <row r="58" spans="1:12" s="30" customFormat="1" ht="24.9" customHeight="1" thickTop="1">
      <c r="A58" s="148"/>
      <c r="B58" s="148"/>
      <c r="C58" s="148"/>
      <c r="D58" s="148"/>
      <c r="E58" s="149"/>
      <c r="F58" s="509"/>
      <c r="G58" s="509"/>
      <c r="H58" s="509"/>
      <c r="I58" s="509"/>
      <c r="J58" s="509"/>
      <c r="K58" s="509"/>
      <c r="L58" s="509"/>
    </row>
    <row r="59" spans="1:12" s="98" customFormat="1" ht="24.9" customHeight="1">
      <c r="B59" s="110"/>
      <c r="C59" s="147" t="s">
        <v>918</v>
      </c>
      <c r="D59" s="110"/>
      <c r="F59" s="26"/>
      <c r="G59" s="26"/>
      <c r="H59" s="51"/>
      <c r="I59" s="26"/>
      <c r="J59" s="26"/>
      <c r="K59" s="26"/>
      <c r="L59" s="51"/>
    </row>
    <row r="60" spans="1:12" s="98" customFormat="1" ht="24.9" customHeight="1">
      <c r="A60" s="93"/>
      <c r="B60" s="93"/>
      <c r="C60" s="93"/>
      <c r="D60" s="93"/>
      <c r="F60" s="26"/>
      <c r="G60" s="26"/>
      <c r="H60" s="51"/>
      <c r="I60" s="26"/>
      <c r="J60" s="26"/>
      <c r="K60" s="26"/>
      <c r="L60" s="28" t="s">
        <v>23</v>
      </c>
    </row>
    <row r="61" spans="1:12" s="98" customFormat="1" ht="24.9" customHeight="1">
      <c r="A61" s="93"/>
      <c r="B61" s="93"/>
      <c r="C61" s="93"/>
      <c r="D61" s="93"/>
      <c r="F61" s="779" t="s">
        <v>3</v>
      </c>
      <c r="G61" s="779"/>
      <c r="H61" s="779"/>
      <c r="I61" s="145"/>
      <c r="J61" s="779" t="s">
        <v>4</v>
      </c>
      <c r="K61" s="779"/>
      <c r="L61" s="779"/>
    </row>
    <row r="62" spans="1:12" s="98" customFormat="1" ht="24.9" customHeight="1">
      <c r="A62" s="99"/>
      <c r="B62" s="99"/>
      <c r="C62" s="99"/>
      <c r="D62" s="99"/>
      <c r="E62" s="141"/>
      <c r="F62" s="131" t="s">
        <v>627</v>
      </c>
      <c r="G62" s="144"/>
      <c r="H62" s="131" t="s">
        <v>423</v>
      </c>
      <c r="I62" s="113"/>
      <c r="J62" s="131" t="s">
        <v>627</v>
      </c>
      <c r="K62" s="144"/>
      <c r="L62" s="131" t="s">
        <v>423</v>
      </c>
    </row>
    <row r="63" spans="1:12" s="98" customFormat="1" ht="24.9" customHeight="1">
      <c r="B63" s="148" t="s">
        <v>121</v>
      </c>
      <c r="F63" s="576">
        <v>18735655.379999999</v>
      </c>
      <c r="G63" s="576"/>
      <c r="H63" s="576">
        <v>19744872.600000001</v>
      </c>
      <c r="I63" s="576"/>
      <c r="J63" s="576">
        <v>15381553.75</v>
      </c>
      <c r="K63" s="576"/>
      <c r="L63" s="576">
        <v>16001846.779999999</v>
      </c>
    </row>
    <row r="64" spans="1:12" s="30" customFormat="1" ht="24.9" customHeight="1">
      <c r="A64" s="98"/>
      <c r="B64" s="148" t="s">
        <v>122</v>
      </c>
      <c r="F64" s="576">
        <v>3248191.2699999996</v>
      </c>
      <c r="G64" s="576"/>
      <c r="H64" s="576">
        <v>3289864.07</v>
      </c>
      <c r="I64" s="576"/>
      <c r="J64" s="576">
        <v>2688284.32</v>
      </c>
      <c r="K64" s="576"/>
      <c r="L64" s="576">
        <v>2755700.98</v>
      </c>
    </row>
    <row r="65" spans="1:12" s="30" customFormat="1" ht="24.9" customHeight="1" thickBot="1">
      <c r="A65" s="98"/>
      <c r="B65" s="148" t="s">
        <v>5</v>
      </c>
      <c r="F65" s="580">
        <f>SUM(F63:F64)</f>
        <v>21983846.649999999</v>
      </c>
      <c r="G65" s="509"/>
      <c r="H65" s="580">
        <f>SUM(H63:H64)</f>
        <v>23034736.670000002</v>
      </c>
      <c r="I65" s="509"/>
      <c r="J65" s="580">
        <f>SUM(J63:J64)</f>
        <v>18069838.07</v>
      </c>
      <c r="K65" s="509"/>
      <c r="L65" s="580">
        <f>SUM(L63:L64)</f>
        <v>18757547.759999998</v>
      </c>
    </row>
    <row r="66" spans="1:12" s="30" customFormat="1" ht="24.9" customHeight="1" thickTop="1">
      <c r="A66" s="98"/>
      <c r="B66" s="148"/>
      <c r="F66" s="509"/>
      <c r="G66" s="509"/>
      <c r="H66" s="509"/>
      <c r="I66" s="509"/>
      <c r="J66" s="509"/>
      <c r="K66" s="509"/>
      <c r="L66" s="509"/>
    </row>
    <row r="67" spans="1:12" s="98" customFormat="1" ht="23.1" customHeight="1">
      <c r="B67" s="110"/>
      <c r="C67" s="147" t="s">
        <v>919</v>
      </c>
      <c r="D67" s="110"/>
      <c r="F67" s="153"/>
      <c r="G67" s="154"/>
      <c r="H67" s="153"/>
      <c r="I67" s="155"/>
      <c r="J67" s="153"/>
      <c r="K67" s="154"/>
      <c r="L67" s="153"/>
    </row>
    <row r="68" spans="1:12" s="98" customFormat="1" ht="23.1" customHeight="1">
      <c r="B68" s="26" t="s">
        <v>920</v>
      </c>
      <c r="C68" s="26"/>
      <c r="D68" s="26"/>
      <c r="E68" s="157"/>
      <c r="F68" s="153"/>
      <c r="G68" s="154"/>
      <c r="H68" s="153"/>
      <c r="I68" s="155"/>
      <c r="J68" s="153"/>
      <c r="K68" s="154"/>
      <c r="L68" s="153"/>
    </row>
    <row r="69" spans="1:12" s="98" customFormat="1" ht="21.9" customHeight="1">
      <c r="A69" s="49"/>
      <c r="B69" s="49"/>
      <c r="C69" s="49"/>
      <c r="D69" s="49"/>
      <c r="E69" s="25"/>
      <c r="F69" s="26"/>
      <c r="G69" s="26"/>
      <c r="H69" s="51"/>
      <c r="I69" s="26"/>
      <c r="J69" s="26"/>
      <c r="K69" s="26"/>
      <c r="L69" s="28" t="s">
        <v>23</v>
      </c>
    </row>
    <row r="70" spans="1:12" s="98" customFormat="1" ht="21.9" customHeight="1">
      <c r="A70" s="49"/>
      <c r="B70" s="49"/>
      <c r="C70" s="49"/>
      <c r="D70" s="49"/>
      <c r="E70" s="25"/>
      <c r="F70" s="779" t="s">
        <v>3</v>
      </c>
      <c r="G70" s="779"/>
      <c r="H70" s="779"/>
      <c r="I70" s="145"/>
      <c r="J70" s="779" t="s">
        <v>4</v>
      </c>
      <c r="K70" s="779"/>
      <c r="L70" s="779"/>
    </row>
    <row r="71" spans="1:12" s="98" customFormat="1" ht="21.9" customHeight="1">
      <c r="A71" s="49"/>
      <c r="B71" s="49"/>
      <c r="C71" s="49"/>
      <c r="D71" s="49"/>
      <c r="E71" s="25"/>
      <c r="F71" s="131" t="s">
        <v>627</v>
      </c>
      <c r="G71" s="144"/>
      <c r="H71" s="131" t="s">
        <v>423</v>
      </c>
      <c r="I71" s="113"/>
      <c r="J71" s="131" t="s">
        <v>627</v>
      </c>
      <c r="K71" s="144"/>
      <c r="L71" s="131" t="s">
        <v>423</v>
      </c>
    </row>
    <row r="72" spans="1:12" s="98" customFormat="1" ht="23.1" customHeight="1">
      <c r="B72" s="148" t="s">
        <v>124</v>
      </c>
      <c r="F72" s="576">
        <v>1882885.31</v>
      </c>
      <c r="G72" s="576"/>
      <c r="H72" s="576">
        <v>1894314.4</v>
      </c>
      <c r="I72" s="576"/>
      <c r="J72" s="576">
        <v>0</v>
      </c>
      <c r="K72" s="576"/>
      <c r="L72" s="576">
        <v>0</v>
      </c>
    </row>
    <row r="73" spans="1:12" s="98" customFormat="1" ht="23.1" customHeight="1">
      <c r="B73" s="148" t="s">
        <v>125</v>
      </c>
      <c r="F73" s="576">
        <v>13040104.706567602</v>
      </c>
      <c r="G73" s="576"/>
      <c r="H73" s="576">
        <v>15077487.729999999</v>
      </c>
      <c r="I73" s="576"/>
      <c r="J73" s="576">
        <v>12615768.666567601</v>
      </c>
      <c r="K73" s="576"/>
      <c r="L73" s="576">
        <v>14149127.469999999</v>
      </c>
    </row>
    <row r="74" spans="1:12" s="98" customFormat="1" ht="23.1" customHeight="1">
      <c r="B74" s="148" t="s">
        <v>126</v>
      </c>
      <c r="F74" s="576">
        <v>6494489.8825510386</v>
      </c>
      <c r="G74" s="576"/>
      <c r="H74" s="576">
        <v>5508641.2000000011</v>
      </c>
      <c r="I74" s="576"/>
      <c r="J74" s="576">
        <v>4887702.6525510391</v>
      </c>
      <c r="K74" s="576"/>
      <c r="L74" s="576">
        <v>4054126.95</v>
      </c>
    </row>
    <row r="75" spans="1:12" s="98" customFormat="1" ht="23.1" customHeight="1">
      <c r="B75" s="148" t="s">
        <v>127</v>
      </c>
      <c r="F75" s="576">
        <v>566366.74947719113</v>
      </c>
      <c r="G75" s="576"/>
      <c r="H75" s="576">
        <v>554293.34</v>
      </c>
      <c r="I75" s="576"/>
      <c r="J75" s="576">
        <v>566366.74947719113</v>
      </c>
      <c r="K75" s="576"/>
      <c r="L75" s="576">
        <v>554293.34</v>
      </c>
    </row>
    <row r="76" spans="1:12" s="30" customFormat="1" ht="23.1" customHeight="1" thickBot="1">
      <c r="A76" s="98"/>
      <c r="B76" s="148" t="s">
        <v>5</v>
      </c>
      <c r="F76" s="580">
        <f>SUM(F72:F75)</f>
        <v>21983846.648595832</v>
      </c>
      <c r="G76" s="509"/>
      <c r="H76" s="580">
        <f>SUM(H72:H75)</f>
        <v>23034736.669999998</v>
      </c>
      <c r="I76" s="509"/>
      <c r="J76" s="580">
        <f>SUM(J72:J75)</f>
        <v>18069838.068595834</v>
      </c>
      <c r="K76" s="509"/>
      <c r="L76" s="580">
        <f>SUM(L72:L75)</f>
        <v>18757547.759999998</v>
      </c>
    </row>
    <row r="77" spans="1:12" s="30" customFormat="1" ht="24.9" customHeight="1" thickTop="1">
      <c r="A77" s="98"/>
      <c r="B77" s="148"/>
      <c r="F77" s="509"/>
      <c r="G77" s="509"/>
      <c r="H77" s="509"/>
      <c r="I77" s="509"/>
      <c r="J77" s="509"/>
      <c r="K77" s="509"/>
      <c r="L77" s="509"/>
    </row>
    <row r="78" spans="1:12" s="98" customFormat="1" ht="23.1" customHeight="1">
      <c r="A78" s="768" t="s">
        <v>609</v>
      </c>
      <c r="B78" s="768"/>
      <c r="C78" s="768"/>
      <c r="D78" s="768"/>
      <c r="E78" s="768"/>
      <c r="F78" s="768"/>
      <c r="G78" s="768"/>
      <c r="H78" s="768"/>
      <c r="I78" s="768"/>
      <c r="J78" s="768"/>
      <c r="K78" s="768"/>
      <c r="L78" s="768"/>
    </row>
    <row r="79" spans="1:12" s="30" customFormat="1" ht="21.6">
      <c r="A79" s="156"/>
      <c r="B79" s="156"/>
      <c r="C79" s="156"/>
      <c r="D79" s="156"/>
      <c r="E79" s="45"/>
      <c r="F79" s="45"/>
      <c r="G79" s="45"/>
      <c r="H79" s="45"/>
      <c r="I79" s="45"/>
      <c r="J79" s="45"/>
      <c r="K79" s="45"/>
      <c r="L79" s="45"/>
    </row>
    <row r="80" spans="1:12" s="30" customFormat="1" ht="23.1" customHeight="1">
      <c r="A80" s="93" t="s">
        <v>1239</v>
      </c>
      <c r="B80" s="93"/>
      <c r="C80" s="93"/>
      <c r="D80" s="93"/>
      <c r="E80" s="98"/>
      <c r="F80" s="98"/>
      <c r="G80" s="98"/>
      <c r="H80" s="90"/>
      <c r="I80" s="98"/>
      <c r="J80" s="98"/>
      <c r="K80" s="98"/>
      <c r="L80" s="90"/>
    </row>
    <row r="81" spans="1:12" s="30" customFormat="1" ht="23.1" customHeight="1">
      <c r="A81" s="156"/>
      <c r="B81" s="156"/>
      <c r="C81" s="147" t="s">
        <v>921</v>
      </c>
      <c r="D81" s="156"/>
      <c r="E81" s="45"/>
      <c r="F81" s="45"/>
      <c r="G81" s="45"/>
      <c r="H81" s="45"/>
      <c r="I81" s="45"/>
      <c r="J81" s="45"/>
      <c r="K81" s="45"/>
      <c r="L81" s="45"/>
    </row>
    <row r="82" spans="1:12" s="30" customFormat="1" ht="21.9" customHeight="1">
      <c r="A82" s="156"/>
      <c r="B82" s="156"/>
      <c r="C82" s="156"/>
      <c r="D82" s="156"/>
      <c r="E82" s="45"/>
      <c r="F82" s="26"/>
      <c r="G82" s="26"/>
      <c r="H82" s="51"/>
      <c r="I82" s="26"/>
      <c r="J82" s="26"/>
      <c r="K82" s="26"/>
      <c r="L82" s="28" t="s">
        <v>23</v>
      </c>
    </row>
    <row r="83" spans="1:12" s="30" customFormat="1" ht="21.9" customHeight="1">
      <c r="A83" s="156"/>
      <c r="B83" s="156"/>
      <c r="C83" s="156"/>
      <c r="D83" s="156"/>
      <c r="E83" s="45"/>
      <c r="F83" s="779" t="s">
        <v>3</v>
      </c>
      <c r="G83" s="779"/>
      <c r="H83" s="779"/>
      <c r="I83" s="145"/>
      <c r="J83" s="779" t="s">
        <v>4</v>
      </c>
      <c r="K83" s="779"/>
      <c r="L83" s="779"/>
    </row>
    <row r="84" spans="1:12" s="30" customFormat="1" ht="21.9" customHeight="1">
      <c r="A84" s="156"/>
      <c r="B84" s="156"/>
      <c r="C84" s="156"/>
      <c r="D84" s="156"/>
      <c r="E84" s="45"/>
      <c r="F84" s="131" t="s">
        <v>627</v>
      </c>
      <c r="G84" s="144"/>
      <c r="H84" s="131" t="s">
        <v>423</v>
      </c>
      <c r="I84" s="113"/>
      <c r="J84" s="131" t="s">
        <v>627</v>
      </c>
      <c r="K84" s="144"/>
      <c r="L84" s="131" t="s">
        <v>423</v>
      </c>
    </row>
    <row r="85" spans="1:12" s="98" customFormat="1" ht="23.1" customHeight="1">
      <c r="B85" s="148" t="s">
        <v>922</v>
      </c>
      <c r="F85" s="576"/>
      <c r="G85" s="576"/>
      <c r="H85" s="576"/>
      <c r="I85" s="576"/>
      <c r="J85" s="576"/>
      <c r="K85" s="576"/>
      <c r="L85" s="576"/>
    </row>
    <row r="86" spans="1:12" s="98" customFormat="1" ht="23.1" customHeight="1">
      <c r="B86" s="148" t="s">
        <v>923</v>
      </c>
      <c r="F86" s="576">
        <v>147229357.54000002</v>
      </c>
      <c r="G86" s="576"/>
      <c r="H86" s="576">
        <v>147469780.52000001</v>
      </c>
      <c r="I86" s="576"/>
      <c r="J86" s="576">
        <v>138469817.91</v>
      </c>
      <c r="K86" s="576"/>
      <c r="L86" s="576">
        <v>138469817.91</v>
      </c>
    </row>
    <row r="87" spans="1:12" s="98" customFormat="1" ht="23.1" customHeight="1">
      <c r="B87" s="148" t="s">
        <v>924</v>
      </c>
      <c r="F87" s="576">
        <v>7509509.4300000006</v>
      </c>
      <c r="G87" s="576"/>
      <c r="H87" s="576">
        <v>-240422.98</v>
      </c>
      <c r="I87" s="576"/>
      <c r="J87" s="576">
        <v>9547668.0300000012</v>
      </c>
      <c r="K87" s="576"/>
      <c r="L87" s="576">
        <v>0</v>
      </c>
    </row>
    <row r="88" spans="1:12" s="30" customFormat="1" ht="23.1" customHeight="1" thickBot="1">
      <c r="A88" s="98"/>
      <c r="B88" s="148" t="s">
        <v>925</v>
      </c>
      <c r="F88" s="668">
        <f>+SUM(F86:F87)</f>
        <v>154738866.97000003</v>
      </c>
      <c r="G88" s="509"/>
      <c r="H88" s="668">
        <f>+SUM(H86:H87)</f>
        <v>147229357.54000002</v>
      </c>
      <c r="I88" s="509"/>
      <c r="J88" s="668">
        <f>+SUM(J86:J87)</f>
        <v>148017485.94</v>
      </c>
      <c r="K88" s="509"/>
      <c r="L88" s="668">
        <f>+SUM(L86:L87)</f>
        <v>138469817.91</v>
      </c>
    </row>
    <row r="89" spans="1:12" s="30" customFormat="1" ht="23.1" customHeight="1" thickTop="1">
      <c r="A89" s="98"/>
      <c r="B89" s="148"/>
      <c r="F89" s="509"/>
      <c r="G89" s="509"/>
      <c r="H89" s="509"/>
      <c r="I89" s="509"/>
      <c r="J89" s="509"/>
      <c r="K89" s="509"/>
      <c r="L89" s="509"/>
    </row>
    <row r="90" spans="1:12" s="30" customFormat="1" ht="23.1" customHeight="1">
      <c r="A90" s="156"/>
      <c r="B90" s="156"/>
      <c r="C90" s="147" t="s">
        <v>926</v>
      </c>
      <c r="D90" s="156"/>
      <c r="E90" s="45"/>
      <c r="F90" s="45"/>
      <c r="G90" s="45"/>
      <c r="H90" s="45"/>
      <c r="I90" s="45"/>
      <c r="J90" s="45"/>
      <c r="K90" s="45"/>
      <c r="L90" s="45"/>
    </row>
    <row r="91" spans="1:12" s="30" customFormat="1" ht="21.9" customHeight="1">
      <c r="A91" s="156"/>
      <c r="B91" s="156"/>
      <c r="C91" s="156"/>
      <c r="D91" s="156"/>
      <c r="E91" s="45"/>
      <c r="F91" s="26"/>
      <c r="G91" s="26"/>
      <c r="H91" s="51"/>
      <c r="I91" s="26"/>
      <c r="J91" s="26"/>
      <c r="K91" s="26"/>
      <c r="L91" s="28" t="s">
        <v>23</v>
      </c>
    </row>
    <row r="92" spans="1:12" s="30" customFormat="1" ht="21.9" customHeight="1">
      <c r="A92" s="156"/>
      <c r="B92" s="156"/>
      <c r="C92" s="156"/>
      <c r="D92" s="156"/>
      <c r="E92" s="45"/>
      <c r="F92" s="779" t="s">
        <v>3</v>
      </c>
      <c r="G92" s="779"/>
      <c r="H92" s="779"/>
      <c r="I92" s="145"/>
      <c r="J92" s="779" t="s">
        <v>4</v>
      </c>
      <c r="K92" s="779"/>
      <c r="L92" s="779"/>
    </row>
    <row r="93" spans="1:12" s="30" customFormat="1" ht="21.9" customHeight="1">
      <c r="A93" s="156"/>
      <c r="B93" s="156"/>
      <c r="C93" s="156"/>
      <c r="D93" s="156"/>
      <c r="E93" s="45"/>
      <c r="F93" s="131" t="s">
        <v>627</v>
      </c>
      <c r="G93" s="144"/>
      <c r="H93" s="131" t="s">
        <v>423</v>
      </c>
      <c r="I93" s="113"/>
      <c r="J93" s="131" t="s">
        <v>627</v>
      </c>
      <c r="K93" s="144"/>
      <c r="L93" s="131" t="s">
        <v>423</v>
      </c>
    </row>
    <row r="94" spans="1:12" s="98" customFormat="1" ht="23.1" customHeight="1">
      <c r="B94" s="148" t="s">
        <v>927</v>
      </c>
      <c r="F94" s="576">
        <v>-28312263.379999999</v>
      </c>
      <c r="G94" s="576"/>
      <c r="H94" s="576">
        <v>58904.13</v>
      </c>
      <c r="I94" s="576"/>
      <c r="J94" s="576">
        <v>-21563402.84</v>
      </c>
      <c r="K94" s="576"/>
      <c r="L94" s="576">
        <v>0</v>
      </c>
    </row>
    <row r="95" spans="1:12" s="98" customFormat="1" ht="23.1" customHeight="1">
      <c r="B95" s="148" t="s">
        <v>928</v>
      </c>
      <c r="F95" s="576">
        <v>1419023.44</v>
      </c>
      <c r="G95" s="576"/>
      <c r="H95" s="576">
        <v>-15146.59</v>
      </c>
      <c r="I95" s="576"/>
      <c r="J95" s="576">
        <v>0</v>
      </c>
      <c r="K95" s="576"/>
      <c r="L95" s="576">
        <v>0</v>
      </c>
    </row>
    <row r="96" spans="1:12" s="98" customFormat="1" ht="23.1" customHeight="1">
      <c r="B96" s="148" t="s">
        <v>929</v>
      </c>
      <c r="F96" s="576">
        <v>34402749.369999997</v>
      </c>
      <c r="G96" s="576"/>
      <c r="H96" s="576">
        <v>-284180.52</v>
      </c>
      <c r="I96" s="576"/>
      <c r="J96" s="576">
        <v>31111070.870000001</v>
      </c>
      <c r="K96" s="576"/>
      <c r="L96" s="576">
        <v>0</v>
      </c>
    </row>
    <row r="97" spans="1:12" s="30" customFormat="1" ht="23.1" customHeight="1" thickBot="1">
      <c r="A97" s="98"/>
      <c r="B97" s="148" t="s">
        <v>5</v>
      </c>
      <c r="F97" s="668">
        <f>SUM(F94:F96)</f>
        <v>7509509.4299999997</v>
      </c>
      <c r="G97" s="509"/>
      <c r="H97" s="668">
        <f>SUM(H94:H96)</f>
        <v>-240422.98000000004</v>
      </c>
      <c r="I97" s="509"/>
      <c r="J97" s="668">
        <f>SUM(J94:J96)</f>
        <v>9547668.0300000012</v>
      </c>
      <c r="K97" s="509"/>
      <c r="L97" s="668">
        <f>SUM(L94:L96)</f>
        <v>0</v>
      </c>
    </row>
    <row r="98" spans="1:12" s="30" customFormat="1" ht="23.1" customHeight="1" thickTop="1">
      <c r="A98" s="98"/>
      <c r="B98" s="148"/>
      <c r="F98" s="509"/>
      <c r="G98" s="509"/>
      <c r="H98" s="509"/>
      <c r="I98" s="509"/>
      <c r="J98" s="509"/>
      <c r="K98" s="509"/>
      <c r="L98" s="509"/>
    </row>
    <row r="99" spans="1:12" s="30" customFormat="1" ht="24" customHeight="1">
      <c r="B99" s="158"/>
      <c r="C99" s="158" t="s">
        <v>544</v>
      </c>
      <c r="D99" s="158"/>
      <c r="E99" s="98"/>
      <c r="F99" s="26"/>
      <c r="G99" s="26"/>
      <c r="H99" s="51"/>
      <c r="I99" s="26"/>
      <c r="J99" s="26"/>
      <c r="K99" s="26"/>
      <c r="L99" s="51"/>
    </row>
    <row r="100" spans="1:12" ht="24" customHeight="1">
      <c r="A100" s="93"/>
      <c r="B100" s="93"/>
      <c r="C100" s="93"/>
      <c r="D100" s="93"/>
      <c r="E100" s="98"/>
      <c r="F100" s="98"/>
      <c r="G100" s="98"/>
      <c r="H100" s="90"/>
      <c r="I100" s="98"/>
      <c r="J100" s="98"/>
      <c r="K100" s="98"/>
      <c r="L100" s="94" t="s">
        <v>128</v>
      </c>
    </row>
    <row r="101" spans="1:12" s="98" customFormat="1" ht="24" customHeight="1">
      <c r="A101" s="93"/>
      <c r="B101" s="93"/>
      <c r="C101" s="93"/>
      <c r="D101" s="93"/>
      <c r="F101" s="779" t="s">
        <v>3</v>
      </c>
      <c r="G101" s="779"/>
      <c r="H101" s="779"/>
      <c r="I101" s="145"/>
      <c r="J101" s="779" t="s">
        <v>4</v>
      </c>
      <c r="K101" s="779"/>
      <c r="L101" s="779"/>
    </row>
    <row r="102" spans="1:12" s="98" customFormat="1" ht="24" customHeight="1">
      <c r="A102" s="93"/>
      <c r="B102" s="93"/>
      <c r="C102" s="93"/>
      <c r="D102" s="93"/>
      <c r="F102" s="131" t="s">
        <v>627</v>
      </c>
      <c r="G102" s="144"/>
      <c r="H102" s="131" t="s">
        <v>423</v>
      </c>
      <c r="I102" s="113"/>
      <c r="J102" s="131" t="s">
        <v>627</v>
      </c>
      <c r="K102" s="144"/>
      <c r="L102" s="131" t="s">
        <v>423</v>
      </c>
    </row>
    <row r="103" spans="1:12" s="98" customFormat="1" ht="24" customHeight="1">
      <c r="B103" s="148" t="s">
        <v>129</v>
      </c>
      <c r="F103" s="292" t="s">
        <v>1240</v>
      </c>
      <c r="G103" s="154"/>
      <c r="H103" s="292" t="s">
        <v>206</v>
      </c>
      <c r="I103" s="154"/>
      <c r="J103" s="292">
        <v>2.4900000000000002</v>
      </c>
      <c r="K103" s="293"/>
      <c r="L103" s="292" t="s">
        <v>206</v>
      </c>
    </row>
    <row r="104" spans="1:12" s="98" customFormat="1" ht="24" customHeight="1">
      <c r="B104" s="148" t="s">
        <v>130</v>
      </c>
      <c r="F104" s="700" t="s">
        <v>1303</v>
      </c>
      <c r="G104" s="154"/>
      <c r="H104" s="700" t="s">
        <v>463</v>
      </c>
      <c r="I104" s="154"/>
      <c r="J104" s="700">
        <v>5</v>
      </c>
      <c r="K104" s="293"/>
      <c r="L104" s="700" t="s">
        <v>207</v>
      </c>
    </row>
    <row r="105" spans="1:12" s="98" customFormat="1" ht="24" customHeight="1">
      <c r="B105" s="148" t="s">
        <v>131</v>
      </c>
      <c r="F105" s="700" t="s">
        <v>527</v>
      </c>
      <c r="G105" s="154"/>
      <c r="H105" s="700" t="s">
        <v>527</v>
      </c>
      <c r="I105" s="154"/>
      <c r="J105" s="700" t="s">
        <v>527</v>
      </c>
      <c r="K105" s="155"/>
      <c r="L105" s="700" t="s">
        <v>527</v>
      </c>
    </row>
    <row r="106" spans="1:12" s="30" customFormat="1" ht="21.6">
      <c r="A106" s="156"/>
      <c r="B106" s="156"/>
      <c r="C106" s="156"/>
      <c r="D106" s="156"/>
      <c r="E106" s="45"/>
      <c r="F106" s="45"/>
      <c r="G106" s="45"/>
      <c r="H106" s="45"/>
      <c r="I106" s="45"/>
      <c r="J106" s="45"/>
      <c r="K106" s="45"/>
      <c r="L106" s="45"/>
    </row>
    <row r="107" spans="1:12" s="30" customFormat="1" ht="23.1" customHeight="1">
      <c r="C107" s="93" t="s">
        <v>930</v>
      </c>
      <c r="F107" s="159"/>
      <c r="G107" s="159"/>
      <c r="H107" s="159"/>
      <c r="I107" s="159"/>
      <c r="J107" s="159"/>
      <c r="K107" s="159"/>
      <c r="L107" s="159"/>
    </row>
    <row r="108" spans="1:12" s="30" customFormat="1" ht="23.1" customHeight="1">
      <c r="C108" s="3" t="s">
        <v>1134</v>
      </c>
      <c r="F108" s="159"/>
      <c r="G108" s="159"/>
      <c r="H108" s="159"/>
      <c r="I108" s="159"/>
      <c r="J108" s="159"/>
      <c r="K108" s="159"/>
      <c r="L108" s="159"/>
    </row>
    <row r="109" spans="1:12" s="30" customFormat="1" ht="23.1" customHeight="1">
      <c r="B109" s="30" t="s">
        <v>1133</v>
      </c>
      <c r="C109" s="3"/>
      <c r="F109" s="159"/>
      <c r="G109" s="159"/>
      <c r="H109" s="159"/>
      <c r="I109" s="159"/>
      <c r="J109" s="159"/>
      <c r="K109" s="159"/>
      <c r="L109" s="159"/>
    </row>
    <row r="110" spans="1:12" s="30" customFormat="1" ht="23.1" customHeight="1">
      <c r="C110" s="3"/>
      <c r="F110" s="98"/>
      <c r="G110" s="98"/>
      <c r="H110" s="90"/>
      <c r="I110" s="98"/>
      <c r="J110" s="98"/>
      <c r="K110" s="98"/>
      <c r="L110" s="28" t="s">
        <v>23</v>
      </c>
    </row>
    <row r="111" spans="1:12" s="30" customFormat="1" ht="23.1" customHeight="1">
      <c r="C111" s="3"/>
      <c r="F111" s="779" t="s">
        <v>3</v>
      </c>
      <c r="G111" s="779"/>
      <c r="H111" s="779"/>
      <c r="I111" s="145"/>
      <c r="J111" s="779" t="s">
        <v>4</v>
      </c>
      <c r="K111" s="779"/>
      <c r="L111" s="779"/>
    </row>
    <row r="112" spans="1:12" s="30" customFormat="1" ht="23.1" customHeight="1">
      <c r="C112" s="3"/>
      <c r="F112" s="131" t="s">
        <v>627</v>
      </c>
      <c r="G112" s="144"/>
      <c r="H112" s="131" t="s">
        <v>423</v>
      </c>
      <c r="I112" s="113"/>
      <c r="J112" s="131" t="s">
        <v>627</v>
      </c>
      <c r="K112" s="144"/>
      <c r="L112" s="131" t="s">
        <v>423</v>
      </c>
    </row>
    <row r="113" spans="1:12" s="30" customFormat="1" ht="23.1" customHeight="1">
      <c r="B113" s="30" t="s">
        <v>129</v>
      </c>
      <c r="C113" s="3"/>
      <c r="F113" s="159"/>
      <c r="G113" s="159"/>
      <c r="H113" s="159"/>
      <c r="I113" s="159"/>
      <c r="J113" s="159"/>
      <c r="K113" s="159"/>
      <c r="L113" s="159"/>
    </row>
    <row r="114" spans="1:12" s="30" customFormat="1" ht="23.1" customHeight="1">
      <c r="C114" s="3" t="s">
        <v>1241</v>
      </c>
      <c r="F114" s="509">
        <v>-18013896.649999999</v>
      </c>
      <c r="G114" s="509"/>
      <c r="H114" s="509">
        <v>-19758998.530000005</v>
      </c>
      <c r="I114" s="509"/>
      <c r="J114" s="509">
        <v>-14884043.76</v>
      </c>
      <c r="K114" s="509"/>
      <c r="L114" s="509">
        <v>-16252073.620000005</v>
      </c>
    </row>
    <row r="115" spans="1:12" s="30" customFormat="1" ht="23.1" customHeight="1">
      <c r="C115" s="3" t="s">
        <v>1242</v>
      </c>
      <c r="F115" s="509">
        <v>20393386.869999997</v>
      </c>
      <c r="G115" s="509"/>
      <c r="H115" s="509">
        <v>22491000.259999983</v>
      </c>
      <c r="I115" s="509"/>
      <c r="J115" s="509">
        <v>16780906.469999999</v>
      </c>
      <c r="K115" s="509"/>
      <c r="L115" s="509">
        <v>18416097.829999983</v>
      </c>
    </row>
    <row r="116" spans="1:12" s="30" customFormat="1" ht="24.9" customHeight="1">
      <c r="A116" s="98"/>
      <c r="B116" s="148"/>
      <c r="F116" s="509"/>
      <c r="G116" s="509"/>
      <c r="H116" s="509"/>
      <c r="I116" s="509"/>
      <c r="J116" s="509"/>
      <c r="K116" s="509"/>
      <c r="L116" s="509"/>
    </row>
    <row r="117" spans="1:12" s="98" customFormat="1" ht="23.1" customHeight="1">
      <c r="A117" s="768" t="s">
        <v>668</v>
      </c>
      <c r="B117" s="768"/>
      <c r="C117" s="768"/>
      <c r="D117" s="768"/>
      <c r="E117" s="768"/>
      <c r="F117" s="768"/>
      <c r="G117" s="768"/>
      <c r="H117" s="768"/>
      <c r="I117" s="768"/>
      <c r="J117" s="768"/>
      <c r="K117" s="768"/>
      <c r="L117" s="768"/>
    </row>
    <row r="118" spans="1:12" s="30" customFormat="1" ht="21.6">
      <c r="A118" s="156"/>
      <c r="B118" s="156"/>
      <c r="C118" s="156"/>
      <c r="D118" s="156"/>
      <c r="E118" s="45"/>
      <c r="F118" s="45"/>
      <c r="G118" s="45"/>
      <c r="H118" s="45"/>
      <c r="I118" s="45"/>
      <c r="J118" s="45"/>
      <c r="K118" s="45"/>
      <c r="L118" s="45"/>
    </row>
    <row r="119" spans="1:12" s="30" customFormat="1" ht="23.1" customHeight="1">
      <c r="A119" s="93" t="s">
        <v>1239</v>
      </c>
      <c r="B119" s="93"/>
      <c r="C119" s="93"/>
      <c r="D119" s="93"/>
      <c r="E119" s="98"/>
      <c r="F119" s="98"/>
      <c r="G119" s="98"/>
      <c r="H119" s="90"/>
      <c r="I119" s="98"/>
      <c r="J119" s="98"/>
      <c r="K119" s="98"/>
      <c r="L119" s="90"/>
    </row>
    <row r="120" spans="1:12" s="30" customFormat="1" ht="23.1" customHeight="1">
      <c r="C120" s="93" t="s">
        <v>1340</v>
      </c>
      <c r="F120" s="159"/>
      <c r="G120" s="159"/>
      <c r="H120" s="159"/>
      <c r="I120" s="159"/>
      <c r="J120" s="159"/>
      <c r="K120" s="159"/>
      <c r="L120" s="159"/>
    </row>
    <row r="121" spans="1:12" s="30" customFormat="1" ht="23.1" customHeight="1">
      <c r="C121" s="3"/>
      <c r="F121" s="98"/>
      <c r="G121" s="98"/>
      <c r="H121" s="90"/>
      <c r="I121" s="98"/>
      <c r="J121" s="98"/>
      <c r="K121" s="98"/>
      <c r="L121" s="28" t="s">
        <v>23</v>
      </c>
    </row>
    <row r="122" spans="1:12" s="30" customFormat="1" ht="23.1" customHeight="1">
      <c r="C122" s="3"/>
      <c r="F122" s="779" t="s">
        <v>3</v>
      </c>
      <c r="G122" s="779"/>
      <c r="H122" s="779"/>
      <c r="I122" s="145"/>
      <c r="J122" s="779" t="s">
        <v>4</v>
      </c>
      <c r="K122" s="779"/>
      <c r="L122" s="779"/>
    </row>
    <row r="123" spans="1:12" s="30" customFormat="1" ht="23.1" customHeight="1">
      <c r="C123" s="3"/>
      <c r="F123" s="131" t="s">
        <v>627</v>
      </c>
      <c r="G123" s="144"/>
      <c r="H123" s="131" t="s">
        <v>423</v>
      </c>
      <c r="I123" s="113"/>
      <c r="J123" s="131" t="s">
        <v>627</v>
      </c>
      <c r="K123" s="144"/>
      <c r="L123" s="131" t="s">
        <v>423</v>
      </c>
    </row>
    <row r="124" spans="1:12" s="30" customFormat="1" ht="23.1" customHeight="1">
      <c r="B124" s="30" t="s">
        <v>931</v>
      </c>
      <c r="C124" s="3"/>
      <c r="F124" s="509"/>
      <c r="G124" s="509"/>
      <c r="H124" s="509"/>
      <c r="I124" s="509"/>
      <c r="J124" s="509"/>
      <c r="K124" s="509"/>
      <c r="L124" s="509"/>
    </row>
    <row r="125" spans="1:12" s="30" customFormat="1" ht="23.1" customHeight="1">
      <c r="C125" s="3" t="s">
        <v>1241</v>
      </c>
      <c r="F125" s="509">
        <v>19680652.920000002</v>
      </c>
      <c r="G125" s="509"/>
      <c r="H125" s="509">
        <v>24193102.159999989</v>
      </c>
      <c r="I125" s="509"/>
      <c r="J125" s="509">
        <v>16191586.630000001</v>
      </c>
      <c r="K125" s="509"/>
      <c r="L125" s="509">
        <v>19927410.979999989</v>
      </c>
    </row>
    <row r="126" spans="1:12" s="30" customFormat="1" ht="23.1" customHeight="1">
      <c r="C126" s="3" t="s">
        <v>1243</v>
      </c>
      <c r="F126" s="509">
        <v>-17771259.07</v>
      </c>
      <c r="G126" s="509"/>
      <c r="H126" s="509">
        <v>-21665189.960000016</v>
      </c>
      <c r="I126" s="509"/>
      <c r="J126" s="509">
        <v>-14680157.01</v>
      </c>
      <c r="K126" s="509"/>
      <c r="L126" s="509">
        <v>-17920581.170000017</v>
      </c>
    </row>
    <row r="127" spans="1:12" s="30" customFormat="1" ht="23.1" customHeight="1">
      <c r="B127" s="30" t="s">
        <v>932</v>
      </c>
      <c r="C127" s="3"/>
      <c r="F127" s="159"/>
      <c r="G127" s="159"/>
      <c r="H127" s="159"/>
      <c r="I127" s="159"/>
      <c r="J127" s="159"/>
      <c r="K127" s="159"/>
      <c r="L127" s="159"/>
    </row>
    <row r="128" spans="1:12" s="30" customFormat="1" ht="23.1" customHeight="1">
      <c r="C128" s="3" t="s">
        <v>1244</v>
      </c>
      <c r="F128" s="509">
        <v>-1815091.51</v>
      </c>
      <c r="G128" s="509"/>
      <c r="H128" s="509">
        <v>-2480556.1300000083</v>
      </c>
      <c r="I128" s="509"/>
      <c r="J128" s="509">
        <v>-1505646.75</v>
      </c>
      <c r="K128" s="509"/>
      <c r="L128" s="509">
        <v>-876736.71000000834</v>
      </c>
    </row>
    <row r="129" spans="1:12" s="30" customFormat="1" ht="23.1" customHeight="1">
      <c r="C129" s="3" t="s">
        <v>1245</v>
      </c>
      <c r="F129" s="509">
        <v>1832601.690000019</v>
      </c>
      <c r="G129" s="509"/>
      <c r="H129" s="509">
        <v>2761713.98</v>
      </c>
      <c r="I129" s="509"/>
      <c r="J129" s="509">
        <v>1519521.4800000191</v>
      </c>
      <c r="K129" s="509"/>
      <c r="L129" s="509">
        <v>880919.5</v>
      </c>
    </row>
    <row r="130" spans="1:12" s="30" customFormat="1" ht="23.1" customHeight="1">
      <c r="B130" s="30" t="s">
        <v>933</v>
      </c>
      <c r="C130" s="3"/>
      <c r="F130" s="509"/>
      <c r="G130" s="509"/>
      <c r="H130" s="509"/>
      <c r="I130" s="509"/>
      <c r="J130" s="509"/>
      <c r="K130" s="509"/>
      <c r="L130" s="509"/>
    </row>
    <row r="131" spans="1:12" s="30" customFormat="1" ht="23.1" customHeight="1">
      <c r="C131" s="3" t="s">
        <v>1244</v>
      </c>
      <c r="F131" s="509">
        <v>-19373021.040000003</v>
      </c>
      <c r="G131" s="509"/>
      <c r="H131" s="509">
        <v>-13724617.390000015</v>
      </c>
      <c r="I131" s="509"/>
      <c r="J131" s="509">
        <v>-16262732.1</v>
      </c>
      <c r="K131" s="509"/>
      <c r="L131" s="509">
        <v>-10965433.360000014</v>
      </c>
    </row>
    <row r="132" spans="1:12" s="30" customFormat="1" ht="23.1" customHeight="1">
      <c r="C132" s="3" t="s">
        <v>1245</v>
      </c>
      <c r="F132" s="509">
        <v>23346042.899999999</v>
      </c>
      <c r="G132" s="509"/>
      <c r="H132" s="509">
        <v>15714723.969999993</v>
      </c>
      <c r="I132" s="509"/>
      <c r="J132" s="509">
        <v>19594990.809999999</v>
      </c>
      <c r="K132" s="509"/>
      <c r="L132" s="509">
        <v>12234985.319999993</v>
      </c>
    </row>
    <row r="133" spans="1:12" s="30" customFormat="1" ht="21.6">
      <c r="C133" s="3"/>
      <c r="F133" s="159"/>
      <c r="G133" s="159"/>
      <c r="H133" s="159"/>
      <c r="I133" s="159"/>
      <c r="J133" s="159"/>
      <c r="K133" s="159"/>
      <c r="L133" s="159"/>
    </row>
    <row r="134" spans="1:12" s="30" customFormat="1" ht="23.1" customHeight="1">
      <c r="C134" s="3" t="s">
        <v>1136</v>
      </c>
      <c r="F134" s="159"/>
      <c r="G134" s="159"/>
      <c r="H134" s="159"/>
      <c r="I134" s="159"/>
      <c r="J134" s="159"/>
      <c r="K134" s="159"/>
      <c r="L134" s="159"/>
    </row>
    <row r="135" spans="1:12" s="30" customFormat="1" ht="23.1" customHeight="1">
      <c r="B135" s="3" t="s">
        <v>1135</v>
      </c>
      <c r="C135" s="3"/>
      <c r="F135" s="159"/>
      <c r="G135" s="159"/>
      <c r="H135" s="159"/>
      <c r="I135" s="159"/>
      <c r="J135" s="159"/>
      <c r="K135" s="159"/>
      <c r="L135" s="159"/>
    </row>
    <row r="136" spans="1:12" s="30" customFormat="1" ht="23.1" customHeight="1">
      <c r="C136" s="3"/>
      <c r="F136" s="159"/>
      <c r="G136" s="159"/>
      <c r="H136" s="159"/>
      <c r="I136" s="159"/>
      <c r="J136" s="159"/>
      <c r="K136" s="159"/>
      <c r="L136" s="159"/>
    </row>
    <row r="137" spans="1:12" ht="23.1" customHeight="1">
      <c r="A137" s="125" t="s">
        <v>1246</v>
      </c>
      <c r="B137" s="125"/>
      <c r="C137" s="125"/>
      <c r="D137" s="125"/>
      <c r="E137" s="93"/>
      <c r="F137" s="22"/>
      <c r="G137" s="18"/>
      <c r="H137" s="51"/>
      <c r="I137" s="18"/>
      <c r="J137" s="18"/>
      <c r="K137" s="18"/>
      <c r="L137" s="51"/>
    </row>
    <row r="138" spans="1:12" ht="23.1" customHeight="1">
      <c r="B138" s="18"/>
      <c r="C138" s="18" t="s">
        <v>545</v>
      </c>
      <c r="D138" s="18"/>
      <c r="E138" s="4"/>
      <c r="F138" s="4"/>
      <c r="H138" s="90"/>
      <c r="J138" s="3"/>
      <c r="L138" s="90"/>
    </row>
    <row r="139" spans="1:12" ht="23.1" customHeight="1">
      <c r="B139" s="18" t="s">
        <v>934</v>
      </c>
      <c r="C139" s="18"/>
      <c r="D139" s="18"/>
      <c r="F139" s="3"/>
      <c r="H139" s="90"/>
      <c r="J139" s="3"/>
      <c r="L139" s="90"/>
    </row>
    <row r="140" spans="1:12" s="30" customFormat="1" ht="23.1" customHeight="1">
      <c r="B140" s="18" t="s">
        <v>546</v>
      </c>
      <c r="C140" s="18"/>
      <c r="D140" s="18"/>
      <c r="E140" s="3"/>
      <c r="F140" s="3"/>
      <c r="G140" s="3"/>
      <c r="H140" s="90"/>
      <c r="I140" s="3"/>
      <c r="J140" s="3"/>
      <c r="K140" s="3"/>
      <c r="L140" s="90"/>
    </row>
    <row r="141" spans="1:12" s="30" customFormat="1" ht="23.1" customHeight="1">
      <c r="B141" s="18" t="s">
        <v>547</v>
      </c>
      <c r="C141" s="18"/>
      <c r="D141" s="18"/>
      <c r="E141" s="160"/>
      <c r="F141" s="98"/>
      <c r="G141" s="98"/>
      <c r="H141" s="90"/>
      <c r="I141" s="98"/>
      <c r="J141" s="161"/>
      <c r="K141" s="98"/>
      <c r="L141" s="161"/>
    </row>
    <row r="142" spans="1:12" s="30" customFormat="1" ht="24" customHeight="1">
      <c r="A142" s="156"/>
      <c r="B142" s="156"/>
      <c r="C142" s="156"/>
      <c r="D142" s="156"/>
      <c r="E142" s="45"/>
      <c r="F142" s="45"/>
      <c r="G142" s="45"/>
      <c r="H142" s="45"/>
      <c r="I142" s="45"/>
      <c r="J142" s="45"/>
      <c r="K142" s="45"/>
      <c r="L142" s="45"/>
    </row>
    <row r="143" spans="1:12" s="30" customFormat="1" ht="24" customHeight="1">
      <c r="A143" s="80" t="s">
        <v>1247</v>
      </c>
      <c r="B143" s="80"/>
      <c r="C143" s="80"/>
      <c r="D143" s="80"/>
      <c r="E143" s="49"/>
      <c r="F143" s="49"/>
      <c r="H143" s="290"/>
      <c r="L143" s="290"/>
    </row>
    <row r="144" spans="1:12" s="30" customFormat="1" ht="24" customHeight="1">
      <c r="A144" s="80"/>
      <c r="B144" s="80"/>
      <c r="C144" s="30" t="s">
        <v>1248</v>
      </c>
      <c r="D144" s="80"/>
      <c r="E144" s="49"/>
      <c r="F144" s="49"/>
      <c r="H144" s="290"/>
      <c r="L144" s="290"/>
    </row>
    <row r="145" spans="1:12" s="30" customFormat="1" ht="24" customHeight="1">
      <c r="A145" s="80"/>
      <c r="B145" s="30" t="s">
        <v>1249</v>
      </c>
      <c r="D145" s="80"/>
      <c r="E145" s="49"/>
      <c r="F145" s="49"/>
      <c r="H145" s="290"/>
      <c r="L145" s="290"/>
    </row>
    <row r="146" spans="1:12" s="30" customFormat="1" ht="24" customHeight="1">
      <c r="A146" s="80"/>
      <c r="B146" s="30" t="s">
        <v>1250</v>
      </c>
      <c r="D146" s="80"/>
      <c r="E146" s="49"/>
      <c r="F146" s="49"/>
      <c r="H146" s="290"/>
      <c r="L146" s="290"/>
    </row>
    <row r="147" spans="1:12" s="30" customFormat="1" ht="24" customHeight="1">
      <c r="A147" s="80"/>
      <c r="B147" s="30" t="s">
        <v>1251</v>
      </c>
      <c r="D147" s="80"/>
      <c r="E147" s="49"/>
      <c r="F147" s="49"/>
      <c r="H147" s="290"/>
      <c r="L147" s="290"/>
    </row>
    <row r="148" spans="1:12" s="30" customFormat="1" ht="24" customHeight="1">
      <c r="A148" s="80"/>
      <c r="B148" s="30" t="s">
        <v>620</v>
      </c>
      <c r="D148" s="80"/>
      <c r="E148" s="49"/>
      <c r="F148" s="49"/>
      <c r="H148" s="290"/>
      <c r="L148" s="290"/>
    </row>
    <row r="149" spans="1:12" s="30" customFormat="1" ht="24" customHeight="1">
      <c r="A149" s="80"/>
      <c r="B149" s="30" t="s">
        <v>621</v>
      </c>
      <c r="D149" s="80"/>
      <c r="E149" s="49"/>
      <c r="F149" s="49"/>
      <c r="H149" s="290"/>
      <c r="L149" s="290"/>
    </row>
    <row r="150" spans="1:12" s="30" customFormat="1" ht="24" customHeight="1">
      <c r="C150" s="30" t="s">
        <v>1253</v>
      </c>
      <c r="E150" s="49"/>
      <c r="F150" s="49"/>
      <c r="H150" s="290"/>
      <c r="L150" s="290"/>
    </row>
    <row r="151" spans="1:12" s="30" customFormat="1" ht="24" customHeight="1">
      <c r="B151" s="30" t="s">
        <v>548</v>
      </c>
      <c r="E151" s="49"/>
      <c r="F151" s="49"/>
      <c r="H151" s="290"/>
      <c r="L151" s="290"/>
    </row>
    <row r="152" spans="1:12" s="30" customFormat="1" ht="24" customHeight="1">
      <c r="B152" s="30" t="s">
        <v>619</v>
      </c>
      <c r="E152" s="49"/>
      <c r="F152" s="49"/>
      <c r="H152" s="290"/>
      <c r="L152" s="290"/>
    </row>
    <row r="153" spans="1:12" s="30" customFormat="1" ht="24" customHeight="1">
      <c r="B153" s="30" t="s">
        <v>549</v>
      </c>
      <c r="E153" s="49"/>
      <c r="F153" s="49"/>
      <c r="H153" s="290"/>
      <c r="L153" s="290"/>
    </row>
    <row r="154" spans="1:12" s="30" customFormat="1" ht="24" customHeight="1">
      <c r="B154" s="30" t="s">
        <v>550</v>
      </c>
      <c r="E154" s="49"/>
      <c r="F154" s="49"/>
      <c r="H154" s="290"/>
      <c r="L154" s="290"/>
    </row>
    <row r="155" spans="1:12" s="98" customFormat="1" ht="25.05" customHeight="1">
      <c r="A155" s="768" t="s">
        <v>693</v>
      </c>
      <c r="B155" s="768"/>
      <c r="C155" s="768"/>
      <c r="D155" s="768"/>
      <c r="E155" s="768"/>
      <c r="F155" s="768"/>
      <c r="G155" s="768"/>
      <c r="H155" s="768"/>
      <c r="I155" s="768"/>
      <c r="J155" s="768"/>
      <c r="K155" s="768"/>
      <c r="L155" s="768"/>
    </row>
    <row r="156" spans="1:12" s="30" customFormat="1" ht="25.05" customHeight="1">
      <c r="A156" s="156"/>
      <c r="B156" s="156"/>
      <c r="C156" s="156"/>
      <c r="D156" s="156"/>
      <c r="E156" s="45"/>
      <c r="F156" s="45"/>
      <c r="G156" s="45"/>
      <c r="H156" s="45"/>
      <c r="I156" s="45"/>
      <c r="J156" s="45"/>
      <c r="K156" s="45"/>
      <c r="L156" s="45"/>
    </row>
    <row r="157" spans="1:12" s="30" customFormat="1" ht="25.05" customHeight="1">
      <c r="A157" s="80" t="s">
        <v>1252</v>
      </c>
      <c r="B157" s="80"/>
      <c r="C157" s="80"/>
      <c r="D157" s="80"/>
      <c r="E157" s="49"/>
      <c r="F157" s="49"/>
      <c r="H157" s="290"/>
      <c r="L157" s="290"/>
    </row>
    <row r="158" spans="1:12" s="30" customFormat="1" ht="25.05" customHeight="1">
      <c r="C158" s="30" t="s">
        <v>551</v>
      </c>
      <c r="E158" s="49"/>
      <c r="F158" s="49"/>
      <c r="H158" s="290"/>
      <c r="L158" s="290"/>
    </row>
    <row r="159" spans="1:12" s="30" customFormat="1" ht="25.05" customHeight="1">
      <c r="E159" s="49"/>
      <c r="F159" s="49"/>
      <c r="H159" s="628" t="s">
        <v>449</v>
      </c>
      <c r="I159" s="700"/>
      <c r="J159" s="700" t="s">
        <v>451</v>
      </c>
      <c r="K159" s="700"/>
      <c r="L159" s="628" t="s">
        <v>453</v>
      </c>
    </row>
    <row r="160" spans="1:12" s="30" customFormat="1" ht="25.05" customHeight="1">
      <c r="A160" s="80"/>
      <c r="B160" s="80"/>
      <c r="C160" s="80"/>
      <c r="D160" s="80"/>
      <c r="E160" s="49"/>
      <c r="G160" s="700"/>
      <c r="H160" s="629" t="s">
        <v>448</v>
      </c>
      <c r="I160" s="700"/>
      <c r="J160" s="630" t="s">
        <v>450</v>
      </c>
      <c r="L160" s="631" t="s">
        <v>452</v>
      </c>
    </row>
    <row r="161" spans="1:15" s="30" customFormat="1" ht="25.05" customHeight="1">
      <c r="C161" s="7" t="s">
        <v>552</v>
      </c>
      <c r="E161" s="49"/>
      <c r="H161" s="303"/>
      <c r="J161" s="628"/>
      <c r="L161" s="146"/>
    </row>
    <row r="162" spans="1:15" s="30" customFormat="1" ht="25.05" customHeight="1">
      <c r="C162" s="7"/>
      <c r="D162" s="30" t="s">
        <v>628</v>
      </c>
      <c r="E162" s="49"/>
      <c r="H162" s="303">
        <v>1974600</v>
      </c>
      <c r="J162" s="628">
        <v>64.998203722272876</v>
      </c>
      <c r="L162" s="146">
        <v>128345453.07000001</v>
      </c>
    </row>
    <row r="163" spans="1:15" s="30" customFormat="1" ht="25.05" customHeight="1">
      <c r="C163" s="7"/>
      <c r="D163" s="30" t="s">
        <v>935</v>
      </c>
      <c r="E163" s="49"/>
      <c r="H163" s="303">
        <v>1536700</v>
      </c>
      <c r="J163" s="628">
        <v>67.938735856055189</v>
      </c>
      <c r="L163" s="146">
        <v>104401455.39</v>
      </c>
    </row>
    <row r="164" spans="1:15" s="30" customFormat="1" ht="25.05" customHeight="1" thickBot="1">
      <c r="D164" s="30" t="s">
        <v>936</v>
      </c>
      <c r="H164" s="632">
        <f>SUM(H161:H163)</f>
        <v>3511300</v>
      </c>
      <c r="J164" s="633">
        <f>+L164/H164</f>
        <v>66.285110488992686</v>
      </c>
      <c r="L164" s="634">
        <f>SUM(L161:L163)</f>
        <v>232746908.46000001</v>
      </c>
    </row>
    <row r="165" spans="1:15" s="30" customFormat="1" ht="25.05" customHeight="1" thickTop="1">
      <c r="H165" s="303"/>
      <c r="J165" s="294"/>
      <c r="L165" s="146"/>
    </row>
    <row r="166" spans="1:15" s="30" customFormat="1" ht="25.05" customHeight="1">
      <c r="C166" s="30" t="s">
        <v>1137</v>
      </c>
      <c r="F166" s="89"/>
      <c r="H166" s="294"/>
      <c r="J166" s="89"/>
      <c r="L166" s="290"/>
    </row>
    <row r="167" spans="1:15" s="30" customFormat="1" ht="25.05" customHeight="1">
      <c r="B167" s="30" t="s">
        <v>1138</v>
      </c>
      <c r="F167" s="89"/>
      <c r="H167" s="294"/>
      <c r="J167" s="89"/>
      <c r="L167" s="290"/>
    </row>
    <row r="168" spans="1:15" s="30" customFormat="1" ht="25.05" customHeight="1">
      <c r="B168" s="30" t="s">
        <v>1140</v>
      </c>
      <c r="H168" s="290"/>
      <c r="L168" s="290"/>
    </row>
    <row r="169" spans="1:15" s="30" customFormat="1" ht="25.05" customHeight="1">
      <c r="B169" s="49" t="s">
        <v>1139</v>
      </c>
      <c r="C169" s="49"/>
      <c r="D169" s="49"/>
      <c r="E169" s="49"/>
      <c r="F169" s="49"/>
      <c r="H169" s="290"/>
      <c r="L169" s="290"/>
    </row>
    <row r="170" spans="1:15" ht="25.05" customHeight="1"/>
    <row r="171" spans="1:15" ht="25.05" customHeight="1">
      <c r="A171" s="93" t="s">
        <v>1254</v>
      </c>
      <c r="B171" s="93"/>
      <c r="C171" s="93"/>
      <c r="D171" s="93"/>
      <c r="E171" s="93"/>
      <c r="F171" s="93"/>
      <c r="G171" s="93"/>
      <c r="H171" s="93"/>
      <c r="I171" s="93"/>
      <c r="J171" s="3"/>
      <c r="K171" s="129"/>
      <c r="O171" s="90"/>
    </row>
    <row r="172" spans="1:15" ht="25.05" customHeight="1">
      <c r="B172" s="4"/>
      <c r="C172" s="4" t="s">
        <v>1141</v>
      </c>
      <c r="D172" s="4"/>
      <c r="E172" s="4"/>
      <c r="F172" s="4"/>
      <c r="G172" s="4"/>
      <c r="H172" s="4"/>
      <c r="I172" s="4"/>
      <c r="J172" s="3"/>
      <c r="K172" s="129"/>
      <c r="O172" s="90"/>
    </row>
    <row r="173" spans="1:15" ht="25.05" customHeight="1">
      <c r="B173" s="3" t="s">
        <v>1143</v>
      </c>
      <c r="F173" s="3"/>
      <c r="J173" s="3"/>
      <c r="K173" s="129"/>
      <c r="O173" s="90"/>
    </row>
    <row r="174" spans="1:15" s="30" customFormat="1" ht="25.05" customHeight="1">
      <c r="B174" s="3" t="s">
        <v>1142</v>
      </c>
      <c r="C174" s="3"/>
      <c r="D174" s="3"/>
      <c r="E174" s="3"/>
      <c r="F174" s="3"/>
      <c r="G174" s="3"/>
      <c r="H174" s="3"/>
      <c r="I174" s="3"/>
      <c r="J174" s="3"/>
      <c r="K174" s="129"/>
      <c r="L174" s="3"/>
      <c r="M174" s="3"/>
      <c r="N174" s="3"/>
      <c r="O174" s="90"/>
    </row>
    <row r="175" spans="1:15" s="30" customFormat="1" ht="25.05" customHeight="1">
      <c r="A175" s="3" t="s">
        <v>132</v>
      </c>
      <c r="B175" s="3"/>
      <c r="C175" s="3"/>
      <c r="D175" s="3"/>
      <c r="E175" s="3"/>
      <c r="F175" s="3"/>
      <c r="G175" s="3"/>
      <c r="H175" s="3"/>
      <c r="I175" s="3"/>
      <c r="J175" s="3"/>
      <c r="K175" s="129"/>
      <c r="L175" s="3"/>
      <c r="M175" s="3"/>
      <c r="N175" s="3"/>
      <c r="O175" s="90"/>
    </row>
    <row r="176" spans="1:15" s="219" customFormat="1" ht="25.05" customHeight="1">
      <c r="A176" s="291" t="s">
        <v>1255</v>
      </c>
      <c r="B176" s="291"/>
      <c r="C176" s="291"/>
      <c r="D176" s="291"/>
      <c r="E176" s="291"/>
      <c r="F176" s="291"/>
      <c r="G176" s="291"/>
      <c r="H176" s="231"/>
      <c r="I176" s="231"/>
      <c r="K176" s="232"/>
      <c r="O176" s="232"/>
    </row>
    <row r="177" spans="1:16" s="219" customFormat="1" ht="25.05" customHeight="1">
      <c r="B177" s="231"/>
      <c r="C177" s="231" t="s">
        <v>1145</v>
      </c>
      <c r="D177" s="231"/>
      <c r="E177" s="231"/>
      <c r="F177" s="231"/>
      <c r="G177" s="231"/>
      <c r="H177" s="231"/>
      <c r="I177" s="231"/>
      <c r="K177" s="232"/>
      <c r="O177" s="232"/>
    </row>
    <row r="178" spans="1:16" s="219" customFormat="1" ht="25.05" customHeight="1">
      <c r="B178" s="231" t="s">
        <v>1144</v>
      </c>
      <c r="C178" s="231"/>
      <c r="D178" s="231"/>
      <c r="E178" s="231"/>
      <c r="F178" s="231"/>
      <c r="G178" s="231"/>
      <c r="H178" s="231"/>
      <c r="I178" s="231"/>
      <c r="K178" s="232"/>
      <c r="O178" s="232"/>
    </row>
    <row r="179" spans="1:16" ht="25.05" customHeight="1"/>
    <row r="180" spans="1:16" s="30" customFormat="1" ht="25.05" customHeight="1">
      <c r="A180" s="93" t="s">
        <v>1256</v>
      </c>
      <c r="B180" s="93"/>
      <c r="C180" s="93"/>
      <c r="D180" s="93"/>
      <c r="E180" s="93"/>
      <c r="F180" s="93"/>
      <c r="G180" s="93"/>
      <c r="H180" s="3"/>
      <c r="I180" s="90"/>
      <c r="J180" s="3"/>
      <c r="K180" s="3"/>
      <c r="L180" s="3"/>
      <c r="M180" s="90"/>
      <c r="N180" s="3"/>
      <c r="O180" s="3"/>
    </row>
    <row r="181" spans="1:16" s="7" customFormat="1" ht="25.05" customHeight="1">
      <c r="B181" s="29"/>
      <c r="C181" s="29" t="s">
        <v>1258</v>
      </c>
      <c r="D181" s="29"/>
      <c r="E181" s="29"/>
      <c r="F181" s="270"/>
      <c r="G181" s="29"/>
      <c r="H181" s="29"/>
      <c r="I181" s="29"/>
      <c r="J181" s="29"/>
      <c r="K181" s="29"/>
      <c r="L181" s="29"/>
      <c r="M181" s="406"/>
      <c r="N181" s="406"/>
      <c r="O181" s="406"/>
      <c r="P181" s="406"/>
    </row>
    <row r="182" spans="1:16" s="7" customFormat="1" ht="25.05" customHeight="1">
      <c r="B182" s="299" t="s">
        <v>1257</v>
      </c>
      <c r="C182" s="29"/>
      <c r="D182" s="29"/>
      <c r="E182" s="29"/>
      <c r="F182" s="270"/>
      <c r="G182" s="29"/>
      <c r="H182" s="29"/>
      <c r="I182" s="29"/>
      <c r="J182" s="29"/>
      <c r="K182" s="29"/>
      <c r="L182" s="29"/>
      <c r="M182" s="406"/>
      <c r="N182" s="406"/>
      <c r="O182" s="406"/>
      <c r="P182" s="406"/>
    </row>
    <row r="183" spans="1:16" s="7" customFormat="1" ht="25.05" customHeight="1">
      <c r="B183" s="299" t="s">
        <v>1380</v>
      </c>
      <c r="C183" s="29"/>
      <c r="D183" s="29"/>
      <c r="E183" s="29"/>
      <c r="F183" s="270"/>
      <c r="G183" s="29"/>
      <c r="H183" s="29"/>
      <c r="I183" s="29"/>
      <c r="J183" s="29"/>
      <c r="K183" s="29"/>
      <c r="L183" s="29"/>
      <c r="M183" s="406"/>
      <c r="N183" s="406"/>
      <c r="O183" s="406"/>
      <c r="P183" s="406"/>
    </row>
    <row r="184" spans="1:16" s="7" customFormat="1" ht="25.05" customHeight="1">
      <c r="B184" s="29"/>
      <c r="C184" s="29" t="s">
        <v>1146</v>
      </c>
      <c r="D184" s="29"/>
      <c r="E184" s="29"/>
      <c r="F184" s="270"/>
      <c r="G184" s="29"/>
      <c r="H184" s="29"/>
      <c r="I184" s="29"/>
      <c r="J184" s="29"/>
      <c r="K184" s="29"/>
      <c r="L184" s="29"/>
      <c r="M184" s="406"/>
      <c r="N184" s="406"/>
      <c r="O184" s="406"/>
      <c r="P184" s="406"/>
    </row>
    <row r="185" spans="1:16" s="7" customFormat="1" ht="25.05" customHeight="1">
      <c r="B185" s="299" t="s">
        <v>1147</v>
      </c>
      <c r="C185" s="29"/>
      <c r="D185" s="29"/>
      <c r="E185" s="29"/>
      <c r="F185" s="270"/>
      <c r="G185" s="29"/>
      <c r="H185" s="29"/>
      <c r="I185" s="29"/>
      <c r="J185" s="29"/>
      <c r="K185" s="29"/>
      <c r="L185" s="29"/>
      <c r="M185" s="406"/>
      <c r="N185" s="406"/>
      <c r="O185" s="406"/>
      <c r="P185" s="406"/>
    </row>
    <row r="186" spans="1:16" s="7" customFormat="1" ht="25.05" customHeight="1">
      <c r="B186" s="299" t="s">
        <v>1148</v>
      </c>
      <c r="C186" s="29"/>
      <c r="D186" s="29"/>
      <c r="E186" s="29"/>
      <c r="F186" s="270"/>
      <c r="G186" s="29"/>
      <c r="H186" s="29"/>
      <c r="I186" s="29"/>
      <c r="J186" s="29"/>
      <c r="K186" s="29"/>
      <c r="L186" s="29"/>
      <c r="M186" s="406"/>
      <c r="N186" s="406"/>
      <c r="O186" s="406"/>
      <c r="P186" s="406"/>
    </row>
    <row r="187" spans="1:16" s="7" customFormat="1" ht="25.05" customHeight="1">
      <c r="B187" s="299" t="s">
        <v>1379</v>
      </c>
      <c r="C187" s="29"/>
      <c r="D187" s="29"/>
      <c r="E187" s="29"/>
      <c r="F187" s="270"/>
      <c r="G187" s="29"/>
      <c r="H187" s="29"/>
      <c r="I187" s="29"/>
      <c r="J187" s="29"/>
      <c r="K187" s="29"/>
      <c r="L187" s="29"/>
      <c r="M187" s="406"/>
      <c r="N187" s="406"/>
      <c r="O187" s="406"/>
      <c r="P187" s="406"/>
    </row>
    <row r="188" spans="1:16" ht="25.05" customHeight="1"/>
    <row r="189" spans="1:16" ht="25.05" customHeight="1"/>
    <row r="190" spans="1:16" ht="25.05" customHeight="1"/>
    <row r="191" spans="1:16" ht="25.05" customHeight="1"/>
    <row r="192" spans="1:16" ht="25.05" customHeight="1"/>
    <row r="194" spans="5:12" ht="23.1" customHeight="1">
      <c r="E194" s="148"/>
      <c r="F194" s="148"/>
      <c r="G194" s="148"/>
      <c r="H194" s="148"/>
      <c r="I194" s="148"/>
      <c r="J194" s="148"/>
      <c r="K194" s="148"/>
      <c r="L194" s="148"/>
    </row>
    <row r="195" spans="5:12" ht="23.1" customHeight="1">
      <c r="E195" s="148"/>
      <c r="F195" s="148"/>
      <c r="G195" s="148"/>
      <c r="H195" s="148"/>
      <c r="I195" s="148"/>
      <c r="J195" s="148"/>
      <c r="K195" s="148"/>
      <c r="L195" s="148"/>
    </row>
  </sheetData>
  <sheetProtection selectLockedCells="1" selectUnlockedCells="1"/>
  <mergeCells count="24">
    <mergeCell ref="A78:L78"/>
    <mergeCell ref="F61:H61"/>
    <mergeCell ref="J61:L61"/>
    <mergeCell ref="F70:H70"/>
    <mergeCell ref="J70:L70"/>
    <mergeCell ref="F6:H6"/>
    <mergeCell ref="J6:L6"/>
    <mergeCell ref="F34:H34"/>
    <mergeCell ref="J34:L34"/>
    <mergeCell ref="F46:H46"/>
    <mergeCell ref="J46:L46"/>
    <mergeCell ref="J17:L17"/>
    <mergeCell ref="A155:L155"/>
    <mergeCell ref="F83:H83"/>
    <mergeCell ref="J83:L83"/>
    <mergeCell ref="F92:H92"/>
    <mergeCell ref="J92:L92"/>
    <mergeCell ref="F101:H101"/>
    <mergeCell ref="J101:L101"/>
    <mergeCell ref="F111:H111"/>
    <mergeCell ref="J111:L111"/>
    <mergeCell ref="F122:H122"/>
    <mergeCell ref="J122:L122"/>
    <mergeCell ref="A117:L117"/>
  </mergeCells>
  <pageMargins left="0.59055118110236227" right="0.39370078740157483" top="0.59055118110236227" bottom="0.39370078740157483" header="0.27559055118110237" footer="0.31496062992125984"/>
  <pageSetup paperSize="9" scale="91" firstPageNumber="0" fitToHeight="0" orientation="portrait" r:id="rId1"/>
  <headerFooter alignWithMargins="0"/>
  <rowBreaks count="1" manualBreakCount="1">
    <brk id="116" max="1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4"/>
  <sheetViews>
    <sheetView view="pageBreakPreview" zoomScaleNormal="80" zoomScaleSheetLayoutView="100" workbookViewId="0">
      <selection activeCell="B6" sqref="B6"/>
    </sheetView>
  </sheetViews>
  <sheetFormatPr defaultColWidth="8.44140625" defaultRowHeight="24" customHeight="1"/>
  <cols>
    <col min="1" max="1" width="2.44140625" style="3" customWidth="1"/>
    <col min="2" max="2" width="3.44140625" style="3" customWidth="1"/>
    <col min="3" max="3" width="4.88671875" style="3" customWidth="1"/>
    <col min="4" max="4" width="5.5546875" style="3" customWidth="1"/>
    <col min="5" max="5" width="21.5546875" style="3" customWidth="1"/>
    <col min="6" max="6" width="18.33203125" style="90" customWidth="1"/>
    <col min="7" max="7" width="1.109375" style="3" customWidth="1"/>
    <col min="8" max="8" width="18.33203125" style="3" customWidth="1"/>
    <col min="9" max="9" width="1.109375" style="3" customWidth="1"/>
    <col min="10" max="10" width="18.33203125" style="90" customWidth="1"/>
    <col min="11" max="11" width="1.109375" style="3" customWidth="1"/>
    <col min="12" max="12" width="18.33203125" style="3" customWidth="1"/>
    <col min="13" max="13" width="1.109375" style="3" customWidth="1"/>
    <col min="14" max="16384" width="8.44140625" style="3"/>
  </cols>
  <sheetData>
    <row r="1" spans="1:16" ht="24" customHeight="1">
      <c r="A1" s="768" t="s">
        <v>694</v>
      </c>
      <c r="B1" s="768"/>
      <c r="C1" s="768"/>
      <c r="D1" s="768"/>
      <c r="E1" s="769"/>
      <c r="F1" s="769"/>
      <c r="G1" s="769"/>
      <c r="H1" s="769"/>
      <c r="I1" s="769"/>
      <c r="J1" s="769"/>
      <c r="K1" s="769"/>
      <c r="L1" s="769"/>
    </row>
    <row r="2" spans="1:16" ht="23.1" customHeight="1"/>
    <row r="3" spans="1:16" s="30" customFormat="1" ht="22.8" customHeight="1">
      <c r="A3" s="93" t="s">
        <v>1259</v>
      </c>
      <c r="B3" s="93"/>
      <c r="C3" s="93"/>
      <c r="D3" s="93"/>
      <c r="E3" s="93"/>
      <c r="F3" s="93"/>
      <c r="G3" s="93"/>
      <c r="H3" s="3"/>
      <c r="I3" s="90"/>
      <c r="J3" s="3"/>
      <c r="K3" s="3"/>
      <c r="L3" s="3"/>
      <c r="M3" s="90"/>
      <c r="N3" s="3"/>
      <c r="O3" s="3"/>
    </row>
    <row r="4" spans="1:16" s="7" customFormat="1" ht="23.4" customHeight="1">
      <c r="C4" s="29" t="s">
        <v>1149</v>
      </c>
      <c r="D4" s="29"/>
      <c r="E4" s="29"/>
      <c r="F4" s="270"/>
      <c r="G4" s="29"/>
      <c r="H4" s="29"/>
      <c r="I4" s="29"/>
      <c r="J4" s="29"/>
      <c r="K4" s="29"/>
      <c r="L4" s="29"/>
      <c r="M4" s="406"/>
      <c r="N4" s="406"/>
      <c r="O4" s="406"/>
      <c r="P4" s="406"/>
    </row>
    <row r="5" spans="1:16" s="7" customFormat="1" ht="23.4" customHeight="1">
      <c r="B5" s="29" t="s">
        <v>1378</v>
      </c>
      <c r="C5" s="29"/>
      <c r="D5" s="29"/>
      <c r="E5" s="29"/>
      <c r="F5" s="270"/>
      <c r="G5" s="29"/>
      <c r="H5" s="29"/>
      <c r="I5" s="29"/>
      <c r="J5" s="29"/>
      <c r="K5" s="29"/>
      <c r="L5" s="29"/>
      <c r="M5" s="406"/>
      <c r="N5" s="406"/>
      <c r="O5" s="406"/>
      <c r="P5" s="406"/>
    </row>
    <row r="6" spans="1:16" s="7" customFormat="1" ht="23.4" customHeight="1">
      <c r="B6" s="29" t="s">
        <v>1150</v>
      </c>
      <c r="C6" s="29"/>
      <c r="D6" s="29"/>
      <c r="E6" s="29"/>
      <c r="F6" s="270"/>
      <c r="G6" s="29"/>
      <c r="H6" s="29"/>
      <c r="I6" s="29"/>
      <c r="J6" s="29"/>
      <c r="K6" s="29"/>
      <c r="L6" s="29"/>
      <c r="M6" s="406"/>
      <c r="N6" s="406"/>
      <c r="O6" s="406"/>
      <c r="P6" s="406"/>
    </row>
    <row r="7" spans="1:16" s="104" customFormat="1" ht="23.1" customHeight="1">
      <c r="A7" s="30"/>
      <c r="B7" s="30"/>
      <c r="C7" s="30"/>
      <c r="D7" s="30"/>
      <c r="E7" s="30"/>
      <c r="F7" s="30"/>
      <c r="G7" s="30"/>
      <c r="H7" s="30"/>
      <c r="I7" s="30"/>
      <c r="J7" s="30"/>
      <c r="K7" s="30"/>
      <c r="L7" s="30"/>
      <c r="M7" s="152"/>
      <c r="N7" s="152"/>
      <c r="O7" s="152"/>
    </row>
    <row r="8" spans="1:16" s="104" customFormat="1" ht="23.1" customHeight="1">
      <c r="A8" s="93" t="s">
        <v>1260</v>
      </c>
      <c r="B8" s="93"/>
      <c r="C8" s="93"/>
      <c r="D8" s="93"/>
      <c r="E8" s="93"/>
      <c r="F8" s="93"/>
      <c r="G8" s="3"/>
      <c r="H8" s="129"/>
      <c r="I8" s="3"/>
      <c r="J8" s="3"/>
      <c r="K8" s="3"/>
      <c r="L8" s="129"/>
      <c r="M8" s="3"/>
    </row>
    <row r="9" spans="1:16" s="104" customFormat="1" ht="23.1" customHeight="1">
      <c r="B9" s="4"/>
      <c r="C9" s="4" t="s">
        <v>553</v>
      </c>
      <c r="D9" s="4"/>
      <c r="E9" s="93"/>
      <c r="F9" s="93"/>
      <c r="G9" s="3"/>
      <c r="H9" s="129"/>
      <c r="I9" s="3"/>
      <c r="J9" s="3"/>
      <c r="K9" s="3"/>
      <c r="L9" s="129"/>
      <c r="M9" s="3"/>
    </row>
    <row r="10" spans="1:16" s="104" customFormat="1" ht="23.1" customHeight="1">
      <c r="E10" s="4"/>
      <c r="F10" s="3"/>
      <c r="G10" s="3"/>
      <c r="H10" s="3"/>
      <c r="I10" s="3"/>
      <c r="J10" s="3"/>
      <c r="K10" s="3"/>
      <c r="L10" s="94" t="s">
        <v>23</v>
      </c>
    </row>
    <row r="11" spans="1:16" s="104" customFormat="1" ht="23.1" customHeight="1">
      <c r="A11" s="92"/>
      <c r="B11" s="92"/>
      <c r="C11" s="92"/>
      <c r="D11" s="92"/>
      <c r="E11" s="92"/>
      <c r="F11" s="782" t="s">
        <v>909</v>
      </c>
      <c r="G11" s="782"/>
      <c r="H11" s="782"/>
      <c r="I11" s="782"/>
      <c r="J11" s="782"/>
      <c r="K11" s="782"/>
      <c r="L11" s="782"/>
    </row>
    <row r="12" spans="1:16" s="104" customFormat="1" ht="23.1" customHeight="1">
      <c r="A12" s="4"/>
      <c r="B12" s="4"/>
      <c r="C12" s="4"/>
      <c r="D12" s="4"/>
      <c r="E12" s="4"/>
      <c r="F12" s="783" t="s">
        <v>3</v>
      </c>
      <c r="G12" s="783"/>
      <c r="H12" s="783"/>
      <c r="I12" s="306"/>
      <c r="J12" s="783" t="s">
        <v>4</v>
      </c>
      <c r="K12" s="783"/>
      <c r="L12" s="783"/>
    </row>
    <row r="13" spans="1:16" s="104" customFormat="1" ht="23.1" customHeight="1">
      <c r="A13" s="3"/>
      <c r="B13" s="3"/>
      <c r="C13" s="3"/>
      <c r="D13" s="3"/>
      <c r="E13" s="3"/>
      <c r="F13" s="132" t="s">
        <v>627</v>
      </c>
      <c r="G13" s="144"/>
      <c r="H13" s="132" t="s">
        <v>423</v>
      </c>
      <c r="I13" s="97"/>
      <c r="J13" s="132" t="s">
        <v>627</v>
      </c>
      <c r="K13" s="144"/>
      <c r="L13" s="132" t="s">
        <v>423</v>
      </c>
    </row>
    <row r="14" spans="1:16" s="104" customFormat="1" ht="23.1" customHeight="1">
      <c r="B14" s="5" t="s">
        <v>304</v>
      </c>
      <c r="C14" s="5"/>
      <c r="D14" s="5"/>
      <c r="E14" s="5"/>
      <c r="F14" s="708"/>
      <c r="G14" s="114"/>
      <c r="H14" s="708"/>
      <c r="I14" s="20"/>
      <c r="J14" s="708"/>
      <c r="K14" s="114"/>
      <c r="L14" s="708"/>
    </row>
    <row r="15" spans="1:16" s="104" customFormat="1" ht="23.1" customHeight="1">
      <c r="B15" s="3"/>
      <c r="C15" s="3" t="s">
        <v>305</v>
      </c>
      <c r="D15" s="3"/>
      <c r="E15" s="3"/>
      <c r="F15" s="691">
        <v>35303305.440000005</v>
      </c>
      <c r="G15" s="581"/>
      <c r="H15" s="582">
        <v>-172203808.61999995</v>
      </c>
      <c r="I15" s="581"/>
      <c r="J15" s="691">
        <v>42711798.620000005</v>
      </c>
      <c r="K15" s="582"/>
      <c r="L15" s="582">
        <v>-168426887.41999996</v>
      </c>
    </row>
    <row r="16" spans="1:16" s="104" customFormat="1" ht="23.1" customHeight="1">
      <c r="B16" s="3" t="s">
        <v>302</v>
      </c>
      <c r="D16" s="3"/>
      <c r="E16" s="3"/>
      <c r="F16" s="582">
        <v>28980406973.720001</v>
      </c>
      <c r="G16" s="581"/>
      <c r="H16" s="582">
        <v>27796361255.349998</v>
      </c>
      <c r="I16" s="581"/>
      <c r="J16" s="582">
        <v>29261797649.530003</v>
      </c>
      <c r="K16" s="582"/>
      <c r="L16" s="582">
        <v>28284719367.82</v>
      </c>
    </row>
    <row r="17" spans="1:12" s="104" customFormat="1" ht="23.1" customHeight="1">
      <c r="B17" s="3" t="s">
        <v>303</v>
      </c>
      <c r="C17" s="3"/>
      <c r="D17" s="3"/>
      <c r="E17" s="3"/>
      <c r="F17" s="582">
        <v>338983658.44</v>
      </c>
      <c r="G17" s="581"/>
      <c r="H17" s="582">
        <v>280814515.62</v>
      </c>
      <c r="I17" s="581"/>
      <c r="J17" s="582">
        <v>0</v>
      </c>
      <c r="K17" s="582"/>
      <c r="L17" s="582">
        <v>0</v>
      </c>
    </row>
    <row r="18" spans="1:12" s="104" customFormat="1" ht="23.1" customHeight="1">
      <c r="B18" s="3" t="s">
        <v>306</v>
      </c>
      <c r="C18" s="3"/>
      <c r="D18" s="3"/>
      <c r="E18" s="3"/>
      <c r="F18" s="582">
        <v>1079005594.3099999</v>
      </c>
      <c r="G18" s="583"/>
      <c r="H18" s="625">
        <v>1120468488.23</v>
      </c>
      <c r="I18" s="583"/>
      <c r="J18" s="582">
        <v>837813242.61000001</v>
      </c>
      <c r="K18" s="582"/>
      <c r="L18" s="582">
        <v>909074795.62</v>
      </c>
    </row>
    <row r="19" spans="1:12" s="104" customFormat="1" ht="23.1" customHeight="1">
      <c r="B19" s="3" t="s">
        <v>462</v>
      </c>
      <c r="C19" s="3"/>
      <c r="D19" s="3"/>
      <c r="E19" s="3"/>
      <c r="F19" s="582"/>
      <c r="G19" s="583"/>
      <c r="H19" s="582"/>
      <c r="I19" s="583"/>
      <c r="J19" s="582"/>
      <c r="K19" s="582"/>
      <c r="L19" s="582"/>
    </row>
    <row r="20" spans="1:12" s="104" customFormat="1" ht="23.1" customHeight="1">
      <c r="C20" s="18" t="s">
        <v>307</v>
      </c>
      <c r="D20" s="18"/>
      <c r="E20" s="3"/>
      <c r="F20" s="582">
        <v>104278735.03999999</v>
      </c>
      <c r="G20" s="583"/>
      <c r="H20" s="582">
        <v>103377146.64</v>
      </c>
      <c r="I20" s="583"/>
      <c r="J20" s="582">
        <v>81584771.599999994</v>
      </c>
      <c r="K20" s="582"/>
      <c r="L20" s="582">
        <v>82079783.200000003</v>
      </c>
    </row>
    <row r="21" spans="1:12" s="104" customFormat="1" ht="23.1" customHeight="1">
      <c r="B21" s="3" t="s">
        <v>308</v>
      </c>
      <c r="C21" s="3"/>
      <c r="D21" s="3"/>
      <c r="E21" s="3"/>
      <c r="F21" s="582">
        <v>158669002.75999999</v>
      </c>
      <c r="G21" s="583"/>
      <c r="H21" s="582">
        <v>174137076.11000001</v>
      </c>
      <c r="I21" s="583"/>
      <c r="J21" s="582">
        <v>91953800.270000026</v>
      </c>
      <c r="K21" s="582"/>
      <c r="L21" s="582">
        <v>99548047.310000002</v>
      </c>
    </row>
    <row r="22" spans="1:12" s="104" customFormat="1" ht="23.1" customHeight="1">
      <c r="B22" s="3" t="s">
        <v>309</v>
      </c>
      <c r="C22" s="3"/>
      <c r="D22" s="3"/>
      <c r="E22" s="3"/>
      <c r="F22" s="582"/>
      <c r="G22" s="420"/>
      <c r="H22" s="554"/>
      <c r="I22" s="420"/>
      <c r="J22" s="582"/>
      <c r="K22" s="582"/>
      <c r="L22" s="554"/>
    </row>
    <row r="23" spans="1:12" s="30" customFormat="1" ht="23.1" customHeight="1">
      <c r="B23" s="3"/>
      <c r="C23" s="3" t="s">
        <v>307</v>
      </c>
      <c r="D23" s="3"/>
      <c r="E23" s="3"/>
      <c r="F23" s="582">
        <v>1612278251.45</v>
      </c>
      <c r="G23" s="583"/>
      <c r="H23" s="582">
        <v>1345445527.5</v>
      </c>
      <c r="I23" s="583"/>
      <c r="J23" s="582">
        <v>1557852469.4400001</v>
      </c>
      <c r="K23" s="582"/>
      <c r="L23" s="582">
        <v>1300544988.51</v>
      </c>
    </row>
    <row r="24" spans="1:12" s="30" customFormat="1" ht="23.1" customHeight="1">
      <c r="B24" s="3"/>
      <c r="C24" s="3"/>
      <c r="D24" s="3"/>
      <c r="E24" s="3"/>
      <c r="F24" s="582"/>
      <c r="G24" s="583"/>
      <c r="H24" s="582"/>
      <c r="I24" s="583"/>
      <c r="J24" s="582"/>
      <c r="K24" s="582"/>
      <c r="L24" s="582"/>
    </row>
    <row r="25" spans="1:12" ht="24" customHeight="1">
      <c r="A25" s="93" t="s">
        <v>1261</v>
      </c>
      <c r="B25" s="93"/>
      <c r="C25" s="93"/>
      <c r="D25" s="93"/>
      <c r="E25" s="93"/>
      <c r="F25" s="93"/>
      <c r="H25" s="90"/>
      <c r="J25" s="3"/>
      <c r="L25" s="90"/>
    </row>
    <row r="26" spans="1:12" ht="24" customHeight="1">
      <c r="C26" s="4" t="s">
        <v>1152</v>
      </c>
      <c r="D26" s="4"/>
      <c r="E26" s="4"/>
      <c r="F26" s="4"/>
      <c r="H26" s="90"/>
      <c r="J26" s="3"/>
      <c r="L26" s="90"/>
    </row>
    <row r="27" spans="1:12" ht="24" customHeight="1">
      <c r="B27" s="3" t="s">
        <v>1151</v>
      </c>
      <c r="F27" s="3"/>
      <c r="H27" s="90"/>
      <c r="J27" s="3"/>
      <c r="L27" s="90"/>
    </row>
    <row r="28" spans="1:12" ht="24" customHeight="1">
      <c r="A28" s="3" t="s">
        <v>132</v>
      </c>
      <c r="F28" s="3"/>
      <c r="H28" s="90"/>
      <c r="J28" s="3"/>
      <c r="L28" s="90"/>
    </row>
    <row r="29" spans="1:12" ht="24" customHeight="1">
      <c r="A29" s="93" t="s">
        <v>1262</v>
      </c>
      <c r="B29" s="93"/>
      <c r="C29" s="93"/>
      <c r="D29" s="93"/>
      <c r="E29" s="93"/>
      <c r="F29" s="22"/>
      <c r="G29" s="18"/>
      <c r="H29" s="51"/>
      <c r="I29" s="18"/>
      <c r="J29" s="18"/>
      <c r="K29" s="18"/>
      <c r="L29" s="51"/>
    </row>
    <row r="30" spans="1:12" ht="24" customHeight="1">
      <c r="C30" s="4" t="s">
        <v>1154</v>
      </c>
      <c r="D30" s="4"/>
      <c r="E30" s="4"/>
      <c r="F30" s="4"/>
      <c r="H30" s="90"/>
      <c r="J30" s="3"/>
      <c r="L30" s="90"/>
    </row>
    <row r="31" spans="1:12" ht="24" customHeight="1">
      <c r="B31" s="3" t="s">
        <v>1153</v>
      </c>
      <c r="F31" s="3"/>
      <c r="H31" s="90"/>
      <c r="J31" s="3"/>
      <c r="L31" s="90"/>
    </row>
    <row r="33" spans="1:12" ht="22.5" customHeight="1">
      <c r="A33" s="92" t="s">
        <v>1263</v>
      </c>
      <c r="B33" s="92"/>
      <c r="C33" s="92"/>
      <c r="D33" s="92"/>
      <c r="F33" s="717"/>
      <c r="G33" s="717"/>
      <c r="H33" s="717"/>
      <c r="I33" s="717"/>
      <c r="J33" s="717"/>
      <c r="K33" s="717"/>
      <c r="L33" s="717"/>
    </row>
    <row r="34" spans="1:12" ht="22.5" customHeight="1">
      <c r="B34" s="162"/>
      <c r="C34" s="162" t="s">
        <v>554</v>
      </c>
      <c r="D34" s="162"/>
      <c r="F34" s="717"/>
      <c r="G34" s="717"/>
      <c r="H34" s="717"/>
      <c r="I34" s="717"/>
      <c r="J34" s="717"/>
      <c r="K34" s="717"/>
      <c r="L34" s="717"/>
    </row>
    <row r="35" spans="1:12" ht="23.1" customHeight="1">
      <c r="A35" s="716"/>
      <c r="B35" s="716"/>
      <c r="C35" s="716"/>
      <c r="D35" s="716"/>
      <c r="E35" s="717"/>
      <c r="F35" s="3"/>
      <c r="J35" s="3"/>
      <c r="L35" s="28" t="s">
        <v>23</v>
      </c>
    </row>
    <row r="36" spans="1:12" ht="23.1" customHeight="1">
      <c r="A36" s="716"/>
      <c r="B36" s="716"/>
      <c r="C36" s="716"/>
      <c r="D36" s="716"/>
      <c r="E36" s="717"/>
      <c r="F36" s="782" t="s">
        <v>909</v>
      </c>
      <c r="G36" s="782"/>
      <c r="H36" s="782"/>
      <c r="I36" s="782"/>
      <c r="J36" s="782"/>
      <c r="K36" s="782"/>
      <c r="L36" s="782"/>
    </row>
    <row r="37" spans="1:12" ht="23.1" customHeight="1">
      <c r="A37" s="716"/>
      <c r="B37" s="716"/>
      <c r="C37" s="716"/>
      <c r="D37" s="716"/>
      <c r="E37" s="717"/>
      <c r="F37" s="784" t="s">
        <v>3</v>
      </c>
      <c r="G37" s="784"/>
      <c r="H37" s="784"/>
      <c r="I37" s="163"/>
      <c r="J37" s="784" t="s">
        <v>4</v>
      </c>
      <c r="K37" s="784"/>
      <c r="L37" s="784"/>
    </row>
    <row r="38" spans="1:12" ht="23.1" customHeight="1">
      <c r="A38" s="716"/>
      <c r="B38" s="716"/>
      <c r="C38" s="716"/>
      <c r="D38" s="716"/>
      <c r="E38" s="717"/>
      <c r="F38" s="132" t="s">
        <v>627</v>
      </c>
      <c r="G38" s="144"/>
      <c r="H38" s="132" t="s">
        <v>423</v>
      </c>
      <c r="I38" s="97"/>
      <c r="J38" s="132" t="s">
        <v>627</v>
      </c>
      <c r="K38" s="144"/>
      <c r="L38" s="132" t="s">
        <v>423</v>
      </c>
    </row>
    <row r="39" spans="1:12" ht="23.1" customHeight="1">
      <c r="B39" s="164" t="s">
        <v>555</v>
      </c>
      <c r="C39" s="164"/>
      <c r="D39" s="164"/>
      <c r="E39" s="717"/>
      <c r="F39" s="165">
        <v>1626669243.8400035</v>
      </c>
      <c r="G39" s="165"/>
      <c r="H39" s="165">
        <v>1745048709.1000054</v>
      </c>
      <c r="I39" s="165"/>
      <c r="J39" s="166">
        <v>1652831500.9199984</v>
      </c>
      <c r="K39" s="166"/>
      <c r="L39" s="167">
        <v>1599421542.74</v>
      </c>
    </row>
    <row r="40" spans="1:12" ht="23.1" customHeight="1">
      <c r="B40" s="164" t="s">
        <v>556</v>
      </c>
      <c r="C40" s="164"/>
      <c r="D40" s="164"/>
      <c r="E40" s="717"/>
      <c r="F40" s="168">
        <v>326909281.91780818</v>
      </c>
      <c r="G40" s="168"/>
      <c r="H40" s="168">
        <v>328166999.18000001</v>
      </c>
      <c r="I40" s="168"/>
      <c r="J40" s="168">
        <v>326909281.91780818</v>
      </c>
      <c r="K40" s="168"/>
      <c r="L40" s="168">
        <v>328166999.18000001</v>
      </c>
    </row>
    <row r="41" spans="1:12" ht="23.1" customHeight="1">
      <c r="B41" s="164" t="s">
        <v>557</v>
      </c>
      <c r="C41" s="4"/>
      <c r="D41" s="4"/>
      <c r="E41" s="717"/>
      <c r="F41" s="165">
        <f>F39/F40</f>
        <v>4.9759041233004275</v>
      </c>
      <c r="G41" s="165"/>
      <c r="H41" s="165">
        <f>H39/H40</f>
        <v>5.3175630500946376</v>
      </c>
      <c r="I41" s="165"/>
      <c r="J41" s="165">
        <f>J39/J40</f>
        <v>5.0559332277862783</v>
      </c>
      <c r="K41" s="165"/>
      <c r="L41" s="165">
        <f>L39/L40</f>
        <v>4.8738037241298455</v>
      </c>
    </row>
    <row r="42" spans="1:12" ht="23.1" customHeight="1">
      <c r="A42" s="4"/>
      <c r="B42" s="4"/>
      <c r="C42" s="4"/>
      <c r="D42" s="4"/>
      <c r="E42" s="717"/>
      <c r="F42" s="165"/>
      <c r="G42" s="165"/>
      <c r="H42" s="165"/>
      <c r="I42" s="165"/>
      <c r="J42" s="165"/>
      <c r="K42" s="165"/>
      <c r="L42" s="165"/>
    </row>
    <row r="43" spans="1:12" ht="23.1" customHeight="1">
      <c r="A43" s="4"/>
      <c r="B43" s="4"/>
      <c r="C43" s="4"/>
      <c r="D43" s="4"/>
      <c r="E43" s="717"/>
      <c r="F43" s="165"/>
      <c r="G43" s="165"/>
      <c r="H43" s="165"/>
      <c r="I43" s="165"/>
      <c r="J43" s="165"/>
      <c r="K43" s="165"/>
      <c r="L43" s="165"/>
    </row>
    <row r="44" spans="1:12" ht="24" customHeight="1">
      <c r="A44" s="768" t="s">
        <v>1159</v>
      </c>
      <c r="B44" s="768"/>
      <c r="C44" s="768"/>
      <c r="D44" s="768"/>
      <c r="E44" s="769"/>
      <c r="F44" s="769"/>
      <c r="G44" s="769"/>
      <c r="H44" s="769"/>
      <c r="I44" s="769"/>
      <c r="J44" s="769"/>
      <c r="K44" s="769"/>
      <c r="L44" s="769"/>
    </row>
    <row r="45" spans="1:12" ht="23.1" customHeight="1"/>
    <row r="46" spans="1:12" s="104" customFormat="1" ht="23.1" customHeight="1">
      <c r="A46" s="105" t="s">
        <v>1264</v>
      </c>
      <c r="B46" s="105"/>
      <c r="C46" s="105"/>
      <c r="D46" s="105"/>
      <c r="F46" s="169"/>
      <c r="J46" s="169"/>
    </row>
    <row r="47" spans="1:12" ht="23.1" customHeight="1">
      <c r="C47" s="164" t="s">
        <v>1155</v>
      </c>
      <c r="D47" s="164"/>
      <c r="E47" s="717"/>
      <c r="F47" s="165"/>
      <c r="G47" s="165"/>
      <c r="H47" s="165"/>
      <c r="I47" s="165"/>
      <c r="J47" s="166"/>
      <c r="K47" s="166"/>
      <c r="L47" s="166"/>
    </row>
    <row r="48" spans="1:12" ht="23.1" customHeight="1">
      <c r="B48" s="164" t="s">
        <v>1157</v>
      </c>
      <c r="C48" s="164"/>
      <c r="D48" s="164"/>
      <c r="E48" s="717"/>
      <c r="F48" s="165"/>
      <c r="G48" s="165"/>
      <c r="H48" s="165"/>
      <c r="I48" s="165"/>
      <c r="J48" s="166"/>
      <c r="K48" s="166"/>
      <c r="L48" s="166"/>
    </row>
    <row r="49" spans="1:12" ht="23.1" customHeight="1">
      <c r="B49" s="164" t="s">
        <v>1156</v>
      </c>
      <c r="C49" s="164"/>
      <c r="D49" s="164"/>
      <c r="E49" s="717"/>
      <c r="F49" s="165"/>
      <c r="G49" s="165"/>
      <c r="H49" s="165"/>
      <c r="I49" s="165"/>
      <c r="J49" s="166"/>
      <c r="K49" s="166"/>
      <c r="L49" s="166"/>
    </row>
    <row r="50" spans="1:12" ht="23.1" customHeight="1">
      <c r="C50" s="164" t="s">
        <v>1265</v>
      </c>
      <c r="D50" s="164"/>
      <c r="E50" s="717"/>
      <c r="F50" s="165"/>
      <c r="G50" s="165"/>
      <c r="H50" s="165"/>
      <c r="I50" s="165"/>
      <c r="J50" s="166"/>
      <c r="K50" s="166"/>
      <c r="L50" s="166"/>
    </row>
    <row r="51" spans="1:12" ht="23.1" customHeight="1">
      <c r="B51" s="164" t="s">
        <v>1158</v>
      </c>
      <c r="C51" s="164"/>
      <c r="D51" s="164"/>
      <c r="E51" s="717"/>
      <c r="F51" s="165"/>
      <c r="G51" s="165"/>
      <c r="H51" s="165"/>
      <c r="I51" s="165"/>
      <c r="J51" s="166"/>
      <c r="K51" s="166"/>
      <c r="L51" s="166"/>
    </row>
    <row r="52" spans="1:12" s="104" customFormat="1" ht="17.399999999999999" customHeight="1">
      <c r="A52" s="170"/>
      <c r="B52" s="170"/>
      <c r="C52" s="170"/>
      <c r="D52" s="170"/>
      <c r="F52" s="171"/>
      <c r="J52" s="169"/>
    </row>
    <row r="53" spans="1:12" s="80" customFormat="1" ht="66.599999999999994">
      <c r="B53" s="338" t="s">
        <v>133</v>
      </c>
      <c r="C53" s="339"/>
      <c r="D53" s="339"/>
      <c r="E53" s="340"/>
      <c r="F53" s="172" t="s">
        <v>937</v>
      </c>
      <c r="G53" s="105"/>
      <c r="H53" s="297" t="s">
        <v>134</v>
      </c>
      <c r="I53" s="105"/>
      <c r="J53" s="781" t="s">
        <v>135</v>
      </c>
      <c r="K53" s="781"/>
      <c r="L53" s="781"/>
    </row>
    <row r="54" spans="1:12" ht="22.5" customHeight="1">
      <c r="B54" s="164" t="s">
        <v>499</v>
      </c>
      <c r="C54" s="164"/>
      <c r="D54" s="164"/>
      <c r="E54" s="717"/>
      <c r="F54" s="165"/>
      <c r="G54" s="165"/>
      <c r="H54" s="165"/>
      <c r="I54" s="165"/>
      <c r="J54" s="166"/>
      <c r="K54" s="166"/>
      <c r="L54" s="166"/>
    </row>
    <row r="55" spans="1:12" ht="22.5" customHeight="1">
      <c r="B55" s="164"/>
      <c r="C55" s="164" t="s">
        <v>10</v>
      </c>
      <c r="D55" s="164"/>
      <c r="E55" s="717"/>
      <c r="F55" s="173" t="s">
        <v>11</v>
      </c>
      <c r="G55" s="173"/>
      <c r="H55" s="173">
        <v>99.99</v>
      </c>
      <c r="I55" s="165"/>
      <c r="J55" s="341" t="s">
        <v>136</v>
      </c>
      <c r="K55" s="341"/>
      <c r="L55" s="341"/>
    </row>
    <row r="56" spans="1:12" ht="22.5" customHeight="1">
      <c r="B56" s="164"/>
      <c r="C56" s="164" t="s">
        <v>517</v>
      </c>
      <c r="D56" s="164"/>
      <c r="E56" s="717"/>
      <c r="F56" s="173" t="s">
        <v>11</v>
      </c>
      <c r="G56" s="173"/>
      <c r="H56" s="173">
        <v>99.99</v>
      </c>
      <c r="I56" s="165"/>
      <c r="J56" s="341" t="s">
        <v>136</v>
      </c>
      <c r="K56" s="341"/>
      <c r="L56" s="341"/>
    </row>
    <row r="57" spans="1:12" ht="22.5" customHeight="1">
      <c r="B57" s="164"/>
      <c r="C57" s="164" t="s">
        <v>184</v>
      </c>
      <c r="D57" s="164"/>
      <c r="E57" s="717"/>
      <c r="F57" s="173" t="s">
        <v>11</v>
      </c>
      <c r="G57" s="173"/>
      <c r="H57" s="173">
        <v>59.37</v>
      </c>
      <c r="I57" s="165"/>
      <c r="J57" s="341" t="s">
        <v>136</v>
      </c>
      <c r="K57" s="341"/>
      <c r="L57" s="341"/>
    </row>
    <row r="58" spans="1:12" ht="22.5" customHeight="1">
      <c r="B58" s="164"/>
      <c r="C58" s="164" t="s">
        <v>227</v>
      </c>
      <c r="D58" s="164"/>
      <c r="E58" s="717"/>
      <c r="F58" s="173" t="s">
        <v>14</v>
      </c>
      <c r="G58" s="173"/>
      <c r="H58" s="173">
        <v>100</v>
      </c>
      <c r="I58" s="165"/>
      <c r="J58" s="341" t="s">
        <v>136</v>
      </c>
      <c r="K58" s="341"/>
      <c r="L58" s="341"/>
    </row>
    <row r="59" spans="1:12" ht="22.5" customHeight="1">
      <c r="B59" s="164"/>
      <c r="C59" s="164" t="s">
        <v>15</v>
      </c>
      <c r="D59" s="164"/>
      <c r="E59" s="717"/>
      <c r="F59" s="173" t="s">
        <v>11</v>
      </c>
      <c r="G59" s="173"/>
      <c r="H59" s="173">
        <v>63.91</v>
      </c>
      <c r="I59" s="165"/>
      <c r="J59" s="341" t="s">
        <v>136</v>
      </c>
      <c r="K59" s="341"/>
      <c r="L59" s="341"/>
    </row>
    <row r="60" spans="1:12" ht="22.5" customHeight="1">
      <c r="C60" s="595" t="s">
        <v>465</v>
      </c>
      <c r="F60" s="173" t="s">
        <v>11</v>
      </c>
      <c r="G60" s="90"/>
      <c r="H60" s="173">
        <v>59.37</v>
      </c>
      <c r="I60" s="90"/>
      <c r="J60" s="596" t="s">
        <v>480</v>
      </c>
      <c r="K60" s="596"/>
      <c r="L60" s="596"/>
    </row>
    <row r="61" spans="1:12" ht="22.5" customHeight="1">
      <c r="C61" s="595" t="s">
        <v>20</v>
      </c>
      <c r="F61" s="173" t="s">
        <v>11</v>
      </c>
      <c r="G61" s="90"/>
      <c r="H61" s="173">
        <v>99.99</v>
      </c>
      <c r="J61" s="596" t="s">
        <v>481</v>
      </c>
      <c r="K61" s="597"/>
      <c r="L61" s="597"/>
    </row>
    <row r="62" spans="1:12" ht="22.5" customHeight="1">
      <c r="C62" s="595" t="s">
        <v>633</v>
      </c>
      <c r="F62" s="173" t="s">
        <v>11</v>
      </c>
      <c r="G62" s="90"/>
      <c r="H62" s="173">
        <v>69.989999999999995</v>
      </c>
      <c r="J62" s="596" t="s">
        <v>481</v>
      </c>
      <c r="K62" s="597"/>
      <c r="L62" s="597"/>
    </row>
    <row r="63" spans="1:12" ht="23.25" customHeight="1">
      <c r="B63" s="164" t="s">
        <v>558</v>
      </c>
      <c r="C63" s="164"/>
      <c r="D63" s="164"/>
      <c r="E63" s="717"/>
      <c r="F63" s="165"/>
      <c r="G63" s="165"/>
      <c r="H63" s="165"/>
      <c r="I63" s="165"/>
      <c r="J63" s="166"/>
      <c r="K63" s="166"/>
      <c r="L63" s="166"/>
    </row>
    <row r="64" spans="1:12" ht="23.1" customHeight="1">
      <c r="A64" s="164" t="s">
        <v>310</v>
      </c>
      <c r="B64" s="164"/>
      <c r="C64" s="164" t="s">
        <v>520</v>
      </c>
      <c r="D64" s="164"/>
      <c r="E64" s="717"/>
      <c r="K64" s="341"/>
      <c r="L64" s="341"/>
    </row>
    <row r="65" spans="1:12" ht="23.1" customHeight="1">
      <c r="A65" s="164"/>
      <c r="B65" s="164"/>
      <c r="D65" s="164" t="s">
        <v>521</v>
      </c>
      <c r="E65" s="717"/>
      <c r="F65" s="173" t="s">
        <v>11</v>
      </c>
      <c r="G65" s="173"/>
      <c r="H65" s="173">
        <v>12.68</v>
      </c>
      <c r="I65" s="165"/>
      <c r="J65" s="341" t="s">
        <v>137</v>
      </c>
      <c r="K65" s="341"/>
      <c r="L65" s="341"/>
    </row>
    <row r="66" spans="1:12" ht="23.1" customHeight="1">
      <c r="A66" s="164" t="s">
        <v>311</v>
      </c>
      <c r="B66" s="164"/>
      <c r="C66" s="164" t="s">
        <v>312</v>
      </c>
      <c r="D66" s="164"/>
      <c r="E66" s="717"/>
      <c r="F66" s="173" t="s">
        <v>11</v>
      </c>
      <c r="G66" s="173"/>
      <c r="H66" s="173">
        <v>20</v>
      </c>
      <c r="I66" s="165"/>
      <c r="J66" s="341" t="s">
        <v>138</v>
      </c>
      <c r="K66" s="341"/>
      <c r="L66" s="341"/>
    </row>
    <row r="67" spans="1:12" ht="23.1" customHeight="1">
      <c r="A67" s="164" t="s">
        <v>311</v>
      </c>
      <c r="B67" s="164"/>
      <c r="C67" s="164" t="s">
        <v>313</v>
      </c>
      <c r="D67" s="164"/>
      <c r="E67" s="717"/>
      <c r="F67" s="173" t="s">
        <v>11</v>
      </c>
      <c r="G67" s="173"/>
      <c r="H67" s="173">
        <v>20</v>
      </c>
      <c r="I67" s="165"/>
      <c r="J67" s="341" t="s">
        <v>137</v>
      </c>
      <c r="K67" s="341"/>
      <c r="L67" s="341"/>
    </row>
    <row r="68" spans="1:12" ht="23.1" customHeight="1">
      <c r="A68" s="164" t="s">
        <v>311</v>
      </c>
      <c r="B68" s="164"/>
      <c r="C68" s="164" t="s">
        <v>314</v>
      </c>
      <c r="D68" s="164"/>
      <c r="E68" s="717"/>
      <c r="F68" s="173" t="s">
        <v>11</v>
      </c>
      <c r="G68" s="173"/>
      <c r="H68" s="173">
        <v>20</v>
      </c>
      <c r="I68" s="165"/>
      <c r="J68" s="341" t="s">
        <v>137</v>
      </c>
      <c r="K68" s="341"/>
      <c r="L68" s="341"/>
    </row>
    <row r="69" spans="1:12" ht="23.1" customHeight="1">
      <c r="A69" s="164" t="s">
        <v>311</v>
      </c>
      <c r="B69" s="164"/>
      <c r="C69" s="164" t="s">
        <v>315</v>
      </c>
      <c r="D69" s="164"/>
      <c r="E69" s="717"/>
      <c r="F69" s="173" t="s">
        <v>11</v>
      </c>
      <c r="G69" s="173"/>
      <c r="H69" s="173">
        <v>35</v>
      </c>
      <c r="I69" s="165"/>
      <c r="J69" s="341" t="s">
        <v>137</v>
      </c>
      <c r="K69" s="341"/>
      <c r="L69" s="341"/>
    </row>
    <row r="70" spans="1:12" ht="23.1" customHeight="1">
      <c r="A70" s="164" t="s">
        <v>310</v>
      </c>
      <c r="B70" s="164"/>
      <c r="C70" s="164" t="s">
        <v>604</v>
      </c>
      <c r="D70" s="164"/>
      <c r="E70" s="717"/>
      <c r="F70" s="173" t="s">
        <v>139</v>
      </c>
      <c r="G70" s="173"/>
      <c r="H70" s="173">
        <v>30</v>
      </c>
      <c r="I70" s="165"/>
      <c r="J70" s="341" t="s">
        <v>137</v>
      </c>
      <c r="K70" s="341"/>
      <c r="L70" s="341"/>
    </row>
    <row r="71" spans="1:12" ht="23.1" customHeight="1">
      <c r="A71" s="164" t="s">
        <v>311</v>
      </c>
      <c r="B71" s="164"/>
      <c r="C71" s="164" t="s">
        <v>316</v>
      </c>
      <c r="D71" s="164"/>
      <c r="E71" s="717"/>
      <c r="F71" s="173" t="s">
        <v>11</v>
      </c>
      <c r="G71" s="173"/>
      <c r="H71" s="173">
        <v>25</v>
      </c>
      <c r="I71" s="165"/>
      <c r="J71" s="341" t="s">
        <v>137</v>
      </c>
      <c r="K71" s="341"/>
      <c r="L71" s="341"/>
    </row>
    <row r="72" spans="1:12" ht="23.1" customHeight="1">
      <c r="A72" s="164" t="s">
        <v>311</v>
      </c>
      <c r="B72" s="164"/>
      <c r="C72" s="164" t="s">
        <v>317</v>
      </c>
      <c r="D72" s="164"/>
      <c r="E72" s="717"/>
      <c r="F72" s="173" t="s">
        <v>11</v>
      </c>
      <c r="G72" s="173"/>
      <c r="H72" s="173">
        <v>21.34</v>
      </c>
      <c r="I72" s="165"/>
      <c r="J72" s="341" t="s">
        <v>137</v>
      </c>
      <c r="K72" s="341"/>
      <c r="L72" s="341"/>
    </row>
    <row r="73" spans="1:12" ht="23.1" customHeight="1">
      <c r="A73" s="164" t="s">
        <v>311</v>
      </c>
      <c r="B73" s="164"/>
      <c r="C73" s="164" t="s">
        <v>482</v>
      </c>
      <c r="D73" s="164"/>
      <c r="E73" s="717"/>
      <c r="F73" s="173" t="s">
        <v>11</v>
      </c>
      <c r="G73" s="173"/>
      <c r="H73" s="173">
        <v>32</v>
      </c>
      <c r="I73" s="165"/>
      <c r="J73" s="341" t="s">
        <v>137</v>
      </c>
      <c r="K73" s="341"/>
      <c r="L73" s="341"/>
    </row>
    <row r="74" spans="1:12" ht="23.1" customHeight="1">
      <c r="A74" s="164" t="s">
        <v>311</v>
      </c>
      <c r="B74" s="164"/>
      <c r="C74" s="164" t="s">
        <v>318</v>
      </c>
      <c r="D74" s="164"/>
      <c r="E74" s="717"/>
      <c r="F74" s="173" t="s">
        <v>139</v>
      </c>
      <c r="G74" s="173"/>
      <c r="H74" s="173">
        <v>40</v>
      </c>
      <c r="I74" s="165"/>
      <c r="J74" s="341" t="s">
        <v>137</v>
      </c>
      <c r="K74" s="341"/>
      <c r="L74" s="341"/>
    </row>
    <row r="75" spans="1:12" ht="23.1" customHeight="1">
      <c r="A75" s="164" t="s">
        <v>311</v>
      </c>
      <c r="B75" s="164"/>
      <c r="C75" s="164" t="s">
        <v>319</v>
      </c>
      <c r="D75" s="164"/>
      <c r="E75" s="717"/>
      <c r="F75" s="173" t="s">
        <v>11</v>
      </c>
      <c r="G75" s="173"/>
      <c r="H75" s="173">
        <v>25</v>
      </c>
      <c r="I75" s="165"/>
      <c r="J75" s="341" t="s">
        <v>137</v>
      </c>
      <c r="K75" s="341"/>
      <c r="L75" s="341"/>
    </row>
    <row r="76" spans="1:12" ht="23.1" customHeight="1">
      <c r="A76" s="164" t="s">
        <v>311</v>
      </c>
      <c r="B76" s="164"/>
      <c r="C76" s="164" t="s">
        <v>320</v>
      </c>
      <c r="D76" s="164"/>
      <c r="E76" s="717"/>
      <c r="F76" s="173" t="s">
        <v>11</v>
      </c>
      <c r="G76" s="173"/>
      <c r="H76" s="173">
        <v>25</v>
      </c>
      <c r="I76" s="165"/>
      <c r="J76" s="341" t="s">
        <v>137</v>
      </c>
      <c r="K76" s="341"/>
      <c r="L76" s="341"/>
    </row>
    <row r="77" spans="1:12" ht="23.1" customHeight="1">
      <c r="A77" s="164"/>
      <c r="B77" s="164"/>
      <c r="C77" s="164" t="s">
        <v>321</v>
      </c>
      <c r="D77" s="164"/>
      <c r="E77" s="717"/>
      <c r="F77" s="173"/>
      <c r="G77" s="173"/>
      <c r="H77" s="173"/>
      <c r="I77" s="165"/>
      <c r="J77" s="341"/>
      <c r="K77" s="341"/>
      <c r="L77" s="341"/>
    </row>
    <row r="78" spans="1:12" ht="23.1" customHeight="1">
      <c r="A78" s="164" t="s">
        <v>311</v>
      </c>
      <c r="B78" s="164"/>
      <c r="D78" s="164" t="s">
        <v>13</v>
      </c>
      <c r="E78" s="717"/>
      <c r="F78" s="173" t="s">
        <v>140</v>
      </c>
      <c r="G78" s="173"/>
      <c r="H78" s="173">
        <v>24</v>
      </c>
      <c r="I78" s="165"/>
      <c r="J78" s="341" t="s">
        <v>137</v>
      </c>
      <c r="K78" s="341"/>
      <c r="L78" s="341"/>
    </row>
    <row r="79" spans="1:12" ht="23.1" customHeight="1">
      <c r="A79" s="164" t="s">
        <v>310</v>
      </c>
      <c r="B79" s="164"/>
      <c r="C79" s="164" t="s">
        <v>342</v>
      </c>
      <c r="D79" s="164"/>
      <c r="E79" s="717"/>
      <c r="F79" s="173" t="s">
        <v>11</v>
      </c>
      <c r="G79" s="173"/>
      <c r="H79" s="173">
        <v>35.5</v>
      </c>
      <c r="I79" s="165"/>
      <c r="J79" s="341" t="s">
        <v>137</v>
      </c>
      <c r="K79" s="341"/>
      <c r="L79" s="341"/>
    </row>
    <row r="80" spans="1:12" ht="23.1" customHeight="1">
      <c r="B80" s="164" t="s">
        <v>501</v>
      </c>
      <c r="C80" s="164"/>
      <c r="D80" s="164"/>
      <c r="E80" s="717"/>
      <c r="F80" s="173"/>
      <c r="G80" s="173"/>
      <c r="H80" s="173"/>
      <c r="I80" s="165"/>
      <c r="J80" s="341"/>
      <c r="K80" s="341"/>
      <c r="L80" s="341"/>
    </row>
    <row r="81" spans="1:12" ht="23.1" customHeight="1">
      <c r="A81" s="164" t="s">
        <v>311</v>
      </c>
      <c r="B81" s="164"/>
      <c r="C81" s="164" t="s">
        <v>322</v>
      </c>
      <c r="D81" s="164"/>
      <c r="E81" s="717"/>
      <c r="F81" s="173" t="s">
        <v>11</v>
      </c>
      <c r="G81" s="173"/>
      <c r="H81" s="173">
        <v>8.64</v>
      </c>
      <c r="I81" s="165"/>
      <c r="J81" s="341" t="s">
        <v>660</v>
      </c>
      <c r="K81" s="341"/>
      <c r="L81" s="341"/>
    </row>
    <row r="82" spans="1:12" ht="23.1" customHeight="1">
      <c r="A82" s="164"/>
      <c r="B82" s="164"/>
      <c r="C82" s="164"/>
      <c r="D82" s="164"/>
      <c r="E82" s="717"/>
      <c r="F82" s="173"/>
      <c r="G82" s="173"/>
      <c r="H82" s="173"/>
      <c r="I82" s="165"/>
      <c r="J82" s="341" t="s">
        <v>447</v>
      </c>
      <c r="K82" s="341"/>
      <c r="L82" s="341"/>
    </row>
    <row r="83" spans="1:12" ht="23.1" customHeight="1">
      <c r="A83" s="164" t="s">
        <v>311</v>
      </c>
      <c r="B83" s="164"/>
      <c r="C83" s="164" t="s">
        <v>323</v>
      </c>
      <c r="D83" s="164"/>
      <c r="E83" s="717"/>
      <c r="F83" s="173" t="s">
        <v>11</v>
      </c>
      <c r="G83" s="173"/>
      <c r="H83" s="173">
        <v>8.5299999999999994</v>
      </c>
      <c r="I83" s="165"/>
      <c r="J83" s="341" t="s">
        <v>660</v>
      </c>
      <c r="K83" s="341"/>
      <c r="L83" s="341"/>
    </row>
    <row r="84" spans="1:12" ht="23.1" customHeight="1">
      <c r="A84" s="164"/>
      <c r="B84" s="164"/>
      <c r="C84" s="164"/>
      <c r="D84" s="164"/>
      <c r="E84" s="717"/>
      <c r="F84" s="173"/>
      <c r="G84" s="173"/>
      <c r="H84" s="173"/>
      <c r="I84" s="165"/>
      <c r="J84" s="341" t="s">
        <v>447</v>
      </c>
      <c r="K84" s="341"/>
      <c r="L84" s="341"/>
    </row>
  </sheetData>
  <sheetProtection selectLockedCells="1" selectUnlockedCells="1"/>
  <mergeCells count="9">
    <mergeCell ref="A1:L1"/>
    <mergeCell ref="J53:L53"/>
    <mergeCell ref="F11:L11"/>
    <mergeCell ref="F12:H12"/>
    <mergeCell ref="J12:L12"/>
    <mergeCell ref="F36:L36"/>
    <mergeCell ref="F37:H37"/>
    <mergeCell ref="J37:L37"/>
    <mergeCell ref="A44:L44"/>
  </mergeCells>
  <pageMargins left="0.59055118110236227" right="0.39370078740157483" top="0.59055118110236227" bottom="0.39370078740157483" header="0" footer="0"/>
  <pageSetup paperSize="9" scale="82" firstPageNumber="0" fitToWidth="8" fitToHeight="8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view="pageBreakPreview" zoomScaleNormal="100" zoomScaleSheetLayoutView="100" workbookViewId="0">
      <selection activeCell="H113" sqref="H113"/>
    </sheetView>
  </sheetViews>
  <sheetFormatPr defaultColWidth="8.44140625" defaultRowHeight="24" customHeight="1"/>
  <cols>
    <col min="1" max="1" width="1.88671875" style="3" customWidth="1"/>
    <col min="2" max="2" width="2.5546875" style="3" customWidth="1"/>
    <col min="3" max="3" width="4.33203125" style="3" customWidth="1"/>
    <col min="4" max="4" width="7.109375" style="3" customWidth="1"/>
    <col min="5" max="5" width="23" style="3" customWidth="1"/>
    <col min="6" max="6" width="14.109375" style="90" customWidth="1"/>
    <col min="7" max="7" width="1.109375" style="3" customWidth="1"/>
    <col min="8" max="8" width="10.6640625" style="3" customWidth="1"/>
    <col min="9" max="9" width="1.109375" style="3" customWidth="1"/>
    <col min="10" max="10" width="15.109375" style="90" customWidth="1"/>
    <col min="11" max="11" width="1.109375" style="3" customWidth="1"/>
    <col min="12" max="12" width="11.33203125" style="3" customWidth="1"/>
    <col min="13" max="13" width="1.109375" style="3" customWidth="1"/>
    <col min="14" max="16384" width="8.44140625" style="3"/>
  </cols>
  <sheetData>
    <row r="1" spans="1:12" ht="24" customHeight="1">
      <c r="A1" s="768" t="s">
        <v>1160</v>
      </c>
      <c r="B1" s="768"/>
      <c r="C1" s="768"/>
      <c r="D1" s="768"/>
      <c r="E1" s="769"/>
      <c r="F1" s="769"/>
      <c r="G1" s="769"/>
      <c r="H1" s="769"/>
      <c r="I1" s="769"/>
      <c r="J1" s="769"/>
      <c r="K1" s="769"/>
      <c r="L1" s="769"/>
    </row>
    <row r="2" spans="1:12" ht="24" customHeight="1">
      <c r="A2" s="716"/>
      <c r="B2" s="716"/>
      <c r="C2" s="716"/>
      <c r="D2" s="716"/>
      <c r="E2" s="717"/>
      <c r="F2" s="717"/>
      <c r="G2" s="717"/>
      <c r="H2" s="717"/>
      <c r="I2" s="717"/>
      <c r="J2" s="717"/>
      <c r="K2" s="717"/>
      <c r="L2" s="717"/>
    </row>
    <row r="3" spans="1:12" s="104" customFormat="1" ht="24" customHeight="1">
      <c r="A3" s="105" t="s">
        <v>1266</v>
      </c>
      <c r="B3" s="105"/>
      <c r="C3" s="105"/>
      <c r="D3" s="105"/>
      <c r="E3" s="174"/>
      <c r="F3" s="175"/>
      <c r="G3" s="174"/>
      <c r="H3" s="175"/>
      <c r="I3" s="174"/>
      <c r="J3" s="170"/>
      <c r="K3" s="174"/>
      <c r="L3" s="174"/>
    </row>
    <row r="4" spans="1:12" s="80" customFormat="1" ht="63" customHeight="1">
      <c r="B4" s="338" t="s">
        <v>133</v>
      </c>
      <c r="C4" s="339"/>
      <c r="D4" s="339"/>
      <c r="E4" s="340"/>
      <c r="F4" s="172" t="s">
        <v>937</v>
      </c>
      <c r="G4" s="105"/>
      <c r="H4" s="297" t="s">
        <v>134</v>
      </c>
      <c r="I4" s="105"/>
      <c r="J4" s="781" t="s">
        <v>135</v>
      </c>
      <c r="K4" s="781"/>
      <c r="L4" s="781"/>
    </row>
    <row r="5" spans="1:12" ht="23.1" customHeight="1">
      <c r="B5" s="164" t="s">
        <v>559</v>
      </c>
      <c r="C5" s="164"/>
      <c r="D5" s="164"/>
      <c r="E5" s="717"/>
      <c r="F5" s="173"/>
      <c r="G5" s="173"/>
      <c r="H5" s="173"/>
      <c r="I5" s="165"/>
      <c r="J5" s="166"/>
      <c r="K5" s="166"/>
      <c r="L5" s="166"/>
    </row>
    <row r="6" spans="1:12" ht="23.1" customHeight="1">
      <c r="A6" s="164" t="s">
        <v>311</v>
      </c>
      <c r="B6" s="164"/>
      <c r="C6" s="164" t="s">
        <v>324</v>
      </c>
      <c r="D6" s="164"/>
      <c r="E6" s="717"/>
      <c r="F6" s="173" t="s">
        <v>11</v>
      </c>
      <c r="G6" s="173"/>
      <c r="H6" s="173">
        <v>11.91</v>
      </c>
      <c r="I6" s="165"/>
      <c r="J6" s="341" t="s">
        <v>660</v>
      </c>
      <c r="K6" s="341"/>
      <c r="L6" s="341"/>
    </row>
    <row r="7" spans="1:12" ht="23.1" customHeight="1">
      <c r="A7" s="164" t="s">
        <v>325</v>
      </c>
      <c r="B7" s="164"/>
      <c r="C7" s="164"/>
      <c r="D7" s="164" t="s">
        <v>326</v>
      </c>
      <c r="E7" s="717"/>
      <c r="I7" s="165"/>
      <c r="J7" s="341" t="s">
        <v>447</v>
      </c>
      <c r="K7" s="341"/>
      <c r="L7" s="341"/>
    </row>
    <row r="8" spans="1:12" ht="23.1" customHeight="1">
      <c r="A8" s="164" t="s">
        <v>311</v>
      </c>
      <c r="B8" s="164"/>
      <c r="C8" s="164" t="s">
        <v>327</v>
      </c>
      <c r="D8" s="164"/>
      <c r="E8" s="717"/>
      <c r="F8" s="173" t="s">
        <v>11</v>
      </c>
      <c r="G8" s="173"/>
      <c r="H8" s="173">
        <v>0.72</v>
      </c>
      <c r="I8" s="165"/>
      <c r="J8" s="341" t="s">
        <v>141</v>
      </c>
      <c r="K8" s="341"/>
      <c r="L8" s="341"/>
    </row>
    <row r="9" spans="1:12" ht="23.1" customHeight="1">
      <c r="A9" s="164" t="s">
        <v>311</v>
      </c>
      <c r="B9" s="164"/>
      <c r="C9" s="164" t="s">
        <v>328</v>
      </c>
      <c r="D9" s="164"/>
      <c r="E9" s="717"/>
      <c r="F9" s="173" t="s">
        <v>11</v>
      </c>
      <c r="G9" s="173"/>
      <c r="H9" s="173">
        <v>18.12</v>
      </c>
      <c r="I9" s="165"/>
      <c r="J9" s="341" t="s">
        <v>141</v>
      </c>
      <c r="K9" s="341"/>
      <c r="L9" s="341"/>
    </row>
    <row r="10" spans="1:12" ht="23.1" customHeight="1">
      <c r="A10" s="164" t="s">
        <v>311</v>
      </c>
      <c r="B10" s="164"/>
      <c r="C10" s="164" t="s">
        <v>329</v>
      </c>
      <c r="D10" s="164"/>
      <c r="E10" s="717"/>
      <c r="F10" s="173" t="s">
        <v>11</v>
      </c>
      <c r="G10" s="173"/>
      <c r="H10" s="173">
        <v>8.8000000000000007</v>
      </c>
      <c r="I10" s="165"/>
      <c r="J10" s="341" t="s">
        <v>660</v>
      </c>
      <c r="K10" s="341"/>
      <c r="L10" s="341"/>
    </row>
    <row r="11" spans="1:12" ht="23.1" customHeight="1">
      <c r="A11" s="164"/>
      <c r="B11" s="164"/>
      <c r="C11" s="164"/>
      <c r="D11" s="164"/>
      <c r="E11" s="717"/>
      <c r="F11" s="173"/>
      <c r="G11" s="173"/>
      <c r="H11" s="173"/>
      <c r="I11" s="165"/>
      <c r="J11" s="341" t="s">
        <v>447</v>
      </c>
      <c r="K11" s="341"/>
      <c r="L11" s="341"/>
    </row>
    <row r="12" spans="1:12" ht="23.1" customHeight="1">
      <c r="A12" s="164" t="s">
        <v>311</v>
      </c>
      <c r="B12" s="164"/>
      <c r="C12" s="164" t="s">
        <v>330</v>
      </c>
      <c r="D12" s="164"/>
      <c r="E12" s="717"/>
      <c r="F12" s="173" t="s">
        <v>11</v>
      </c>
      <c r="G12" s="173"/>
      <c r="H12" s="173">
        <v>0.45</v>
      </c>
      <c r="I12" s="165"/>
      <c r="J12" s="341" t="s">
        <v>660</v>
      </c>
      <c r="K12" s="341"/>
      <c r="L12" s="341"/>
    </row>
    <row r="13" spans="1:12" ht="23.1" customHeight="1">
      <c r="A13" s="164"/>
      <c r="B13" s="164"/>
      <c r="C13" s="164"/>
      <c r="D13" s="164"/>
      <c r="E13" s="717"/>
      <c r="F13" s="173"/>
      <c r="G13" s="173"/>
      <c r="H13" s="173"/>
      <c r="I13" s="165"/>
      <c r="J13" s="341" t="s">
        <v>447</v>
      </c>
      <c r="K13" s="341"/>
      <c r="L13" s="341"/>
    </row>
    <row r="14" spans="1:12" ht="23.1" customHeight="1">
      <c r="A14" s="164" t="s">
        <v>311</v>
      </c>
      <c r="B14" s="164"/>
      <c r="C14" s="164" t="s">
        <v>331</v>
      </c>
      <c r="D14" s="164"/>
      <c r="E14" s="717"/>
      <c r="F14" s="173" t="s">
        <v>11</v>
      </c>
      <c r="G14" s="173"/>
      <c r="H14" s="173">
        <v>1.95</v>
      </c>
      <c r="I14" s="165"/>
      <c r="J14" s="341" t="s">
        <v>141</v>
      </c>
      <c r="K14" s="341"/>
      <c r="L14" s="341"/>
    </row>
    <row r="15" spans="1:12" ht="23.1" customHeight="1">
      <c r="A15" s="164" t="s">
        <v>311</v>
      </c>
      <c r="B15" s="164"/>
      <c r="C15" s="164" t="s">
        <v>488</v>
      </c>
      <c r="D15" s="164"/>
      <c r="E15" s="717"/>
      <c r="F15" s="173" t="s">
        <v>11</v>
      </c>
      <c r="G15" s="173"/>
      <c r="H15" s="173">
        <v>8.69</v>
      </c>
      <c r="I15" s="165"/>
      <c r="J15" s="341" t="s">
        <v>141</v>
      </c>
      <c r="K15" s="341"/>
      <c r="L15" s="341"/>
    </row>
    <row r="16" spans="1:12" ht="23.1" customHeight="1">
      <c r="A16" s="164" t="s">
        <v>311</v>
      </c>
      <c r="B16" s="164"/>
      <c r="C16" s="164" t="s">
        <v>332</v>
      </c>
      <c r="D16" s="164"/>
      <c r="E16" s="717"/>
      <c r="F16" s="173" t="s">
        <v>11</v>
      </c>
      <c r="G16" s="173"/>
      <c r="H16" s="173">
        <v>8.0299999999999994</v>
      </c>
      <c r="I16" s="165"/>
      <c r="J16" s="341" t="s">
        <v>141</v>
      </c>
      <c r="K16" s="341"/>
      <c r="L16" s="341"/>
    </row>
    <row r="17" spans="1:12" ht="23.1" customHeight="1">
      <c r="A17" s="164" t="s">
        <v>311</v>
      </c>
      <c r="B17" s="164"/>
      <c r="C17" s="164" t="s">
        <v>333</v>
      </c>
      <c r="D17" s="164"/>
      <c r="E17" s="717"/>
      <c r="F17" s="173" t="s">
        <v>11</v>
      </c>
      <c r="G17" s="173"/>
      <c r="H17" s="173">
        <v>5.74</v>
      </c>
      <c r="I17" s="165"/>
      <c r="J17" s="341" t="s">
        <v>141</v>
      </c>
      <c r="K17" s="341"/>
      <c r="L17" s="341"/>
    </row>
    <row r="18" spans="1:12" ht="23.1" customHeight="1">
      <c r="A18" s="164" t="s">
        <v>311</v>
      </c>
      <c r="B18" s="164"/>
      <c r="C18" s="164" t="s">
        <v>444</v>
      </c>
      <c r="D18" s="164"/>
      <c r="E18" s="717"/>
      <c r="F18" s="173" t="s">
        <v>11</v>
      </c>
      <c r="G18" s="173"/>
      <c r="H18" s="173">
        <v>1.27</v>
      </c>
      <c r="I18" s="165"/>
      <c r="J18" s="341" t="s">
        <v>141</v>
      </c>
      <c r="K18" s="341"/>
      <c r="L18" s="341"/>
    </row>
    <row r="19" spans="1:12" ht="23.1" customHeight="1">
      <c r="A19" s="164" t="s">
        <v>311</v>
      </c>
      <c r="B19" s="164"/>
      <c r="C19" s="164" t="s">
        <v>386</v>
      </c>
      <c r="D19" s="164"/>
      <c r="E19" s="717"/>
      <c r="F19" s="173" t="s">
        <v>11</v>
      </c>
      <c r="G19" s="173"/>
      <c r="H19" s="173">
        <v>0.16</v>
      </c>
      <c r="I19" s="165"/>
      <c r="J19" s="341" t="s">
        <v>141</v>
      </c>
      <c r="K19" s="341"/>
      <c r="L19" s="341"/>
    </row>
    <row r="20" spans="1:12" ht="23.1" customHeight="1">
      <c r="A20" s="164" t="s">
        <v>310</v>
      </c>
      <c r="B20" s="164"/>
      <c r="C20" s="164" t="s">
        <v>334</v>
      </c>
      <c r="D20" s="164"/>
      <c r="E20" s="717"/>
      <c r="F20" s="173" t="s">
        <v>11</v>
      </c>
      <c r="G20" s="173"/>
      <c r="H20" s="173">
        <v>9.91</v>
      </c>
      <c r="I20" s="165"/>
      <c r="J20" s="341" t="s">
        <v>141</v>
      </c>
      <c r="K20" s="341"/>
      <c r="L20" s="341"/>
    </row>
    <row r="21" spans="1:12" ht="23.1" customHeight="1">
      <c r="A21" s="164" t="s">
        <v>310</v>
      </c>
      <c r="B21" s="164"/>
      <c r="C21" s="164" t="s">
        <v>335</v>
      </c>
      <c r="D21" s="164"/>
      <c r="E21" s="717"/>
      <c r="F21" s="173" t="s">
        <v>11</v>
      </c>
      <c r="G21" s="173"/>
      <c r="H21" s="173">
        <v>2.57</v>
      </c>
      <c r="I21" s="165"/>
      <c r="J21" s="341" t="s">
        <v>141</v>
      </c>
      <c r="K21" s="341"/>
      <c r="L21" s="341"/>
    </row>
    <row r="22" spans="1:12" ht="23.1" customHeight="1">
      <c r="A22" s="164" t="s">
        <v>310</v>
      </c>
      <c r="B22" s="164"/>
      <c r="C22" s="164" t="s">
        <v>336</v>
      </c>
      <c r="D22" s="164"/>
      <c r="E22" s="717"/>
      <c r="F22" s="173" t="s">
        <v>11</v>
      </c>
      <c r="G22" s="173"/>
      <c r="H22" s="173">
        <v>9.1999999999999993</v>
      </c>
      <c r="I22" s="165"/>
      <c r="J22" s="341" t="s">
        <v>141</v>
      </c>
      <c r="K22" s="341"/>
      <c r="L22" s="341"/>
    </row>
    <row r="23" spans="1:12" ht="23.1" customHeight="1">
      <c r="A23" s="164" t="s">
        <v>310</v>
      </c>
      <c r="B23" s="164"/>
      <c r="C23" s="164" t="s">
        <v>337</v>
      </c>
      <c r="D23" s="164"/>
      <c r="E23" s="717"/>
      <c r="F23" s="173" t="s">
        <v>11</v>
      </c>
      <c r="G23" s="173"/>
      <c r="H23" s="173">
        <v>3.4645669291338601</v>
      </c>
      <c r="I23" s="165"/>
      <c r="J23" s="341" t="s">
        <v>141</v>
      </c>
      <c r="K23" s="341"/>
      <c r="L23" s="341"/>
    </row>
    <row r="24" spans="1:12" ht="23.1" customHeight="1">
      <c r="A24" s="164" t="s">
        <v>310</v>
      </c>
      <c r="B24" s="164"/>
      <c r="C24" s="164" t="s">
        <v>338</v>
      </c>
      <c r="D24" s="164"/>
      <c r="E24" s="717"/>
      <c r="F24" s="173" t="s">
        <v>11</v>
      </c>
      <c r="G24" s="173"/>
      <c r="H24" s="173">
        <v>14.13</v>
      </c>
      <c r="I24" s="165"/>
      <c r="J24" s="341" t="s">
        <v>660</v>
      </c>
      <c r="K24" s="341"/>
      <c r="L24" s="341"/>
    </row>
    <row r="25" spans="1:12" ht="23.1" customHeight="1">
      <c r="A25" s="164"/>
      <c r="B25" s="164"/>
      <c r="C25" s="164"/>
      <c r="D25" s="164"/>
      <c r="E25" s="717"/>
      <c r="F25" s="173"/>
      <c r="G25" s="173"/>
      <c r="H25" s="173"/>
      <c r="I25" s="165"/>
      <c r="J25" s="341" t="s">
        <v>447</v>
      </c>
      <c r="K25" s="341"/>
      <c r="L25" s="341"/>
    </row>
    <row r="26" spans="1:12" ht="23.1" customHeight="1">
      <c r="A26" s="164" t="s">
        <v>310</v>
      </c>
      <c r="B26" s="164"/>
      <c r="C26" s="164" t="s">
        <v>339</v>
      </c>
      <c r="D26" s="164"/>
      <c r="E26" s="717"/>
      <c r="F26" s="173" t="s">
        <v>11</v>
      </c>
      <c r="G26" s="173"/>
      <c r="H26" s="173">
        <v>10</v>
      </c>
      <c r="I26" s="165"/>
      <c r="J26" s="341" t="s">
        <v>141</v>
      </c>
      <c r="K26" s="341"/>
      <c r="L26" s="341"/>
    </row>
    <row r="27" spans="1:12" ht="23.1" customHeight="1">
      <c r="A27" s="164" t="s">
        <v>310</v>
      </c>
      <c r="B27" s="164"/>
      <c r="C27" s="164" t="s">
        <v>340</v>
      </c>
      <c r="D27" s="164"/>
      <c r="E27" s="717"/>
      <c r="F27" s="173" t="s">
        <v>11</v>
      </c>
      <c r="G27" s="173"/>
      <c r="H27" s="173">
        <v>6.25</v>
      </c>
      <c r="I27" s="165"/>
      <c r="J27" s="341" t="s">
        <v>660</v>
      </c>
      <c r="K27" s="341"/>
      <c r="L27" s="341"/>
    </row>
    <row r="28" spans="1:12" ht="23.1" customHeight="1">
      <c r="A28" s="164"/>
      <c r="B28" s="164"/>
      <c r="C28" s="164"/>
      <c r="D28" s="164"/>
      <c r="E28" s="717"/>
      <c r="F28" s="173"/>
      <c r="G28" s="173"/>
      <c r="H28" s="173"/>
      <c r="I28" s="165"/>
      <c r="J28" s="341" t="s">
        <v>447</v>
      </c>
      <c r="K28" s="341"/>
      <c r="L28" s="341"/>
    </row>
    <row r="29" spans="1:12" ht="23.1" customHeight="1">
      <c r="A29" s="164" t="s">
        <v>311</v>
      </c>
      <c r="B29" s="164"/>
      <c r="C29" s="164" t="s">
        <v>387</v>
      </c>
      <c r="D29" s="164"/>
      <c r="E29" s="717"/>
      <c r="F29" s="173" t="s">
        <v>11</v>
      </c>
      <c r="G29" s="173"/>
      <c r="H29" s="173">
        <v>5</v>
      </c>
      <c r="I29" s="165"/>
      <c r="J29" s="341" t="s">
        <v>141</v>
      </c>
      <c r="K29" s="341"/>
      <c r="L29" s="341"/>
    </row>
    <row r="30" spans="1:12" ht="23.1" customHeight="1">
      <c r="A30" s="164" t="s">
        <v>310</v>
      </c>
      <c r="B30" s="164"/>
      <c r="C30" s="164" t="s">
        <v>341</v>
      </c>
      <c r="D30" s="164"/>
      <c r="E30" s="717"/>
      <c r="F30" s="173" t="s">
        <v>11</v>
      </c>
      <c r="G30" s="173"/>
      <c r="H30" s="173">
        <v>10</v>
      </c>
      <c r="I30" s="165"/>
      <c r="J30" s="341" t="s">
        <v>660</v>
      </c>
      <c r="K30" s="341"/>
      <c r="L30" s="341"/>
    </row>
    <row r="31" spans="1:12" ht="23.1" customHeight="1">
      <c r="A31" s="164"/>
      <c r="B31" s="164"/>
      <c r="C31" s="164"/>
      <c r="D31" s="164"/>
      <c r="E31" s="717"/>
      <c r="F31" s="173"/>
      <c r="G31" s="173"/>
      <c r="H31" s="173"/>
      <c r="I31" s="165"/>
      <c r="J31" s="341" t="s">
        <v>447</v>
      </c>
      <c r="K31" s="341"/>
      <c r="L31" s="341"/>
    </row>
    <row r="32" spans="1:12" ht="23.1" customHeight="1">
      <c r="A32" s="164" t="s">
        <v>310</v>
      </c>
      <c r="B32" s="164"/>
      <c r="C32" s="164" t="s">
        <v>343</v>
      </c>
      <c r="D32" s="164"/>
      <c r="E32" s="717"/>
      <c r="F32" s="173" t="s">
        <v>11</v>
      </c>
      <c r="G32" s="173"/>
      <c r="H32" s="173">
        <v>19.600000000000001</v>
      </c>
      <c r="I32" s="165"/>
      <c r="J32" s="341" t="s">
        <v>660</v>
      </c>
      <c r="K32" s="341"/>
      <c r="L32" s="341"/>
    </row>
    <row r="33" spans="1:12" ht="23.1" customHeight="1">
      <c r="A33" s="164"/>
      <c r="B33" s="164"/>
      <c r="C33" s="164"/>
      <c r="D33" s="164"/>
      <c r="E33" s="717"/>
      <c r="F33" s="173"/>
      <c r="G33" s="173"/>
      <c r="H33" s="173"/>
      <c r="I33" s="165"/>
      <c r="J33" s="341" t="s">
        <v>447</v>
      </c>
      <c r="K33" s="341"/>
      <c r="L33" s="341"/>
    </row>
    <row r="34" spans="1:12" ht="23.1" customHeight="1">
      <c r="A34" s="164"/>
      <c r="B34" s="164"/>
      <c r="C34" s="164"/>
      <c r="D34" s="164"/>
      <c r="E34" s="717"/>
      <c r="F34" s="173"/>
      <c r="G34" s="173"/>
      <c r="H34" s="173"/>
      <c r="I34" s="165"/>
      <c r="J34" s="341"/>
      <c r="K34" s="341"/>
      <c r="L34" s="341"/>
    </row>
    <row r="35" spans="1:12" ht="23.1" customHeight="1">
      <c r="A35" s="164"/>
      <c r="B35" s="164"/>
      <c r="C35" s="164"/>
      <c r="D35" s="164"/>
      <c r="E35" s="717"/>
      <c r="F35" s="173"/>
      <c r="G35" s="173"/>
      <c r="H35" s="173"/>
      <c r="I35" s="165"/>
      <c r="J35" s="341"/>
      <c r="K35" s="341"/>
      <c r="L35" s="341"/>
    </row>
    <row r="36" spans="1:12" ht="24" customHeight="1">
      <c r="A36" s="768" t="s">
        <v>695</v>
      </c>
      <c r="B36" s="768"/>
      <c r="C36" s="768"/>
      <c r="D36" s="768"/>
      <c r="E36" s="769"/>
      <c r="F36" s="769"/>
      <c r="G36" s="769"/>
      <c r="H36" s="769"/>
      <c r="I36" s="769"/>
      <c r="J36" s="769"/>
      <c r="K36" s="769"/>
      <c r="L36" s="769"/>
    </row>
    <row r="37" spans="1:12" ht="19.5" customHeight="1">
      <c r="A37" s="716"/>
      <c r="B37" s="716"/>
      <c r="C37" s="716"/>
      <c r="D37" s="716"/>
      <c r="E37" s="717"/>
      <c r="F37" s="717"/>
      <c r="G37" s="717"/>
      <c r="H37" s="717"/>
      <c r="I37" s="717"/>
      <c r="J37" s="717"/>
      <c r="K37" s="717"/>
      <c r="L37" s="717"/>
    </row>
    <row r="38" spans="1:12" s="104" customFormat="1" ht="24" customHeight="1">
      <c r="A38" s="105" t="s">
        <v>1266</v>
      </c>
      <c r="B38" s="105"/>
      <c r="C38" s="105"/>
      <c r="D38" s="105"/>
      <c r="E38" s="174"/>
      <c r="F38" s="175"/>
      <c r="G38" s="174"/>
      <c r="H38" s="175"/>
      <c r="I38" s="174"/>
      <c r="J38" s="170"/>
      <c r="K38" s="174"/>
      <c r="L38" s="174"/>
    </row>
    <row r="39" spans="1:12" s="80" customFormat="1" ht="63" customHeight="1">
      <c r="B39" s="338" t="s">
        <v>133</v>
      </c>
      <c r="C39" s="339"/>
      <c r="D39" s="339"/>
      <c r="E39" s="340"/>
      <c r="F39" s="172" t="s">
        <v>937</v>
      </c>
      <c r="G39" s="105"/>
      <c r="H39" s="297" t="s">
        <v>134</v>
      </c>
      <c r="I39" s="105"/>
      <c r="J39" s="781" t="s">
        <v>135</v>
      </c>
      <c r="K39" s="781"/>
      <c r="L39" s="781"/>
    </row>
    <row r="40" spans="1:12" ht="24" customHeight="1">
      <c r="B40" s="164" t="s">
        <v>559</v>
      </c>
      <c r="C40" s="164"/>
      <c r="D40" s="164"/>
      <c r="E40" s="717"/>
      <c r="F40" s="173"/>
      <c r="G40" s="173"/>
      <c r="H40" s="173"/>
      <c r="I40" s="165"/>
      <c r="J40" s="166"/>
      <c r="K40" s="166"/>
      <c r="L40" s="166"/>
    </row>
    <row r="41" spans="1:12" ht="23.1" customHeight="1">
      <c r="A41" s="164" t="s">
        <v>310</v>
      </c>
      <c r="B41" s="164"/>
      <c r="C41" s="164" t="s">
        <v>344</v>
      </c>
      <c r="D41" s="164"/>
      <c r="E41" s="717"/>
      <c r="F41" s="173" t="s">
        <v>11</v>
      </c>
      <c r="G41" s="173"/>
      <c r="H41" s="173">
        <v>16.88</v>
      </c>
      <c r="I41" s="165"/>
      <c r="J41" s="341" t="s">
        <v>141</v>
      </c>
      <c r="K41" s="341"/>
      <c r="L41" s="341"/>
    </row>
    <row r="42" spans="1:12" ht="23.1" customHeight="1">
      <c r="A42" s="164" t="s">
        <v>310</v>
      </c>
      <c r="B42" s="164"/>
      <c r="C42" s="164" t="s">
        <v>345</v>
      </c>
      <c r="D42" s="164"/>
      <c r="E42" s="717"/>
      <c r="F42" s="173" t="s">
        <v>11</v>
      </c>
      <c r="G42" s="173"/>
      <c r="H42" s="173">
        <v>0.52839531384262095</v>
      </c>
      <c r="I42" s="165"/>
      <c r="J42" s="341" t="s">
        <v>141</v>
      </c>
      <c r="K42" s="341"/>
      <c r="L42" s="341"/>
    </row>
    <row r="43" spans="1:12" ht="23.1" customHeight="1">
      <c r="A43" s="164"/>
      <c r="B43" s="164"/>
      <c r="C43" s="164" t="s">
        <v>346</v>
      </c>
      <c r="D43" s="164"/>
      <c r="E43" s="717"/>
      <c r="F43" s="173" t="s">
        <v>11</v>
      </c>
      <c r="G43" s="173"/>
      <c r="H43" s="173">
        <v>9.83</v>
      </c>
      <c r="I43" s="165"/>
      <c r="J43" s="341" t="s">
        <v>660</v>
      </c>
      <c r="K43" s="341"/>
      <c r="L43" s="341"/>
    </row>
    <row r="44" spans="1:12" ht="23.1" customHeight="1">
      <c r="A44" s="164" t="s">
        <v>310</v>
      </c>
      <c r="B44" s="164"/>
      <c r="D44" s="164" t="s">
        <v>13</v>
      </c>
      <c r="E44" s="717"/>
      <c r="I44" s="165"/>
      <c r="J44" s="341" t="s">
        <v>447</v>
      </c>
      <c r="K44" s="341"/>
      <c r="L44" s="341"/>
    </row>
    <row r="45" spans="1:12" ht="23.1" customHeight="1">
      <c r="A45" s="164" t="s">
        <v>310</v>
      </c>
      <c r="B45" s="164"/>
      <c r="C45" s="164" t="s">
        <v>347</v>
      </c>
      <c r="D45" s="164"/>
      <c r="E45" s="717"/>
      <c r="F45" s="173" t="s">
        <v>11</v>
      </c>
      <c r="G45" s="173"/>
      <c r="H45" s="173">
        <v>2</v>
      </c>
      <c r="I45" s="165"/>
      <c r="J45" s="341" t="s">
        <v>141</v>
      </c>
      <c r="K45" s="341"/>
      <c r="L45" s="341"/>
    </row>
    <row r="46" spans="1:12" ht="23.1" customHeight="1">
      <c r="A46" s="164" t="s">
        <v>310</v>
      </c>
      <c r="B46" s="164"/>
      <c r="C46" s="164" t="s">
        <v>348</v>
      </c>
      <c r="D46" s="164"/>
      <c r="E46" s="717"/>
      <c r="F46" s="173" t="s">
        <v>11</v>
      </c>
      <c r="G46" s="173"/>
      <c r="H46" s="173">
        <v>2</v>
      </c>
      <c r="I46" s="165"/>
      <c r="J46" s="341" t="s">
        <v>141</v>
      </c>
      <c r="K46" s="341"/>
      <c r="L46" s="341"/>
    </row>
    <row r="47" spans="1:12" ht="23.1" customHeight="1">
      <c r="A47" s="164" t="s">
        <v>310</v>
      </c>
      <c r="B47" s="164"/>
      <c r="C47" s="164" t="s">
        <v>349</v>
      </c>
      <c r="D47" s="164"/>
      <c r="E47" s="717"/>
      <c r="F47" s="173" t="s">
        <v>11</v>
      </c>
      <c r="G47" s="173"/>
      <c r="H47" s="173">
        <v>7.1428571428571397</v>
      </c>
      <c r="I47" s="165"/>
      <c r="J47" s="341" t="s">
        <v>141</v>
      </c>
      <c r="K47" s="341"/>
      <c r="L47" s="341"/>
    </row>
    <row r="48" spans="1:12" ht="23.1" customHeight="1">
      <c r="A48" s="164" t="s">
        <v>310</v>
      </c>
      <c r="B48" s="164"/>
      <c r="C48" s="164" t="s">
        <v>350</v>
      </c>
      <c r="D48" s="164"/>
      <c r="E48" s="717"/>
      <c r="F48" s="173" t="s">
        <v>11</v>
      </c>
      <c r="G48" s="173"/>
      <c r="H48" s="173">
        <v>15</v>
      </c>
      <c r="I48" s="165"/>
      <c r="J48" s="341" t="s">
        <v>141</v>
      </c>
      <c r="K48" s="341"/>
      <c r="L48" s="341"/>
    </row>
    <row r="49" spans="1:12" ht="23.1" customHeight="1">
      <c r="A49" s="164" t="s">
        <v>310</v>
      </c>
      <c r="B49" s="164"/>
      <c r="C49" s="164" t="s">
        <v>351</v>
      </c>
      <c r="D49" s="164"/>
      <c r="E49" s="717"/>
      <c r="F49" s="173" t="s">
        <v>11</v>
      </c>
      <c r="G49" s="173"/>
      <c r="H49" s="173">
        <v>12</v>
      </c>
      <c r="I49" s="165"/>
      <c r="J49" s="341" t="s">
        <v>141</v>
      </c>
      <c r="K49" s="341"/>
      <c r="L49" s="341"/>
    </row>
    <row r="50" spans="1:12" ht="23.1" customHeight="1">
      <c r="A50" s="164" t="s">
        <v>310</v>
      </c>
      <c r="B50" s="164"/>
      <c r="C50" s="164" t="s">
        <v>352</v>
      </c>
      <c r="D50" s="164"/>
      <c r="E50" s="717"/>
      <c r="F50" s="173"/>
      <c r="G50" s="173"/>
      <c r="H50" s="173"/>
      <c r="I50" s="165"/>
      <c r="J50" s="341"/>
      <c r="K50" s="341"/>
      <c r="L50" s="341"/>
    </row>
    <row r="51" spans="1:12" ht="23.1" customHeight="1">
      <c r="A51" s="164" t="s">
        <v>325</v>
      </c>
      <c r="B51" s="164"/>
      <c r="C51" s="164"/>
      <c r="D51" s="164" t="s">
        <v>353</v>
      </c>
      <c r="E51" s="717"/>
      <c r="F51" s="173" t="s">
        <v>11</v>
      </c>
      <c r="G51" s="173"/>
      <c r="H51" s="173">
        <v>16.91</v>
      </c>
      <c r="I51" s="165"/>
      <c r="J51" s="341" t="s">
        <v>141</v>
      </c>
      <c r="K51" s="341"/>
      <c r="L51" s="341"/>
    </row>
    <row r="52" spans="1:12" ht="23.1" customHeight="1">
      <c r="A52" s="164" t="s">
        <v>310</v>
      </c>
      <c r="B52" s="164"/>
      <c r="C52" s="164" t="s">
        <v>354</v>
      </c>
      <c r="D52" s="164"/>
      <c r="E52" s="717"/>
      <c r="F52" s="173" t="s">
        <v>11</v>
      </c>
      <c r="G52" s="173"/>
      <c r="H52" s="173">
        <v>14.3665</v>
      </c>
      <c r="I52" s="165"/>
      <c r="J52" s="341" t="s">
        <v>141</v>
      </c>
      <c r="K52" s="341"/>
      <c r="L52" s="341"/>
    </row>
    <row r="53" spans="1:12" ht="23.1" customHeight="1">
      <c r="A53" s="164" t="s">
        <v>310</v>
      </c>
      <c r="B53" s="164"/>
      <c r="C53" s="164" t="s">
        <v>355</v>
      </c>
      <c r="D53" s="164"/>
      <c r="E53" s="717"/>
      <c r="F53" s="173" t="s">
        <v>11</v>
      </c>
      <c r="G53" s="173"/>
      <c r="H53" s="173">
        <v>4.1665000000000001</v>
      </c>
      <c r="I53" s="165"/>
      <c r="J53" s="341" t="s">
        <v>141</v>
      </c>
      <c r="K53" s="341"/>
      <c r="L53" s="341"/>
    </row>
    <row r="54" spans="1:12" ht="23.1" customHeight="1">
      <c r="A54" s="164" t="s">
        <v>310</v>
      </c>
      <c r="B54" s="164"/>
      <c r="C54" s="164" t="s">
        <v>356</v>
      </c>
      <c r="D54" s="164"/>
      <c r="E54" s="717"/>
      <c r="F54" s="173" t="s">
        <v>11</v>
      </c>
      <c r="G54" s="173"/>
      <c r="H54" s="173">
        <v>4</v>
      </c>
      <c r="I54" s="165"/>
      <c r="J54" s="341" t="s">
        <v>141</v>
      </c>
      <c r="K54" s="341"/>
      <c r="L54" s="341"/>
    </row>
    <row r="55" spans="1:12" ht="23.1" customHeight="1">
      <c r="A55" s="164" t="s">
        <v>310</v>
      </c>
      <c r="B55" s="164"/>
      <c r="C55" s="164" t="s">
        <v>484</v>
      </c>
      <c r="D55" s="164"/>
      <c r="E55" s="717"/>
      <c r="F55" s="173" t="s">
        <v>11</v>
      </c>
      <c r="G55" s="173"/>
      <c r="H55" s="173">
        <v>9</v>
      </c>
      <c r="I55" s="165"/>
      <c r="J55" s="341" t="s">
        <v>141</v>
      </c>
      <c r="K55" s="341"/>
      <c r="L55" s="341"/>
    </row>
    <row r="56" spans="1:12" ht="23.1" customHeight="1">
      <c r="A56" s="164" t="s">
        <v>310</v>
      </c>
      <c r="B56" s="164"/>
      <c r="C56" s="164" t="s">
        <v>357</v>
      </c>
      <c r="D56" s="164"/>
      <c r="E56" s="717"/>
      <c r="F56" s="173" t="s">
        <v>11</v>
      </c>
      <c r="G56" s="173"/>
      <c r="H56" s="173">
        <v>3.9281428571428569</v>
      </c>
      <c r="I56" s="165"/>
      <c r="J56" s="341" t="s">
        <v>141</v>
      </c>
      <c r="K56" s="341"/>
      <c r="L56" s="341"/>
    </row>
    <row r="57" spans="1:12" ht="23.1" customHeight="1">
      <c r="A57" s="164" t="s">
        <v>310</v>
      </c>
      <c r="B57" s="164"/>
      <c r="C57" s="164" t="s">
        <v>938</v>
      </c>
      <c r="D57" s="164"/>
      <c r="E57" s="717"/>
      <c r="F57" s="173" t="s">
        <v>11</v>
      </c>
      <c r="G57" s="173"/>
      <c r="H57" s="173">
        <v>0</v>
      </c>
      <c r="I57" s="165"/>
      <c r="J57" s="341" t="s">
        <v>660</v>
      </c>
      <c r="K57" s="341"/>
      <c r="L57" s="341"/>
    </row>
    <row r="58" spans="1:12" ht="23.1" customHeight="1">
      <c r="A58" s="164"/>
      <c r="B58" s="164"/>
      <c r="C58" s="164"/>
      <c r="D58" s="164"/>
      <c r="E58" s="717"/>
      <c r="F58" s="173"/>
      <c r="G58" s="173"/>
      <c r="H58" s="173"/>
      <c r="I58" s="165"/>
      <c r="J58" s="341" t="s">
        <v>447</v>
      </c>
      <c r="K58" s="341"/>
      <c r="L58" s="341"/>
    </row>
    <row r="59" spans="1:12" ht="23.1" customHeight="1">
      <c r="A59" s="164"/>
      <c r="B59" s="164"/>
      <c r="C59" s="164" t="s">
        <v>358</v>
      </c>
      <c r="D59" s="164"/>
      <c r="E59" s="717"/>
      <c r="F59" s="173"/>
      <c r="G59" s="173"/>
      <c r="H59" s="173"/>
      <c r="I59" s="165"/>
      <c r="J59" s="341"/>
      <c r="K59" s="341"/>
      <c r="L59" s="341"/>
    </row>
    <row r="60" spans="1:12" ht="23.1" customHeight="1">
      <c r="A60" s="164" t="s">
        <v>310</v>
      </c>
      <c r="B60" s="164"/>
      <c r="D60" s="164" t="s">
        <v>13</v>
      </c>
      <c r="E60" s="717"/>
      <c r="F60" s="173" t="s">
        <v>11</v>
      </c>
      <c r="G60" s="173"/>
      <c r="H60" s="173">
        <v>0</v>
      </c>
      <c r="I60" s="165"/>
      <c r="J60" s="341" t="s">
        <v>141</v>
      </c>
      <c r="K60" s="341"/>
      <c r="L60" s="341"/>
    </row>
    <row r="61" spans="1:12" ht="23.1" customHeight="1">
      <c r="A61" s="170" t="s">
        <v>310</v>
      </c>
      <c r="B61" s="170"/>
      <c r="C61" s="170" t="s">
        <v>939</v>
      </c>
      <c r="D61" s="170"/>
      <c r="E61" s="717"/>
      <c r="F61" s="173" t="s">
        <v>11</v>
      </c>
      <c r="G61" s="173"/>
      <c r="H61" s="173">
        <v>0</v>
      </c>
      <c r="I61" s="165"/>
      <c r="J61" s="341" t="s">
        <v>141</v>
      </c>
      <c r="K61" s="341"/>
      <c r="L61" s="341"/>
    </row>
    <row r="62" spans="1:12" ht="23.1" customHeight="1">
      <c r="A62" s="170" t="s">
        <v>310</v>
      </c>
      <c r="B62" s="170"/>
      <c r="C62" s="170" t="s">
        <v>359</v>
      </c>
      <c r="D62" s="170"/>
      <c r="E62" s="717"/>
      <c r="F62" s="173" t="s">
        <v>11</v>
      </c>
      <c r="G62" s="173"/>
      <c r="H62" s="173">
        <v>0</v>
      </c>
      <c r="I62" s="165"/>
      <c r="J62" s="341" t="s">
        <v>141</v>
      </c>
      <c r="K62" s="341"/>
      <c r="L62" s="341"/>
    </row>
    <row r="63" spans="1:12" ht="23.1" customHeight="1">
      <c r="A63" s="170" t="s">
        <v>310</v>
      </c>
      <c r="B63" s="170"/>
      <c r="C63" s="170" t="s">
        <v>940</v>
      </c>
      <c r="D63" s="170"/>
      <c r="E63" s="717"/>
      <c r="F63" s="173" t="s">
        <v>11</v>
      </c>
      <c r="G63" s="173"/>
      <c r="H63" s="173">
        <v>0</v>
      </c>
      <c r="I63" s="165"/>
      <c r="J63" s="341" t="s">
        <v>141</v>
      </c>
      <c r="K63" s="341"/>
      <c r="L63" s="341"/>
    </row>
    <row r="64" spans="1:12" ht="23.1" customHeight="1">
      <c r="A64" s="164" t="s">
        <v>311</v>
      </c>
      <c r="B64" s="164"/>
      <c r="C64" s="164" t="s">
        <v>360</v>
      </c>
      <c r="D64" s="164"/>
      <c r="E64" s="717"/>
      <c r="F64" s="173" t="s">
        <v>11</v>
      </c>
      <c r="G64" s="173"/>
      <c r="H64" s="173">
        <v>0</v>
      </c>
      <c r="I64" s="165"/>
      <c r="J64" s="341" t="s">
        <v>141</v>
      </c>
      <c r="K64" s="341"/>
      <c r="L64" s="341"/>
    </row>
    <row r="65" spans="1:12" ht="23.1" customHeight="1">
      <c r="A65" s="164" t="s">
        <v>310</v>
      </c>
      <c r="B65" s="164"/>
      <c r="C65" s="164" t="s">
        <v>361</v>
      </c>
      <c r="D65" s="164"/>
      <c r="E65" s="717"/>
      <c r="F65" s="173" t="s">
        <v>11</v>
      </c>
      <c r="G65" s="173"/>
      <c r="H65" s="173">
        <v>0</v>
      </c>
      <c r="I65" s="165"/>
      <c r="J65" s="341" t="s">
        <v>141</v>
      </c>
      <c r="K65" s="341"/>
      <c r="L65" s="341"/>
    </row>
    <row r="66" spans="1:12" ht="23.1" customHeight="1">
      <c r="A66" s="164" t="s">
        <v>311</v>
      </c>
      <c r="B66" s="164"/>
      <c r="C66" s="164" t="s">
        <v>941</v>
      </c>
      <c r="D66" s="164"/>
      <c r="E66" s="717"/>
      <c r="F66" s="173" t="s">
        <v>11</v>
      </c>
      <c r="G66" s="173"/>
      <c r="H66" s="173">
        <v>0</v>
      </c>
      <c r="I66" s="165"/>
      <c r="J66" s="341" t="s">
        <v>141</v>
      </c>
      <c r="K66" s="341"/>
      <c r="L66" s="341"/>
    </row>
    <row r="67" spans="1:12" ht="23.1" customHeight="1">
      <c r="A67" s="164" t="s">
        <v>310</v>
      </c>
      <c r="B67" s="164"/>
      <c r="C67" s="164" t="s">
        <v>942</v>
      </c>
      <c r="D67" s="164"/>
      <c r="E67" s="717"/>
      <c r="F67" s="173" t="s">
        <v>11</v>
      </c>
      <c r="G67" s="173"/>
      <c r="H67" s="173">
        <v>0</v>
      </c>
      <c r="I67" s="165"/>
      <c r="J67" s="341" t="s">
        <v>141</v>
      </c>
      <c r="K67" s="341"/>
      <c r="L67" s="341"/>
    </row>
    <row r="68" spans="1:12" ht="23.1" customHeight="1">
      <c r="B68" s="164"/>
      <c r="C68" s="164" t="s">
        <v>362</v>
      </c>
      <c r="D68" s="164"/>
      <c r="E68" s="717"/>
      <c r="F68" s="173" t="s">
        <v>11</v>
      </c>
      <c r="G68" s="173"/>
      <c r="H68" s="173">
        <v>0</v>
      </c>
      <c r="I68" s="165"/>
      <c r="J68" s="341" t="s">
        <v>141</v>
      </c>
      <c r="K68" s="341"/>
      <c r="L68" s="341"/>
    </row>
    <row r="69" spans="1:12" ht="23.1" customHeight="1">
      <c r="B69" s="164"/>
      <c r="C69" s="164" t="s">
        <v>363</v>
      </c>
      <c r="D69" s="164"/>
      <c r="E69" s="717"/>
      <c r="F69" s="173" t="s">
        <v>11</v>
      </c>
      <c r="G69" s="173"/>
      <c r="H69" s="173">
        <v>0</v>
      </c>
      <c r="I69" s="165"/>
      <c r="J69" s="341" t="s">
        <v>141</v>
      </c>
      <c r="K69" s="341"/>
      <c r="L69" s="341"/>
    </row>
  </sheetData>
  <sheetProtection selectLockedCells="1" selectUnlockedCells="1"/>
  <mergeCells count="4">
    <mergeCell ref="J4:L4"/>
    <mergeCell ref="A36:L36"/>
    <mergeCell ref="J39:L39"/>
    <mergeCell ref="A1:L1"/>
  </mergeCells>
  <printOptions horizontalCentered="1"/>
  <pageMargins left="0.59055118110236227" right="0.39370078740157483" top="0.59055118110236227" bottom="0.39370078740157483" header="0" footer="0"/>
  <pageSetup paperSize="9" scale="95" firstPageNumber="0" fitToWidth="8"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4"/>
  <sheetViews>
    <sheetView view="pageBreakPreview" topLeftCell="A85" zoomScale="90" zoomScaleNormal="90" zoomScaleSheetLayoutView="90" workbookViewId="0">
      <selection activeCell="F99" sqref="F99"/>
    </sheetView>
  </sheetViews>
  <sheetFormatPr defaultColWidth="8.44140625" defaultRowHeight="23.1" customHeight="1"/>
  <cols>
    <col min="1" max="1" width="1.88671875" style="3" customWidth="1"/>
    <col min="2" max="2" width="2.5546875" style="3" customWidth="1"/>
    <col min="3" max="3" width="3.44140625" style="3" customWidth="1"/>
    <col min="4" max="4" width="7.109375" style="3" customWidth="1"/>
    <col min="5" max="5" width="16.44140625" style="3" customWidth="1"/>
    <col min="6" max="6" width="17.6640625" style="90" customWidth="1"/>
    <col min="7" max="7" width="1.109375" style="3" customWidth="1"/>
    <col min="8" max="8" width="17.6640625" style="3" customWidth="1"/>
    <col min="9" max="9" width="1.109375" style="3" customWidth="1"/>
    <col min="10" max="10" width="17.6640625" style="90" customWidth="1"/>
    <col min="11" max="11" width="1.109375" style="3" customWidth="1"/>
    <col min="12" max="12" width="17.6640625" style="3" customWidth="1"/>
    <col min="13" max="13" width="1.109375" style="3" customWidth="1"/>
    <col min="14" max="16384" width="8.44140625" style="3"/>
  </cols>
  <sheetData>
    <row r="1" spans="1:13" ht="23.1" customHeight="1">
      <c r="A1" s="598" t="s">
        <v>696</v>
      </c>
      <c r="B1" s="598"/>
      <c r="C1" s="598"/>
      <c r="D1" s="598"/>
      <c r="E1" s="596"/>
      <c r="F1" s="596"/>
      <c r="G1" s="596"/>
      <c r="H1" s="596"/>
      <c r="I1" s="596"/>
      <c r="J1" s="596"/>
      <c r="K1" s="596"/>
      <c r="L1" s="596"/>
      <c r="M1" s="597"/>
    </row>
    <row r="2" spans="1:13" ht="23.1" customHeight="1">
      <c r="A2" s="716"/>
      <c r="B2" s="716"/>
      <c r="C2" s="716"/>
      <c r="D2" s="716"/>
      <c r="E2" s="717"/>
      <c r="F2" s="717"/>
      <c r="G2" s="717"/>
      <c r="H2" s="717"/>
      <c r="I2" s="717"/>
      <c r="J2" s="717"/>
      <c r="K2" s="717"/>
      <c r="L2" s="717"/>
    </row>
    <row r="3" spans="1:13" s="104" customFormat="1" ht="23.1" customHeight="1">
      <c r="A3" s="105" t="s">
        <v>1266</v>
      </c>
      <c r="B3" s="105"/>
      <c r="C3" s="105"/>
      <c r="D3" s="105"/>
      <c r="E3" s="174"/>
      <c r="F3" s="175"/>
      <c r="G3" s="174"/>
      <c r="H3" s="175"/>
      <c r="I3" s="174"/>
      <c r="J3" s="170"/>
      <c r="K3" s="174"/>
      <c r="L3" s="174"/>
    </row>
    <row r="4" spans="1:13" s="80" customFormat="1" ht="66.599999999999994">
      <c r="B4" s="338" t="s">
        <v>133</v>
      </c>
      <c r="C4" s="339"/>
      <c r="D4" s="339"/>
      <c r="E4" s="340"/>
      <c r="F4" s="172" t="s">
        <v>937</v>
      </c>
      <c r="G4" s="105"/>
      <c r="H4" s="297" t="s">
        <v>134</v>
      </c>
      <c r="I4" s="105"/>
      <c r="J4" s="781" t="s">
        <v>135</v>
      </c>
      <c r="K4" s="781"/>
      <c r="L4" s="781"/>
    </row>
    <row r="5" spans="1:13" ht="23.1" customHeight="1">
      <c r="B5" s="164" t="s">
        <v>559</v>
      </c>
      <c r="C5" s="164"/>
      <c r="D5" s="164"/>
      <c r="E5" s="717"/>
      <c r="F5" s="173"/>
      <c r="G5" s="173"/>
      <c r="H5" s="173"/>
      <c r="I5" s="165"/>
      <c r="J5" s="166"/>
      <c r="K5" s="166"/>
      <c r="L5" s="166"/>
    </row>
    <row r="6" spans="1:13" ht="23.1" customHeight="1">
      <c r="B6" s="164"/>
      <c r="C6" s="164" t="s">
        <v>364</v>
      </c>
      <c r="D6" s="164"/>
      <c r="E6" s="717"/>
      <c r="F6" s="173" t="s">
        <v>11</v>
      </c>
      <c r="G6" s="173"/>
      <c r="H6" s="173">
        <v>0</v>
      </c>
      <c r="I6" s="165"/>
      <c r="J6" s="341" t="s">
        <v>660</v>
      </c>
      <c r="K6" s="341"/>
      <c r="L6" s="341"/>
    </row>
    <row r="7" spans="1:13" ht="23.1" customHeight="1">
      <c r="B7" s="164"/>
      <c r="C7" s="164"/>
      <c r="D7" s="164"/>
      <c r="E7" s="717"/>
      <c r="F7" s="173"/>
      <c r="G7" s="173"/>
      <c r="H7" s="173"/>
      <c r="I7" s="165"/>
      <c r="J7" s="341" t="s">
        <v>447</v>
      </c>
      <c r="K7" s="341"/>
      <c r="L7" s="341"/>
    </row>
    <row r="8" spans="1:13" ht="23.1" customHeight="1">
      <c r="B8" s="164"/>
      <c r="C8" s="164" t="s">
        <v>365</v>
      </c>
      <c r="D8" s="164"/>
      <c r="E8" s="717"/>
      <c r="F8" s="173" t="s">
        <v>11</v>
      </c>
      <c r="G8" s="173"/>
      <c r="H8" s="173">
        <v>0</v>
      </c>
      <c r="I8" s="165"/>
      <c r="J8" s="341" t="s">
        <v>660</v>
      </c>
      <c r="K8" s="341"/>
      <c r="L8" s="341"/>
    </row>
    <row r="9" spans="1:13" ht="23.1" customHeight="1">
      <c r="B9" s="164"/>
      <c r="C9" s="164"/>
      <c r="D9" s="164"/>
      <c r="E9" s="717"/>
      <c r="F9" s="173"/>
      <c r="G9" s="173"/>
      <c r="H9" s="173"/>
      <c r="I9" s="165"/>
      <c r="J9" s="341" t="s">
        <v>447</v>
      </c>
      <c r="K9" s="341"/>
      <c r="L9" s="341"/>
    </row>
    <row r="10" spans="1:13" ht="23.1" customHeight="1">
      <c r="B10" s="164"/>
      <c r="C10" s="164" t="s">
        <v>388</v>
      </c>
      <c r="D10" s="164"/>
      <c r="E10" s="717"/>
      <c r="F10" s="173" t="s">
        <v>11</v>
      </c>
      <c r="G10" s="173"/>
      <c r="H10" s="173">
        <v>0</v>
      </c>
      <c r="I10" s="165"/>
      <c r="J10" s="341" t="s">
        <v>660</v>
      </c>
      <c r="K10" s="341"/>
      <c r="L10" s="341"/>
    </row>
    <row r="11" spans="1:13" ht="23.1" customHeight="1">
      <c r="B11" s="164"/>
      <c r="C11" s="164"/>
      <c r="D11" s="164"/>
      <c r="E11" s="717"/>
      <c r="F11" s="173"/>
      <c r="G11" s="173"/>
      <c r="H11" s="173"/>
      <c r="I11" s="165"/>
      <c r="J11" s="341" t="s">
        <v>447</v>
      </c>
      <c r="K11" s="341"/>
      <c r="L11" s="341"/>
    </row>
    <row r="12" spans="1:13" ht="23.1" customHeight="1">
      <c r="B12" s="164"/>
      <c r="C12" s="164" t="s">
        <v>366</v>
      </c>
      <c r="D12" s="164"/>
      <c r="E12" s="717"/>
      <c r="F12" s="173" t="s">
        <v>11</v>
      </c>
      <c r="G12" s="173"/>
      <c r="H12" s="173">
        <v>0</v>
      </c>
      <c r="I12" s="165"/>
      <c r="J12" s="341" t="s">
        <v>660</v>
      </c>
      <c r="K12" s="341"/>
      <c r="L12" s="341"/>
    </row>
    <row r="13" spans="1:13" ht="23.1" customHeight="1">
      <c r="B13" s="164"/>
      <c r="C13" s="164"/>
      <c r="D13" s="164"/>
      <c r="E13" s="717"/>
      <c r="F13" s="173"/>
      <c r="G13" s="173"/>
      <c r="H13" s="173"/>
      <c r="I13" s="165"/>
      <c r="J13" s="341" t="s">
        <v>447</v>
      </c>
      <c r="K13" s="341"/>
      <c r="L13" s="341"/>
    </row>
    <row r="14" spans="1:13" ht="23.1" customHeight="1">
      <c r="B14" s="164"/>
      <c r="C14" s="164" t="s">
        <v>367</v>
      </c>
      <c r="D14" s="164"/>
      <c r="E14" s="717"/>
      <c r="F14" s="173" t="s">
        <v>11</v>
      </c>
      <c r="G14" s="173"/>
      <c r="H14" s="173">
        <v>0</v>
      </c>
      <c r="I14" s="165"/>
      <c r="J14" s="341" t="s">
        <v>660</v>
      </c>
      <c r="K14" s="341"/>
      <c r="L14" s="341"/>
    </row>
    <row r="15" spans="1:13" ht="23.1" customHeight="1">
      <c r="B15" s="164"/>
      <c r="C15" s="164"/>
      <c r="D15" s="164"/>
      <c r="E15" s="717"/>
      <c r="F15" s="173"/>
      <c r="G15" s="173"/>
      <c r="H15" s="173"/>
      <c r="I15" s="165"/>
      <c r="J15" s="341" t="s">
        <v>447</v>
      </c>
      <c r="K15" s="341"/>
      <c r="L15" s="341"/>
    </row>
    <row r="16" spans="1:13" ht="23.1" customHeight="1">
      <c r="B16" s="164"/>
      <c r="C16" s="164" t="s">
        <v>368</v>
      </c>
      <c r="D16" s="164"/>
      <c r="E16" s="717"/>
      <c r="F16" s="173" t="s">
        <v>11</v>
      </c>
      <c r="G16" s="173"/>
      <c r="H16" s="173">
        <v>0</v>
      </c>
      <c r="I16" s="165"/>
      <c r="J16" s="341" t="s">
        <v>660</v>
      </c>
      <c r="K16" s="341"/>
      <c r="L16" s="341"/>
    </row>
    <row r="17" spans="1:12" ht="23.1" customHeight="1">
      <c r="B17" s="164"/>
      <c r="C17" s="164"/>
      <c r="D17" s="164"/>
      <c r="E17" s="717"/>
      <c r="F17" s="173"/>
      <c r="G17" s="173"/>
      <c r="H17" s="173"/>
      <c r="I17" s="165"/>
      <c r="J17" s="341" t="s">
        <v>447</v>
      </c>
      <c r="K17" s="341"/>
      <c r="L17" s="341"/>
    </row>
    <row r="18" spans="1:12" ht="23.1" customHeight="1">
      <c r="B18" s="164"/>
      <c r="C18" s="164" t="s">
        <v>369</v>
      </c>
      <c r="D18" s="164"/>
      <c r="E18" s="717"/>
      <c r="F18" s="173" t="s">
        <v>11</v>
      </c>
      <c r="G18" s="173"/>
      <c r="H18" s="173">
        <v>0</v>
      </c>
      <c r="I18" s="165"/>
      <c r="J18" s="341" t="s">
        <v>660</v>
      </c>
      <c r="K18" s="341"/>
      <c r="L18" s="341"/>
    </row>
    <row r="19" spans="1:12" ht="23.1" customHeight="1">
      <c r="B19" s="164"/>
      <c r="C19" s="164"/>
      <c r="D19" s="164"/>
      <c r="E19" s="717"/>
      <c r="F19" s="173"/>
      <c r="G19" s="173"/>
      <c r="H19" s="173"/>
      <c r="I19" s="165"/>
      <c r="J19" s="341" t="s">
        <v>447</v>
      </c>
      <c r="K19" s="341"/>
      <c r="L19" s="341"/>
    </row>
    <row r="20" spans="1:12" ht="23.1" customHeight="1">
      <c r="B20" s="164"/>
      <c r="C20" s="164" t="s">
        <v>370</v>
      </c>
      <c r="D20" s="164"/>
      <c r="E20" s="717"/>
      <c r="F20" s="173" t="s">
        <v>11</v>
      </c>
      <c r="G20" s="173"/>
      <c r="H20" s="173">
        <v>0</v>
      </c>
      <c r="I20" s="165"/>
      <c r="J20" s="341" t="s">
        <v>660</v>
      </c>
      <c r="K20" s="341"/>
      <c r="L20" s="341"/>
    </row>
    <row r="21" spans="1:12" ht="23.1" customHeight="1">
      <c r="B21" s="164"/>
      <c r="C21" s="164"/>
      <c r="D21" s="164"/>
      <c r="E21" s="717"/>
      <c r="F21" s="173"/>
      <c r="G21" s="173"/>
      <c r="H21" s="173"/>
      <c r="I21" s="165"/>
      <c r="J21" s="341" t="s">
        <v>447</v>
      </c>
      <c r="K21" s="341"/>
      <c r="L21" s="341"/>
    </row>
    <row r="22" spans="1:12" ht="23.1" customHeight="1">
      <c r="B22" s="164"/>
      <c r="C22" s="164" t="s">
        <v>1267</v>
      </c>
      <c r="D22" s="164"/>
      <c r="E22" s="717"/>
      <c r="F22" s="173" t="s">
        <v>11</v>
      </c>
      <c r="G22" s="173"/>
      <c r="H22" s="173">
        <v>19.417475728155338</v>
      </c>
      <c r="I22" s="165"/>
      <c r="J22" s="341" t="s">
        <v>141</v>
      </c>
      <c r="K22" s="341"/>
      <c r="L22" s="341"/>
    </row>
    <row r="23" spans="1:12" ht="23.1" customHeight="1">
      <c r="B23" s="164"/>
      <c r="C23" s="164" t="s">
        <v>1268</v>
      </c>
      <c r="D23" s="164"/>
      <c r="E23" s="717"/>
      <c r="F23" s="173" t="s">
        <v>11</v>
      </c>
      <c r="G23" s="173"/>
      <c r="H23" s="173">
        <v>10</v>
      </c>
      <c r="I23" s="165"/>
      <c r="J23" s="341" t="s">
        <v>141</v>
      </c>
      <c r="K23" s="341"/>
      <c r="L23" s="341"/>
    </row>
    <row r="24" spans="1:12" ht="23.1" customHeight="1">
      <c r="B24" s="164"/>
      <c r="C24" s="164" t="s">
        <v>1269</v>
      </c>
      <c r="D24" s="164"/>
      <c r="E24" s="717"/>
      <c r="F24" s="173" t="s">
        <v>11</v>
      </c>
      <c r="G24" s="173"/>
      <c r="H24" s="173">
        <v>5</v>
      </c>
      <c r="I24" s="165"/>
      <c r="J24" s="341" t="s">
        <v>141</v>
      </c>
      <c r="K24" s="341"/>
      <c r="L24" s="341"/>
    </row>
    <row r="25" spans="1:12" ht="23.1" customHeight="1">
      <c r="B25" s="164"/>
      <c r="C25" s="164" t="s">
        <v>1341</v>
      </c>
      <c r="D25" s="164"/>
      <c r="E25" s="717"/>
      <c r="F25" s="173" t="s">
        <v>11</v>
      </c>
      <c r="G25" s="173"/>
      <c r="H25" s="173">
        <v>0</v>
      </c>
      <c r="I25" s="165"/>
      <c r="J25" s="341" t="s">
        <v>1361</v>
      </c>
      <c r="K25" s="341"/>
      <c r="L25" s="341"/>
    </row>
    <row r="26" spans="1:12" s="104" customFormat="1" ht="23.1" customHeight="1">
      <c r="B26" s="170"/>
      <c r="C26" s="170" t="s">
        <v>371</v>
      </c>
      <c r="D26" s="170"/>
      <c r="E26" s="30"/>
      <c r="F26" s="175"/>
      <c r="G26" s="165"/>
      <c r="H26" s="175"/>
      <c r="I26" s="165"/>
      <c r="J26" s="641" t="s">
        <v>372</v>
      </c>
      <c r="K26" s="641"/>
      <c r="L26" s="641"/>
    </row>
    <row r="27" spans="1:12" s="104" customFormat="1" ht="23.1" customHeight="1">
      <c r="A27" s="170"/>
      <c r="B27" s="170"/>
      <c r="C27" s="170"/>
      <c r="D27" s="170"/>
      <c r="E27" s="30"/>
      <c r="F27" s="175"/>
      <c r="G27" s="165"/>
      <c r="H27" s="175"/>
      <c r="I27" s="165"/>
      <c r="J27" s="641" t="s">
        <v>373</v>
      </c>
      <c r="K27" s="641"/>
      <c r="L27" s="641"/>
    </row>
    <row r="28" spans="1:12" s="104" customFormat="1" ht="23.1" customHeight="1">
      <c r="A28" s="170"/>
      <c r="B28" s="170"/>
      <c r="C28" s="170"/>
      <c r="D28" s="170"/>
      <c r="E28" s="30"/>
      <c r="F28" s="175"/>
      <c r="G28" s="165"/>
      <c r="H28" s="175"/>
      <c r="I28" s="165"/>
      <c r="J28" s="641" t="s">
        <v>374</v>
      </c>
      <c r="K28" s="641"/>
      <c r="L28" s="641"/>
    </row>
    <row r="29" spans="1:12" s="104" customFormat="1" ht="23.1" customHeight="1">
      <c r="A29" s="170"/>
      <c r="B29" s="170"/>
      <c r="C29" s="170"/>
      <c r="D29" s="170"/>
      <c r="E29" s="30"/>
      <c r="F29" s="175"/>
      <c r="G29" s="165"/>
      <c r="H29" s="175"/>
      <c r="I29" s="165"/>
      <c r="J29" s="641" t="s">
        <v>375</v>
      </c>
      <c r="K29" s="641"/>
      <c r="L29" s="641"/>
    </row>
    <row r="30" spans="1:12" s="104" customFormat="1" ht="23.1" customHeight="1">
      <c r="A30" s="170"/>
      <c r="B30" s="170"/>
      <c r="C30" s="170"/>
      <c r="D30" s="170"/>
      <c r="E30" s="30"/>
      <c r="F30" s="175"/>
      <c r="G30" s="165"/>
      <c r="H30" s="175"/>
      <c r="I30" s="165"/>
      <c r="J30" s="641" t="s">
        <v>376</v>
      </c>
      <c r="K30" s="641"/>
      <c r="L30" s="641"/>
    </row>
    <row r="31" spans="1:12" s="104" customFormat="1" ht="23.1" customHeight="1">
      <c r="A31" s="170"/>
      <c r="B31" s="170"/>
      <c r="C31" s="170"/>
      <c r="D31" s="170"/>
      <c r="E31" s="30"/>
      <c r="F31" s="175"/>
      <c r="G31" s="165"/>
      <c r="H31" s="175"/>
      <c r="I31" s="165"/>
      <c r="J31" s="641" t="s">
        <v>142</v>
      </c>
      <c r="K31" s="641"/>
      <c r="L31" s="641"/>
    </row>
    <row r="32" spans="1:12" s="104" customFormat="1" ht="23.1" customHeight="1">
      <c r="A32" s="170"/>
      <c r="B32" s="170"/>
      <c r="C32" s="170"/>
      <c r="D32" s="170"/>
      <c r="E32" s="30"/>
      <c r="F32" s="175"/>
      <c r="G32" s="165"/>
      <c r="H32" s="175"/>
      <c r="I32" s="165"/>
      <c r="J32" s="641"/>
      <c r="K32" s="641"/>
      <c r="L32" s="641"/>
    </row>
    <row r="33" spans="1:13" s="104" customFormat="1" ht="23.1" customHeight="1">
      <c r="A33" s="170"/>
      <c r="B33" s="170"/>
      <c r="C33" s="170"/>
      <c r="D33" s="170"/>
      <c r="E33" s="30"/>
      <c r="F33" s="175"/>
      <c r="G33" s="165"/>
      <c r="H33" s="175"/>
      <c r="I33" s="165"/>
      <c r="J33" s="641"/>
      <c r="K33" s="641"/>
      <c r="L33" s="641"/>
    </row>
    <row r="34" spans="1:13" s="104" customFormat="1" ht="23.1" customHeight="1">
      <c r="A34" s="170"/>
      <c r="B34" s="170"/>
      <c r="C34" s="170"/>
      <c r="D34" s="170"/>
      <c r="E34" s="30"/>
      <c r="F34" s="175"/>
      <c r="G34" s="165"/>
      <c r="H34" s="175"/>
      <c r="I34" s="165"/>
      <c r="J34" s="641"/>
      <c r="K34" s="641"/>
      <c r="L34" s="641"/>
    </row>
    <row r="35" spans="1:13" s="104" customFormat="1" ht="23.1" customHeight="1">
      <c r="A35" s="170"/>
      <c r="B35" s="170"/>
      <c r="C35" s="170"/>
      <c r="D35" s="170"/>
      <c r="E35" s="30"/>
      <c r="F35" s="175"/>
      <c r="G35" s="165"/>
      <c r="H35" s="175"/>
      <c r="I35" s="165"/>
      <c r="J35" s="641"/>
      <c r="K35" s="641"/>
      <c r="L35" s="641"/>
    </row>
    <row r="36" spans="1:13" s="104" customFormat="1" ht="23.1" customHeight="1">
      <c r="A36" s="170"/>
      <c r="B36" s="170"/>
      <c r="C36" s="170"/>
      <c r="D36" s="170"/>
      <c r="E36" s="30"/>
      <c r="F36" s="175"/>
      <c r="G36" s="165"/>
      <c r="H36" s="175"/>
      <c r="I36" s="165"/>
      <c r="J36" s="641"/>
      <c r="K36" s="641"/>
      <c r="L36" s="641"/>
    </row>
    <row r="37" spans="1:13" s="104" customFormat="1" ht="21.6">
      <c r="A37" s="170"/>
      <c r="B37" s="170"/>
      <c r="C37" s="170"/>
      <c r="D37" s="170"/>
      <c r="E37" s="30"/>
      <c r="F37" s="175"/>
      <c r="G37" s="165"/>
      <c r="H37" s="175"/>
      <c r="I37" s="165"/>
      <c r="J37" s="170"/>
      <c r="K37" s="165"/>
      <c r="L37" s="165"/>
    </row>
    <row r="38" spans="1:13" s="7" customFormat="1" ht="23.1" customHeight="1">
      <c r="A38" s="181"/>
      <c r="B38" s="181"/>
      <c r="C38" s="181"/>
      <c r="D38" s="181"/>
      <c r="E38" s="43"/>
      <c r="J38" s="3"/>
    </row>
    <row r="39" spans="1:13" ht="24" customHeight="1">
      <c r="A39" s="598" t="s">
        <v>1161</v>
      </c>
      <c r="B39" s="598"/>
      <c r="C39" s="598"/>
      <c r="D39" s="598"/>
      <c r="E39" s="596"/>
      <c r="F39" s="596"/>
      <c r="G39" s="596"/>
      <c r="H39" s="596"/>
      <c r="I39" s="596"/>
      <c r="J39" s="596"/>
      <c r="K39" s="596"/>
      <c r="L39" s="596"/>
      <c r="M39" s="597"/>
    </row>
    <row r="40" spans="1:13" ht="24" customHeight="1">
      <c r="A40" s="716"/>
      <c r="B40" s="716"/>
      <c r="C40" s="716"/>
      <c r="D40" s="716"/>
      <c r="E40" s="717"/>
      <c r="F40" s="717"/>
      <c r="G40" s="717"/>
      <c r="H40" s="717"/>
      <c r="I40" s="717"/>
      <c r="J40" s="717"/>
      <c r="K40" s="717"/>
      <c r="L40" s="717"/>
    </row>
    <row r="41" spans="1:13" s="104" customFormat="1" ht="24" customHeight="1">
      <c r="A41" s="105" t="s">
        <v>1266</v>
      </c>
      <c r="B41" s="105"/>
      <c r="C41" s="105"/>
      <c r="D41" s="105"/>
      <c r="E41" s="174"/>
      <c r="F41" s="175"/>
      <c r="G41" s="174"/>
      <c r="H41" s="175"/>
      <c r="I41" s="174"/>
      <c r="J41" s="170"/>
      <c r="K41" s="174"/>
      <c r="L41" s="174"/>
    </row>
    <row r="42" spans="1:13" s="7" customFormat="1" ht="23.1" customHeight="1">
      <c r="C42" s="342"/>
      <c r="D42" s="612" t="s">
        <v>377</v>
      </c>
      <c r="E42" s="343"/>
      <c r="J42" s="617"/>
      <c r="K42" s="612" t="s">
        <v>143</v>
      </c>
    </row>
    <row r="43" spans="1:13" s="7" customFormat="1" ht="23.1" customHeight="1">
      <c r="A43" s="3" t="s">
        <v>489</v>
      </c>
      <c r="B43" s="3"/>
      <c r="C43" s="3" t="s">
        <v>490</v>
      </c>
      <c r="D43" s="3"/>
      <c r="J43" s="3" t="s">
        <v>492</v>
      </c>
    </row>
    <row r="44" spans="1:13" s="7" customFormat="1" ht="23.1" customHeight="1">
      <c r="A44" s="3" t="s">
        <v>489</v>
      </c>
      <c r="B44" s="3"/>
      <c r="C44" s="3" t="s">
        <v>491</v>
      </c>
      <c r="D44" s="3"/>
      <c r="J44" s="3" t="s">
        <v>144</v>
      </c>
    </row>
    <row r="45" spans="1:13" s="7" customFormat="1" ht="23.1" customHeight="1">
      <c r="A45" s="3" t="s">
        <v>489</v>
      </c>
      <c r="B45" s="3"/>
      <c r="C45" s="3" t="s">
        <v>154</v>
      </c>
      <c r="D45" s="3"/>
      <c r="J45" s="3" t="s">
        <v>493</v>
      </c>
    </row>
    <row r="46" spans="1:13" s="7" customFormat="1" ht="23.1" customHeight="1">
      <c r="A46" s="3" t="s">
        <v>489</v>
      </c>
      <c r="B46" s="3"/>
      <c r="C46" s="3" t="s">
        <v>494</v>
      </c>
      <c r="D46" s="3"/>
      <c r="J46" s="3" t="s">
        <v>145</v>
      </c>
    </row>
    <row r="47" spans="1:13" s="7" customFormat="1" ht="23.1" customHeight="1">
      <c r="A47" s="3" t="s">
        <v>489</v>
      </c>
      <c r="B47" s="3"/>
      <c r="C47" s="3" t="s">
        <v>495</v>
      </c>
      <c r="D47" s="3"/>
      <c r="J47" s="3" t="s">
        <v>190</v>
      </c>
    </row>
    <row r="48" spans="1:13" s="7" customFormat="1" ht="23.1" customHeight="1">
      <c r="A48" s="3" t="s">
        <v>489</v>
      </c>
      <c r="B48" s="3"/>
      <c r="C48" s="3" t="s">
        <v>302</v>
      </c>
      <c r="D48" s="3"/>
      <c r="J48" s="3" t="s">
        <v>496</v>
      </c>
    </row>
    <row r="49" spans="1:13" s="7" customFormat="1" ht="23.1" customHeight="1">
      <c r="A49" s="3" t="s">
        <v>489</v>
      </c>
      <c r="B49" s="3"/>
      <c r="C49" s="3" t="s">
        <v>497</v>
      </c>
      <c r="D49" s="3"/>
      <c r="J49" s="3" t="s">
        <v>493</v>
      </c>
    </row>
    <row r="50" spans="1:13" s="7" customFormat="1" ht="23.1" customHeight="1">
      <c r="A50" s="181" t="s">
        <v>489</v>
      </c>
      <c r="B50" s="181"/>
      <c r="C50" s="181" t="s">
        <v>155</v>
      </c>
      <c r="D50" s="181"/>
      <c r="E50" s="43"/>
      <c r="J50" s="3" t="s">
        <v>191</v>
      </c>
    </row>
    <row r="51" spans="1:13" s="7" customFormat="1" ht="23.1" customHeight="1">
      <c r="A51" s="181"/>
      <c r="B51" s="181"/>
      <c r="C51" s="181"/>
      <c r="D51" s="181"/>
      <c r="E51" s="43"/>
      <c r="J51" s="3"/>
    </row>
    <row r="52" spans="1:13" s="5" customFormat="1" ht="24" customHeight="1">
      <c r="B52" s="4"/>
      <c r="C52" s="4" t="s">
        <v>560</v>
      </c>
      <c r="D52" s="4"/>
      <c r="E52" s="3"/>
      <c r="F52" s="129"/>
      <c r="G52" s="3"/>
      <c r="H52" s="3"/>
      <c r="I52" s="3"/>
      <c r="J52" s="129"/>
      <c r="K52" s="3"/>
      <c r="L52" s="3"/>
      <c r="M52" s="3"/>
    </row>
    <row r="53" spans="1:13" ht="24" customHeight="1">
      <c r="A53" s="160"/>
      <c r="B53" s="160"/>
      <c r="C53" s="160"/>
      <c r="D53" s="160"/>
      <c r="E53" s="160"/>
      <c r="F53" s="125"/>
      <c r="G53" s="337"/>
      <c r="H53" s="125"/>
      <c r="I53" s="337"/>
      <c r="J53" s="51"/>
      <c r="K53" s="18"/>
      <c r="L53" s="94" t="s">
        <v>23</v>
      </c>
    </row>
    <row r="54" spans="1:13" ht="24" customHeight="1">
      <c r="F54" s="782" t="s">
        <v>909</v>
      </c>
      <c r="G54" s="782"/>
      <c r="H54" s="782"/>
      <c r="I54" s="782"/>
      <c r="J54" s="782"/>
      <c r="K54" s="782"/>
      <c r="L54" s="782"/>
    </row>
    <row r="55" spans="1:13" ht="24" customHeight="1">
      <c r="A55" s="160"/>
      <c r="B55" s="160"/>
      <c r="C55" s="160"/>
      <c r="D55" s="160"/>
      <c r="E55" s="160"/>
      <c r="F55" s="785" t="s">
        <v>3</v>
      </c>
      <c r="G55" s="785"/>
      <c r="H55" s="785"/>
      <c r="I55" s="306"/>
      <c r="J55" s="785" t="s">
        <v>4</v>
      </c>
      <c r="K55" s="785"/>
      <c r="L55" s="785"/>
    </row>
    <row r="56" spans="1:13" ht="24" customHeight="1">
      <c r="A56" s="4"/>
      <c r="B56" s="4"/>
      <c r="C56" s="4"/>
      <c r="D56" s="4"/>
      <c r="F56" s="132" t="s">
        <v>627</v>
      </c>
      <c r="G56" s="144"/>
      <c r="H56" s="132" t="s">
        <v>423</v>
      </c>
      <c r="I56" s="97"/>
      <c r="J56" s="132" t="s">
        <v>627</v>
      </c>
      <c r="K56" s="144"/>
      <c r="L56" s="132" t="s">
        <v>423</v>
      </c>
    </row>
    <row r="57" spans="1:13" s="104" customFormat="1" ht="24" customHeight="1">
      <c r="B57" s="116" t="s">
        <v>146</v>
      </c>
      <c r="C57" s="116"/>
      <c r="D57" s="116"/>
      <c r="E57" s="176"/>
      <c r="F57" s="177"/>
      <c r="G57" s="178"/>
      <c r="H57" s="179"/>
      <c r="I57" s="180"/>
      <c r="J57" s="177"/>
      <c r="K57" s="178"/>
      <c r="L57" s="179"/>
    </row>
    <row r="58" spans="1:13" s="104" customFormat="1" ht="24" customHeight="1">
      <c r="A58" s="181" t="s">
        <v>25</v>
      </c>
      <c r="C58" s="181" t="s">
        <v>498</v>
      </c>
      <c r="D58" s="181"/>
      <c r="E58" s="181"/>
      <c r="F58" s="182"/>
      <c r="G58" s="183"/>
      <c r="H58" s="182"/>
      <c r="I58" s="183"/>
      <c r="J58" s="182"/>
      <c r="K58" s="183"/>
      <c r="L58" s="182"/>
    </row>
    <row r="59" spans="1:13" s="104" customFormat="1" ht="24" customHeight="1">
      <c r="A59" s="181" t="s">
        <v>194</v>
      </c>
      <c r="B59" s="181"/>
      <c r="D59" s="181" t="s">
        <v>499</v>
      </c>
      <c r="E59" s="181"/>
      <c r="F59" s="184">
        <v>0</v>
      </c>
      <c r="G59" s="72"/>
      <c r="H59" s="184">
        <v>0</v>
      </c>
      <c r="I59" s="184"/>
      <c r="J59" s="184">
        <v>38495368.799999997</v>
      </c>
      <c r="K59" s="184"/>
      <c r="L59" s="184">
        <v>15731810.15</v>
      </c>
    </row>
    <row r="60" spans="1:13" s="104" customFormat="1" ht="24" customHeight="1">
      <c r="A60" s="181" t="s">
        <v>194</v>
      </c>
      <c r="B60" s="181"/>
      <c r="D60" s="181" t="s">
        <v>500</v>
      </c>
      <c r="E60" s="181"/>
      <c r="F60" s="112">
        <v>227608141.21000001</v>
      </c>
      <c r="G60" s="72"/>
      <c r="H60" s="184">
        <v>210924033.52000001</v>
      </c>
      <c r="I60" s="72"/>
      <c r="J60" s="112">
        <v>227608141.21000001</v>
      </c>
      <c r="K60" s="72"/>
      <c r="L60" s="185">
        <v>210924033.52000001</v>
      </c>
    </row>
    <row r="61" spans="1:13" s="104" customFormat="1" ht="24" customHeight="1">
      <c r="A61" s="181" t="s">
        <v>194</v>
      </c>
      <c r="B61" s="181"/>
      <c r="D61" s="181" t="s">
        <v>501</v>
      </c>
      <c r="E61" s="181"/>
      <c r="F61" s="73">
        <v>40768538.520000003</v>
      </c>
      <c r="G61" s="73"/>
      <c r="H61" s="73">
        <v>63180212.369999997</v>
      </c>
      <c r="I61" s="73"/>
      <c r="J61" s="73">
        <v>40768538.520000003</v>
      </c>
      <c r="K61" s="73"/>
      <c r="L61" s="73">
        <v>63180212.369999997</v>
      </c>
    </row>
    <row r="62" spans="1:13" s="104" customFormat="1" ht="24" customHeight="1">
      <c r="A62" s="181" t="s">
        <v>25</v>
      </c>
      <c r="C62" s="181" t="s">
        <v>154</v>
      </c>
      <c r="D62" s="181"/>
      <c r="E62" s="181"/>
      <c r="F62" s="73"/>
      <c r="G62" s="73"/>
      <c r="H62" s="73"/>
      <c r="I62" s="73"/>
      <c r="J62" s="73"/>
      <c r="K62" s="73"/>
      <c r="L62" s="73"/>
    </row>
    <row r="63" spans="1:13" s="104" customFormat="1" ht="24" customHeight="1">
      <c r="A63" s="181"/>
      <c r="C63" s="181"/>
      <c r="D63" s="181" t="s">
        <v>499</v>
      </c>
      <c r="E63" s="181"/>
      <c r="F63" s="73">
        <v>0</v>
      </c>
      <c r="G63" s="73"/>
      <c r="H63" s="73">
        <v>0</v>
      </c>
      <c r="I63" s="73"/>
      <c r="J63" s="73">
        <v>58299984.539999999</v>
      </c>
      <c r="K63" s="73"/>
      <c r="L63" s="73">
        <v>50484256.259999998</v>
      </c>
    </row>
    <row r="64" spans="1:13" s="104" customFormat="1" ht="24" customHeight="1">
      <c r="A64" s="181"/>
      <c r="C64" s="181"/>
      <c r="D64" s="181" t="s">
        <v>500</v>
      </c>
      <c r="E64" s="181"/>
      <c r="F64" s="73">
        <v>4575599.18</v>
      </c>
      <c r="G64" s="73"/>
      <c r="H64" s="73">
        <v>7444862.3600000003</v>
      </c>
      <c r="I64" s="73"/>
      <c r="J64" s="73">
        <v>4575599.18</v>
      </c>
      <c r="K64" s="73"/>
      <c r="L64" s="73">
        <v>7444862.3600000003</v>
      </c>
    </row>
    <row r="65" spans="1:13" s="104" customFormat="1" ht="24" customHeight="1">
      <c r="A65" s="181"/>
      <c r="C65" s="181"/>
      <c r="D65" s="181" t="s">
        <v>501</v>
      </c>
      <c r="E65" s="181"/>
      <c r="F65" s="73">
        <v>20684383.57</v>
      </c>
      <c r="G65" s="73"/>
      <c r="H65" s="73">
        <v>19655097.989999998</v>
      </c>
      <c r="I65" s="73"/>
      <c r="J65" s="73">
        <v>20684383.57</v>
      </c>
      <c r="K65" s="73"/>
      <c r="L65" s="73">
        <v>19655097.989999998</v>
      </c>
    </row>
    <row r="66" spans="1:13" s="104" customFormat="1" ht="24" customHeight="1">
      <c r="A66" s="181" t="s">
        <v>25</v>
      </c>
      <c r="C66" s="181" t="s">
        <v>495</v>
      </c>
      <c r="D66" s="181"/>
      <c r="E66" s="181"/>
      <c r="F66" s="73"/>
      <c r="G66" s="73"/>
      <c r="H66" s="73"/>
      <c r="I66" s="73"/>
      <c r="J66" s="73"/>
      <c r="K66" s="73"/>
      <c r="L66" s="73"/>
    </row>
    <row r="67" spans="1:13" s="104" customFormat="1" ht="24" customHeight="1">
      <c r="A67" s="181" t="s">
        <v>194</v>
      </c>
      <c r="C67" s="181"/>
      <c r="D67" s="181" t="s">
        <v>138</v>
      </c>
      <c r="E67" s="181"/>
      <c r="F67" s="73">
        <v>0</v>
      </c>
      <c r="G67" s="73"/>
      <c r="H67" s="73">
        <v>818784.23</v>
      </c>
      <c r="I67" s="73"/>
      <c r="J67" s="73">
        <v>0</v>
      </c>
      <c r="K67" s="73"/>
      <c r="L67" s="73">
        <v>818784.23</v>
      </c>
    </row>
    <row r="68" spans="1:13" s="104" customFormat="1" ht="24" customHeight="1">
      <c r="B68" s="181" t="s">
        <v>25</v>
      </c>
      <c r="C68" s="181" t="s">
        <v>494</v>
      </c>
      <c r="D68" s="181"/>
      <c r="E68" s="181"/>
      <c r="F68" s="73"/>
      <c r="G68" s="73"/>
      <c r="H68" s="73"/>
      <c r="I68" s="73"/>
      <c r="J68" s="73"/>
      <c r="K68" s="73"/>
      <c r="L68" s="73"/>
    </row>
    <row r="69" spans="1:13" s="104" customFormat="1" ht="24" customHeight="1">
      <c r="B69" s="181"/>
      <c r="C69" s="181"/>
      <c r="D69" s="181" t="s">
        <v>499</v>
      </c>
      <c r="E69" s="181"/>
      <c r="F69" s="112">
        <v>0</v>
      </c>
      <c r="G69" s="186"/>
      <c r="H69" s="186">
        <v>0</v>
      </c>
      <c r="I69" s="186"/>
      <c r="J69" s="73">
        <v>6441402</v>
      </c>
      <c r="K69" s="186"/>
      <c r="L69" s="186">
        <v>6246208</v>
      </c>
    </row>
    <row r="70" spans="1:13" s="104" customFormat="1" ht="24" customHeight="1">
      <c r="B70" s="181"/>
      <c r="C70" s="181"/>
      <c r="D70" s="181" t="s">
        <v>500</v>
      </c>
      <c r="E70" s="181"/>
      <c r="F70" s="73">
        <v>4935700</v>
      </c>
      <c r="G70" s="73"/>
      <c r="H70" s="73">
        <v>21580275</v>
      </c>
      <c r="I70" s="73"/>
      <c r="J70" s="73">
        <v>4935700</v>
      </c>
      <c r="K70" s="73"/>
      <c r="L70" s="73">
        <v>21580275</v>
      </c>
    </row>
    <row r="71" spans="1:13" s="104" customFormat="1" ht="24" customHeight="1">
      <c r="B71" s="181"/>
      <c r="C71" s="181"/>
      <c r="D71" s="181" t="s">
        <v>501</v>
      </c>
      <c r="E71" s="181"/>
      <c r="F71" s="73">
        <v>183370942.34</v>
      </c>
      <c r="G71" s="73"/>
      <c r="H71" s="73">
        <v>229605472.18000001</v>
      </c>
      <c r="I71" s="73"/>
      <c r="J71" s="73">
        <v>183370942.34</v>
      </c>
      <c r="K71" s="73"/>
      <c r="L71" s="73">
        <v>229605472.18000001</v>
      </c>
    </row>
    <row r="72" spans="1:13" s="104" customFormat="1" ht="24" customHeight="1">
      <c r="B72" s="181" t="s">
        <v>147</v>
      </c>
      <c r="C72" s="181"/>
      <c r="D72" s="181"/>
      <c r="E72" s="181"/>
      <c r="F72" s="112"/>
      <c r="G72" s="73"/>
      <c r="H72" s="73"/>
      <c r="I72" s="73"/>
      <c r="J72" s="112"/>
      <c r="K72" s="73"/>
      <c r="L72" s="73"/>
    </row>
    <row r="73" spans="1:13" s="104" customFormat="1" ht="24" customHeight="1">
      <c r="B73" s="181" t="s">
        <v>25</v>
      </c>
      <c r="C73" s="181" t="s">
        <v>302</v>
      </c>
      <c r="D73" s="181"/>
      <c r="E73" s="181"/>
      <c r="F73" s="112"/>
      <c r="G73" s="186"/>
      <c r="H73" s="186"/>
      <c r="I73" s="186"/>
      <c r="J73" s="112"/>
      <c r="K73" s="186"/>
      <c r="L73" s="186"/>
    </row>
    <row r="74" spans="1:13" s="104" customFormat="1" ht="24" customHeight="1">
      <c r="B74" s="181"/>
      <c r="C74" s="181"/>
      <c r="D74" s="181" t="s">
        <v>499</v>
      </c>
      <c r="E74" s="181"/>
      <c r="F74" s="112">
        <v>0</v>
      </c>
      <c r="G74" s="186"/>
      <c r="H74" s="186">
        <v>0</v>
      </c>
      <c r="I74" s="186"/>
      <c r="J74" s="112">
        <v>1064471331.04</v>
      </c>
      <c r="K74" s="186"/>
      <c r="L74" s="186">
        <v>965923680.32000005</v>
      </c>
    </row>
    <row r="75" spans="1:13" s="104" customFormat="1" ht="24" customHeight="1">
      <c r="B75" s="181"/>
      <c r="C75" s="181"/>
      <c r="D75" s="181" t="s">
        <v>138</v>
      </c>
      <c r="E75" s="181"/>
      <c r="F75" s="73">
        <v>0</v>
      </c>
      <c r="G75" s="73"/>
      <c r="H75" s="73">
        <v>1522411.13</v>
      </c>
      <c r="I75" s="73"/>
      <c r="J75" s="73">
        <v>0</v>
      </c>
      <c r="K75" s="73"/>
      <c r="L75" s="73">
        <v>1522411.13</v>
      </c>
    </row>
    <row r="76" spans="1:13" s="104" customFormat="1" ht="24" customHeight="1">
      <c r="B76" s="181"/>
      <c r="C76" s="181"/>
      <c r="D76" s="181" t="s">
        <v>501</v>
      </c>
      <c r="E76" s="181"/>
      <c r="F76" s="112">
        <v>24839631575.150002</v>
      </c>
      <c r="G76" s="186"/>
      <c r="H76" s="186">
        <v>25081630059.419998</v>
      </c>
      <c r="I76" s="186"/>
      <c r="J76" s="112">
        <v>24839631575.150002</v>
      </c>
      <c r="K76" s="186"/>
      <c r="L76" s="186">
        <v>25081630059.419998</v>
      </c>
    </row>
    <row r="77" spans="1:13" ht="24" customHeight="1">
      <c r="A77" s="181"/>
      <c r="C77" s="4"/>
      <c r="D77" s="4"/>
      <c r="F77" s="73"/>
      <c r="G77" s="144"/>
      <c r="H77" s="73"/>
      <c r="I77" s="97"/>
      <c r="J77" s="73"/>
      <c r="K77" s="144"/>
      <c r="L77" s="73"/>
    </row>
    <row r="78" spans="1:13" ht="24" customHeight="1">
      <c r="A78" s="598" t="s">
        <v>1162</v>
      </c>
      <c r="B78" s="598"/>
      <c r="C78" s="598"/>
      <c r="D78" s="598"/>
      <c r="E78" s="596"/>
      <c r="F78" s="596"/>
      <c r="G78" s="596"/>
      <c r="H78" s="596"/>
      <c r="I78" s="596"/>
      <c r="J78" s="596"/>
      <c r="K78" s="596"/>
      <c r="L78" s="596"/>
      <c r="M78" s="597"/>
    </row>
    <row r="79" spans="1:13" ht="24" customHeight="1">
      <c r="A79" s="716"/>
      <c r="B79" s="716"/>
      <c r="C79" s="716"/>
      <c r="D79" s="716"/>
      <c r="E79" s="717"/>
      <c r="F79" s="717"/>
      <c r="G79" s="717"/>
      <c r="H79" s="717"/>
      <c r="I79" s="717"/>
      <c r="J79" s="717"/>
      <c r="K79" s="717"/>
      <c r="L79" s="717"/>
    </row>
    <row r="80" spans="1:13" s="104" customFormat="1" ht="24" customHeight="1">
      <c r="A80" s="105" t="s">
        <v>1266</v>
      </c>
      <c r="B80" s="105"/>
      <c r="C80" s="105"/>
      <c r="D80" s="105"/>
      <c r="E80" s="174"/>
      <c r="F80" s="175"/>
      <c r="G80" s="174"/>
      <c r="H80" s="175"/>
      <c r="I80" s="174"/>
      <c r="J80" s="170"/>
      <c r="K80" s="174"/>
      <c r="L80" s="174"/>
    </row>
    <row r="81" spans="1:13" s="5" customFormat="1" ht="24" customHeight="1">
      <c r="B81" s="4"/>
      <c r="C81" s="4" t="s">
        <v>679</v>
      </c>
      <c r="D81" s="4"/>
      <c r="E81" s="3"/>
      <c r="F81" s="129"/>
      <c r="G81" s="3"/>
      <c r="H81" s="3"/>
      <c r="I81" s="3"/>
      <c r="J81" s="129"/>
      <c r="K81" s="3"/>
      <c r="L81" s="3"/>
      <c r="M81" s="3"/>
    </row>
    <row r="82" spans="1:13" ht="24" customHeight="1">
      <c r="A82" s="160"/>
      <c r="B82" s="160"/>
      <c r="C82" s="160"/>
      <c r="D82" s="160"/>
      <c r="E82" s="160"/>
      <c r="F82" s="125"/>
      <c r="G82" s="337"/>
      <c r="H82" s="125"/>
      <c r="I82" s="337"/>
      <c r="J82" s="51"/>
      <c r="K82" s="18"/>
      <c r="L82" s="94" t="s">
        <v>23</v>
      </c>
    </row>
    <row r="83" spans="1:13" ht="24" customHeight="1">
      <c r="F83" s="782" t="s">
        <v>909</v>
      </c>
      <c r="G83" s="782"/>
      <c r="H83" s="782"/>
      <c r="I83" s="782"/>
      <c r="J83" s="782"/>
      <c r="K83" s="782"/>
      <c r="L83" s="782"/>
    </row>
    <row r="84" spans="1:13" ht="24" customHeight="1">
      <c r="A84" s="160"/>
      <c r="B84" s="160"/>
      <c r="C84" s="160"/>
      <c r="D84" s="160"/>
      <c r="E84" s="160"/>
      <c r="F84" s="785" t="s">
        <v>3</v>
      </c>
      <c r="G84" s="785"/>
      <c r="H84" s="785"/>
      <c r="I84" s="306"/>
      <c r="J84" s="785" t="s">
        <v>4</v>
      </c>
      <c r="K84" s="785"/>
      <c r="L84" s="785"/>
    </row>
    <row r="85" spans="1:13" ht="24" customHeight="1">
      <c r="A85" s="4"/>
      <c r="B85" s="4"/>
      <c r="C85" s="4"/>
      <c r="D85" s="4"/>
      <c r="F85" s="132" t="s">
        <v>627</v>
      </c>
      <c r="G85" s="144"/>
      <c r="H85" s="132" t="s">
        <v>423</v>
      </c>
      <c r="I85" s="97"/>
      <c r="J85" s="132" t="s">
        <v>627</v>
      </c>
      <c r="K85" s="144"/>
      <c r="L85" s="132" t="s">
        <v>423</v>
      </c>
    </row>
    <row r="86" spans="1:13" s="104" customFormat="1" ht="24" customHeight="1">
      <c r="B86" s="181" t="s">
        <v>666</v>
      </c>
      <c r="C86" s="181"/>
      <c r="D86" s="181"/>
      <c r="E86" s="181"/>
      <c r="F86" s="112"/>
      <c r="G86" s="73"/>
      <c r="H86" s="73"/>
      <c r="I86" s="73"/>
      <c r="J86" s="112"/>
      <c r="K86" s="73"/>
      <c r="L86" s="73"/>
    </row>
    <row r="87" spans="1:13" s="104" customFormat="1" ht="24" customHeight="1">
      <c r="B87" s="181" t="s">
        <v>25</v>
      </c>
      <c r="C87" s="181" t="s">
        <v>1360</v>
      </c>
      <c r="D87" s="181"/>
      <c r="E87" s="181"/>
      <c r="F87" s="112"/>
      <c r="G87" s="186"/>
      <c r="H87" s="186"/>
      <c r="I87" s="186"/>
      <c r="J87" s="112"/>
      <c r="K87" s="186"/>
      <c r="L87" s="186"/>
    </row>
    <row r="88" spans="1:13" s="104" customFormat="1" ht="24" customHeight="1">
      <c r="B88" s="181"/>
      <c r="C88" s="181"/>
      <c r="D88" s="181" t="s">
        <v>509</v>
      </c>
      <c r="E88" s="181"/>
      <c r="F88" s="112">
        <v>16711418.84</v>
      </c>
      <c r="G88" s="186"/>
      <c r="H88" s="186">
        <v>0</v>
      </c>
      <c r="I88" s="186"/>
      <c r="J88" s="112">
        <v>16711418.84</v>
      </c>
      <c r="K88" s="186"/>
      <c r="L88" s="186">
        <v>0</v>
      </c>
    </row>
    <row r="89" spans="1:13" s="104" customFormat="1" ht="24" customHeight="1">
      <c r="B89" s="181" t="s">
        <v>25</v>
      </c>
      <c r="C89" s="181" t="s">
        <v>497</v>
      </c>
      <c r="D89" s="181"/>
      <c r="E89" s="181"/>
      <c r="F89" s="112"/>
      <c r="G89" s="73"/>
      <c r="H89" s="73"/>
      <c r="I89" s="73"/>
      <c r="J89" s="112"/>
      <c r="K89" s="73"/>
      <c r="L89" s="73"/>
    </row>
    <row r="90" spans="1:13" s="104" customFormat="1" ht="24" customHeight="1">
      <c r="B90" s="181"/>
      <c r="C90" s="181"/>
      <c r="D90" s="181" t="s">
        <v>499</v>
      </c>
      <c r="E90" s="181"/>
      <c r="F90" s="112">
        <v>0</v>
      </c>
      <c r="G90" s="186"/>
      <c r="H90" s="186">
        <v>0</v>
      </c>
      <c r="I90" s="186"/>
      <c r="J90" s="112">
        <v>141357007.75</v>
      </c>
      <c r="K90" s="186"/>
      <c r="L90" s="186">
        <v>157773865.15000001</v>
      </c>
    </row>
    <row r="91" spans="1:13" s="104" customFormat="1" ht="24" customHeight="1">
      <c r="B91" s="181"/>
      <c r="C91" s="181"/>
      <c r="D91" s="181" t="s">
        <v>500</v>
      </c>
      <c r="E91" s="181"/>
      <c r="F91" s="112">
        <v>994766544.83000004</v>
      </c>
      <c r="G91" s="186"/>
      <c r="H91" s="186">
        <v>889441483.32000005</v>
      </c>
      <c r="I91" s="186"/>
      <c r="J91" s="112">
        <v>994766544.83000004</v>
      </c>
      <c r="K91" s="186"/>
      <c r="L91" s="186">
        <v>889441483.32000005</v>
      </c>
    </row>
    <row r="92" spans="1:13" s="104" customFormat="1" ht="24" customHeight="1">
      <c r="B92" s="181"/>
      <c r="C92" s="181"/>
      <c r="D92" s="181" t="s">
        <v>501</v>
      </c>
      <c r="E92" s="181"/>
      <c r="F92" s="112">
        <v>181999341.69</v>
      </c>
      <c r="G92" s="73"/>
      <c r="H92" s="73">
        <v>281160307.54000002</v>
      </c>
      <c r="I92" s="73"/>
      <c r="J92" s="112">
        <v>181999341.69</v>
      </c>
      <c r="K92" s="73"/>
      <c r="L92" s="73">
        <v>281160307.54000002</v>
      </c>
    </row>
    <row r="93" spans="1:13" s="104" customFormat="1" ht="24" customHeight="1">
      <c r="B93" s="181" t="s">
        <v>25</v>
      </c>
      <c r="C93" s="181" t="s">
        <v>155</v>
      </c>
      <c r="D93" s="181"/>
      <c r="E93" s="181"/>
      <c r="F93" s="112"/>
      <c r="G93" s="73"/>
      <c r="H93" s="73"/>
      <c r="I93" s="73"/>
      <c r="J93" s="112"/>
      <c r="K93" s="73"/>
      <c r="L93" s="73"/>
    </row>
    <row r="94" spans="1:13" s="104" customFormat="1" ht="24" customHeight="1">
      <c r="B94" s="181" t="s">
        <v>194</v>
      </c>
      <c r="C94" s="181"/>
      <c r="D94" s="181" t="s">
        <v>136</v>
      </c>
      <c r="E94" s="181"/>
      <c r="F94" s="112">
        <v>0</v>
      </c>
      <c r="G94" s="73"/>
      <c r="H94" s="73">
        <v>0</v>
      </c>
      <c r="I94" s="73"/>
      <c r="J94" s="112">
        <v>7332551.7999999998</v>
      </c>
      <c r="K94" s="73"/>
      <c r="L94" s="73">
        <v>8971327.3599999994</v>
      </c>
    </row>
    <row r="95" spans="1:13" ht="24" customHeight="1">
      <c r="A95" s="181" t="s">
        <v>25</v>
      </c>
      <c r="C95" s="4" t="s">
        <v>502</v>
      </c>
      <c r="D95" s="4"/>
      <c r="F95" s="132"/>
      <c r="G95" s="144"/>
      <c r="H95" s="132"/>
      <c r="I95" s="97"/>
      <c r="J95" s="132"/>
      <c r="K95" s="144"/>
      <c r="L95" s="132"/>
    </row>
    <row r="96" spans="1:13" ht="24" customHeight="1">
      <c r="A96" s="181" t="s">
        <v>194</v>
      </c>
      <c r="C96" s="4"/>
      <c r="D96" s="4" t="s">
        <v>500</v>
      </c>
      <c r="F96" s="73">
        <v>0</v>
      </c>
      <c r="G96" s="144"/>
      <c r="H96" s="73">
        <v>1283332.6000000001</v>
      </c>
      <c r="I96" s="97"/>
      <c r="J96" s="73">
        <v>0</v>
      </c>
      <c r="K96" s="144"/>
      <c r="L96" s="73">
        <v>1283332.6000000001</v>
      </c>
    </row>
    <row r="97" spans="1:12" ht="24" customHeight="1">
      <c r="A97" s="181" t="s">
        <v>194</v>
      </c>
      <c r="C97" s="4"/>
      <c r="D97" s="4" t="s">
        <v>501</v>
      </c>
      <c r="F97" s="73">
        <v>308977500</v>
      </c>
      <c r="G97" s="144"/>
      <c r="H97" s="73">
        <v>466154576.80000001</v>
      </c>
      <c r="I97" s="97"/>
      <c r="J97" s="73">
        <v>308977500</v>
      </c>
      <c r="K97" s="144"/>
      <c r="L97" s="73">
        <v>466154576.80000001</v>
      </c>
    </row>
    <row r="98" spans="1:12" s="104" customFormat="1" ht="24" customHeight="1">
      <c r="A98" s="181" t="s">
        <v>25</v>
      </c>
      <c r="C98" s="181" t="s">
        <v>503</v>
      </c>
      <c r="D98" s="181"/>
      <c r="E98" s="181"/>
      <c r="F98" s="112"/>
      <c r="G98" s="73"/>
      <c r="H98" s="73"/>
      <c r="I98" s="73"/>
      <c r="J98" s="112"/>
      <c r="K98" s="73"/>
      <c r="L98" s="73"/>
    </row>
    <row r="99" spans="1:12" s="104" customFormat="1" ht="24" customHeight="1">
      <c r="A99" s="104" t="s">
        <v>194</v>
      </c>
      <c r="D99" s="104" t="s">
        <v>504</v>
      </c>
      <c r="E99" s="181"/>
      <c r="F99" s="112">
        <v>70197771.599999994</v>
      </c>
      <c r="G99" s="73"/>
      <c r="H99" s="73">
        <v>70592783.200000003</v>
      </c>
      <c r="I99" s="73"/>
      <c r="J99" s="112">
        <v>69762771.599999994</v>
      </c>
      <c r="K99" s="73"/>
      <c r="L99" s="73">
        <v>70157783.200000003</v>
      </c>
    </row>
    <row r="100" spans="1:12" s="104" customFormat="1" ht="24" customHeight="1">
      <c r="A100" s="7" t="s">
        <v>194</v>
      </c>
      <c r="C100" s="7"/>
      <c r="D100" s="7" t="s">
        <v>505</v>
      </c>
      <c r="E100" s="181"/>
      <c r="F100" s="112">
        <v>566366.75</v>
      </c>
      <c r="G100" s="73"/>
      <c r="H100" s="73">
        <v>554293.34</v>
      </c>
      <c r="I100" s="73"/>
      <c r="J100" s="112">
        <v>566366.75</v>
      </c>
      <c r="K100" s="73"/>
      <c r="L100" s="73">
        <v>554293.34</v>
      </c>
    </row>
    <row r="101" spans="1:12" s="104" customFormat="1" ht="24" customHeight="1" thickBot="1">
      <c r="A101" s="181" t="s">
        <v>194</v>
      </c>
      <c r="C101" s="181"/>
      <c r="D101" s="181" t="s">
        <v>506</v>
      </c>
      <c r="E101" s="181"/>
      <c r="F101" s="111">
        <f>SUM(F99:F100)</f>
        <v>70764138.349999994</v>
      </c>
      <c r="G101" s="73"/>
      <c r="H101" s="111">
        <f>SUM(H99:H100)</f>
        <v>71147076.540000007</v>
      </c>
      <c r="I101" s="73"/>
      <c r="J101" s="111">
        <f>SUM(J99:J100)</f>
        <v>70329138.349999994</v>
      </c>
      <c r="K101" s="73"/>
      <c r="L101" s="111">
        <f>SUM(L99:L100)</f>
        <v>70712076.540000007</v>
      </c>
    </row>
    <row r="102" spans="1:12" s="104" customFormat="1" ht="24" customHeight="1" thickTop="1">
      <c r="A102" s="181"/>
      <c r="B102" s="181"/>
      <c r="C102" s="181"/>
      <c r="D102" s="181"/>
      <c r="E102" s="181"/>
      <c r="F102" s="72"/>
      <c r="G102" s="73"/>
      <c r="H102" s="72"/>
      <c r="I102" s="73"/>
      <c r="J102" s="72"/>
      <c r="K102" s="73"/>
      <c r="L102" s="72"/>
    </row>
    <row r="103" spans="1:12" ht="24" customHeight="1">
      <c r="B103" s="98"/>
      <c r="C103" s="98" t="s">
        <v>943</v>
      </c>
      <c r="D103" s="98"/>
      <c r="E103" s="44"/>
      <c r="F103" s="44"/>
      <c r="G103" s="44"/>
      <c r="H103" s="44"/>
      <c r="I103" s="44"/>
      <c r="J103" s="44"/>
      <c r="K103" s="44"/>
      <c r="L103" s="44"/>
    </row>
    <row r="104" spans="1:12" ht="24" customHeight="1">
      <c r="A104" s="92"/>
      <c r="B104" s="92"/>
      <c r="C104" s="92"/>
      <c r="D104" s="92"/>
      <c r="E104" s="93"/>
      <c r="F104" s="125"/>
      <c r="G104" s="337"/>
      <c r="H104" s="125"/>
      <c r="I104" s="337"/>
      <c r="J104" s="51"/>
      <c r="K104" s="18"/>
      <c r="L104" s="94" t="s">
        <v>23</v>
      </c>
    </row>
    <row r="105" spans="1:12" ht="24" customHeight="1">
      <c r="A105" s="92"/>
      <c r="B105" s="92"/>
      <c r="C105" s="92"/>
      <c r="D105" s="92"/>
      <c r="E105" s="93"/>
      <c r="F105" s="783" t="s">
        <v>3</v>
      </c>
      <c r="G105" s="783"/>
      <c r="H105" s="783"/>
      <c r="I105" s="306"/>
      <c r="J105" s="783" t="s">
        <v>4</v>
      </c>
      <c r="K105" s="783"/>
      <c r="L105" s="783"/>
    </row>
    <row r="106" spans="1:12" s="104" customFormat="1" ht="24" customHeight="1">
      <c r="A106" s="4"/>
      <c r="B106" s="4"/>
      <c r="C106" s="4"/>
      <c r="D106" s="4"/>
      <c r="E106" s="3"/>
      <c r="F106" s="132" t="s">
        <v>627</v>
      </c>
      <c r="G106" s="144"/>
      <c r="H106" s="132" t="s">
        <v>423</v>
      </c>
      <c r="I106" s="97"/>
      <c r="J106" s="132" t="s">
        <v>627</v>
      </c>
      <c r="K106" s="144"/>
      <c r="L106" s="132" t="s">
        <v>423</v>
      </c>
    </row>
    <row r="107" spans="1:12" s="104" customFormat="1" ht="24" customHeight="1">
      <c r="B107" s="116" t="s">
        <v>507</v>
      </c>
      <c r="C107" s="116"/>
      <c r="D107" s="116"/>
      <c r="E107" s="181"/>
      <c r="F107" s="186"/>
      <c r="G107" s="186"/>
      <c r="H107" s="186"/>
      <c r="I107" s="186"/>
      <c r="J107" s="186"/>
      <c r="K107" s="186"/>
      <c r="L107" s="186"/>
    </row>
    <row r="108" spans="1:12" s="104" customFormat="1" ht="24" customHeight="1">
      <c r="B108" s="116" t="s">
        <v>25</v>
      </c>
      <c r="C108" s="116" t="s">
        <v>240</v>
      </c>
      <c r="D108" s="116"/>
      <c r="E108" s="181"/>
    </row>
    <row r="109" spans="1:12" s="104" customFormat="1" ht="24" customHeight="1">
      <c r="B109" s="181" t="s">
        <v>194</v>
      </c>
      <c r="C109" s="181"/>
      <c r="D109" s="181" t="s">
        <v>499</v>
      </c>
      <c r="E109" s="181"/>
      <c r="F109" s="186">
        <v>0</v>
      </c>
      <c r="G109" s="186"/>
      <c r="H109" s="186">
        <v>0</v>
      </c>
      <c r="I109" s="186"/>
      <c r="J109" s="104">
        <v>23145939</v>
      </c>
      <c r="K109" s="186"/>
      <c r="L109" s="104">
        <v>18413541.109999999</v>
      </c>
    </row>
    <row r="110" spans="1:12" s="104" customFormat="1" ht="24" customHeight="1">
      <c r="B110" s="181" t="s">
        <v>194</v>
      </c>
      <c r="C110" s="181"/>
      <c r="D110" s="181" t="s">
        <v>500</v>
      </c>
      <c r="E110" s="181"/>
      <c r="F110" s="104">
        <v>44613945.93</v>
      </c>
      <c r="G110" s="186"/>
      <c r="H110" s="104">
        <v>47815535.240000002</v>
      </c>
      <c r="I110" s="186"/>
      <c r="J110" s="104">
        <v>44613945.93</v>
      </c>
      <c r="K110" s="186"/>
      <c r="L110" s="104">
        <v>47815535.240000002</v>
      </c>
    </row>
    <row r="111" spans="1:12" s="104" customFormat="1" ht="24" customHeight="1">
      <c r="B111" s="181" t="s">
        <v>194</v>
      </c>
      <c r="C111" s="181"/>
      <c r="D111" s="181" t="s">
        <v>501</v>
      </c>
      <c r="E111" s="181"/>
      <c r="F111" s="104">
        <v>3828850.26</v>
      </c>
      <c r="G111" s="186"/>
      <c r="H111" s="104">
        <v>4039925.34</v>
      </c>
      <c r="I111" s="186"/>
      <c r="J111" s="104">
        <v>3828850.26</v>
      </c>
      <c r="K111" s="186"/>
      <c r="L111" s="104">
        <v>4039925.34</v>
      </c>
    </row>
    <row r="112" spans="1:12" s="104" customFormat="1" ht="24" customHeight="1">
      <c r="B112" s="116" t="s">
        <v>25</v>
      </c>
      <c r="C112" s="116" t="s">
        <v>243</v>
      </c>
      <c r="D112" s="116"/>
      <c r="F112" s="73"/>
      <c r="G112" s="73"/>
      <c r="H112" s="73"/>
      <c r="I112" s="73"/>
      <c r="J112" s="73"/>
      <c r="K112" s="73"/>
      <c r="L112" s="73"/>
    </row>
    <row r="113" spans="1:13" s="104" customFormat="1" ht="24" customHeight="1">
      <c r="B113" s="181" t="s">
        <v>194</v>
      </c>
      <c r="C113" s="181"/>
      <c r="D113" s="181" t="s">
        <v>136</v>
      </c>
      <c r="F113" s="112">
        <v>0</v>
      </c>
      <c r="G113" s="72"/>
      <c r="H113" s="184">
        <v>0</v>
      </c>
      <c r="I113" s="72"/>
      <c r="J113" s="104">
        <v>5810397.2599999998</v>
      </c>
      <c r="K113" s="72"/>
      <c r="L113" s="104">
        <v>3640056.44</v>
      </c>
    </row>
    <row r="114" spans="1:13" s="104" customFormat="1" ht="24" customHeight="1">
      <c r="B114" s="181"/>
      <c r="C114" s="181"/>
      <c r="D114" s="181" t="s">
        <v>138</v>
      </c>
      <c r="F114" s="112">
        <v>0</v>
      </c>
      <c r="G114" s="72"/>
      <c r="H114" s="184">
        <v>145058.37</v>
      </c>
      <c r="I114" s="72"/>
      <c r="J114" s="104">
        <v>0</v>
      </c>
      <c r="K114" s="72"/>
      <c r="L114" s="104">
        <v>145058.37</v>
      </c>
    </row>
    <row r="115" spans="1:13" s="104" customFormat="1" ht="24" customHeight="1">
      <c r="B115" s="181"/>
      <c r="C115" s="181"/>
      <c r="D115" s="181" t="s">
        <v>501</v>
      </c>
      <c r="F115" s="104">
        <v>82395504.209999993</v>
      </c>
      <c r="G115" s="72"/>
      <c r="H115" s="104">
        <v>118637372.02</v>
      </c>
      <c r="I115" s="72"/>
      <c r="J115" s="104">
        <v>82395504.209999993</v>
      </c>
      <c r="K115" s="72"/>
      <c r="L115" s="104">
        <v>118637372.02</v>
      </c>
    </row>
    <row r="116" spans="1:13" ht="24" customHeight="1">
      <c r="A116" s="598" t="s">
        <v>1342</v>
      </c>
      <c r="B116" s="598"/>
      <c r="C116" s="598"/>
      <c r="D116" s="598"/>
      <c r="E116" s="596"/>
      <c r="F116" s="596"/>
      <c r="G116" s="596"/>
      <c r="H116" s="596"/>
      <c r="I116" s="596"/>
      <c r="J116" s="596"/>
      <c r="K116" s="596"/>
      <c r="L116" s="596"/>
      <c r="M116" s="597"/>
    </row>
    <row r="117" spans="1:13" ht="24" customHeight="1">
      <c r="A117" s="716"/>
      <c r="B117" s="716"/>
      <c r="C117" s="716"/>
      <c r="D117" s="716"/>
      <c r="E117" s="717"/>
      <c r="F117" s="717"/>
      <c r="G117" s="717"/>
      <c r="H117" s="717"/>
      <c r="I117" s="717"/>
      <c r="J117" s="717"/>
      <c r="K117" s="717"/>
      <c r="L117" s="717"/>
    </row>
    <row r="118" spans="1:13" s="104" customFormat="1" ht="24" customHeight="1">
      <c r="A118" s="105" t="s">
        <v>1266</v>
      </c>
      <c r="B118" s="105"/>
      <c r="C118" s="105"/>
      <c r="D118" s="105"/>
      <c r="E118" s="174"/>
      <c r="F118" s="175"/>
      <c r="G118" s="174"/>
      <c r="H118" s="175"/>
      <c r="I118" s="174"/>
      <c r="J118" s="170"/>
      <c r="K118" s="174"/>
      <c r="L118" s="174"/>
    </row>
    <row r="119" spans="1:13" ht="24" customHeight="1">
      <c r="B119" s="98"/>
      <c r="C119" s="98" t="s">
        <v>944</v>
      </c>
      <c r="D119" s="98"/>
      <c r="E119" s="44"/>
      <c r="F119" s="44"/>
      <c r="G119" s="44"/>
      <c r="H119" s="44"/>
      <c r="I119" s="44"/>
      <c r="J119" s="44"/>
      <c r="K119" s="44"/>
      <c r="L119" s="44"/>
    </row>
    <row r="120" spans="1:13" ht="24" customHeight="1">
      <c r="A120" s="92"/>
      <c r="B120" s="92"/>
      <c r="C120" s="92"/>
      <c r="D120" s="92"/>
      <c r="E120" s="93"/>
      <c r="F120" s="125"/>
      <c r="G120" s="337"/>
      <c r="H120" s="125"/>
      <c r="I120" s="337"/>
      <c r="J120" s="51"/>
      <c r="K120" s="18"/>
      <c r="L120" s="94" t="s">
        <v>23</v>
      </c>
    </row>
    <row r="121" spans="1:13" ht="24" customHeight="1">
      <c r="A121" s="92"/>
      <c r="B121" s="92"/>
      <c r="C121" s="92"/>
      <c r="D121" s="92"/>
      <c r="E121" s="93"/>
      <c r="F121" s="783" t="s">
        <v>3</v>
      </c>
      <c r="G121" s="783"/>
      <c r="H121" s="783"/>
      <c r="I121" s="306"/>
      <c r="J121" s="783" t="s">
        <v>4</v>
      </c>
      <c r="K121" s="783"/>
      <c r="L121" s="783"/>
    </row>
    <row r="122" spans="1:13" s="104" customFormat="1" ht="24" customHeight="1">
      <c r="A122" s="4"/>
      <c r="B122" s="4"/>
      <c r="C122" s="4"/>
      <c r="D122" s="4"/>
      <c r="E122" s="3"/>
      <c r="F122" s="132" t="s">
        <v>627</v>
      </c>
      <c r="G122" s="144"/>
      <c r="H122" s="132" t="s">
        <v>423</v>
      </c>
      <c r="I122" s="97"/>
      <c r="J122" s="132" t="s">
        <v>627</v>
      </c>
      <c r="K122" s="144"/>
      <c r="L122" s="132" t="s">
        <v>423</v>
      </c>
    </row>
    <row r="123" spans="1:13" s="104" customFormat="1" ht="24" customHeight="1">
      <c r="B123" s="116" t="s">
        <v>680</v>
      </c>
      <c r="C123" s="116"/>
      <c r="D123" s="116"/>
      <c r="E123" s="181"/>
      <c r="F123" s="186"/>
      <c r="G123" s="186"/>
      <c r="H123" s="186"/>
      <c r="I123" s="186"/>
      <c r="J123" s="186"/>
      <c r="K123" s="186"/>
      <c r="L123" s="186"/>
    </row>
    <row r="124" spans="1:13" s="104" customFormat="1" ht="24" customHeight="1">
      <c r="B124" s="116" t="s">
        <v>25</v>
      </c>
      <c r="C124" s="116" t="s">
        <v>510</v>
      </c>
      <c r="D124" s="116"/>
      <c r="F124" s="112"/>
      <c r="G124" s="72"/>
      <c r="H124" s="184"/>
      <c r="I124" s="72"/>
      <c r="J124" s="112"/>
      <c r="K124" s="72"/>
      <c r="L124" s="184"/>
    </row>
    <row r="125" spans="1:13" s="104" customFormat="1" ht="24" customHeight="1">
      <c r="B125" s="181" t="s">
        <v>194</v>
      </c>
      <c r="C125" s="181"/>
      <c r="D125" s="181" t="s">
        <v>499</v>
      </c>
      <c r="F125" s="112">
        <v>0</v>
      </c>
      <c r="G125" s="72"/>
      <c r="H125" s="184">
        <v>0</v>
      </c>
      <c r="I125" s="72"/>
      <c r="J125" s="104">
        <v>4313721.83</v>
      </c>
      <c r="K125" s="72"/>
      <c r="L125" s="104">
        <v>3622388</v>
      </c>
    </row>
    <row r="126" spans="1:13" s="104" customFormat="1" ht="24" customHeight="1">
      <c r="B126" s="181" t="s">
        <v>25</v>
      </c>
      <c r="C126" s="181" t="s">
        <v>511</v>
      </c>
      <c r="D126" s="181"/>
      <c r="F126" s="112"/>
      <c r="G126" s="72"/>
      <c r="H126" s="73"/>
      <c r="I126" s="72"/>
      <c r="J126" s="112"/>
      <c r="K126" s="72"/>
      <c r="L126" s="73"/>
    </row>
    <row r="127" spans="1:13" s="104" customFormat="1" ht="24" customHeight="1">
      <c r="B127" s="181" t="s">
        <v>194</v>
      </c>
      <c r="C127" s="181"/>
      <c r="D127" s="181" t="s">
        <v>501</v>
      </c>
      <c r="F127" s="104">
        <v>1787313803.48</v>
      </c>
      <c r="G127" s="72"/>
      <c r="H127" s="104">
        <v>2176866530.4200001</v>
      </c>
      <c r="I127" s="72"/>
      <c r="J127" s="104">
        <v>1787313803.48</v>
      </c>
      <c r="K127" s="72"/>
      <c r="L127" s="104">
        <v>2176866530.4200001</v>
      </c>
    </row>
    <row r="128" spans="1:13" s="104" customFormat="1" ht="24" customHeight="1">
      <c r="B128" s="116" t="s">
        <v>25</v>
      </c>
      <c r="C128" s="116" t="s">
        <v>584</v>
      </c>
      <c r="D128" s="116"/>
      <c r="F128" s="112"/>
      <c r="G128" s="72"/>
      <c r="H128" s="184"/>
      <c r="I128" s="72"/>
      <c r="J128" s="112"/>
      <c r="K128" s="72"/>
      <c r="L128" s="184"/>
    </row>
    <row r="129" spans="1:12" s="104" customFormat="1" ht="24" customHeight="1">
      <c r="B129" s="181" t="s">
        <v>194</v>
      </c>
      <c r="C129" s="181"/>
      <c r="D129" s="181" t="s">
        <v>509</v>
      </c>
      <c r="F129" s="112">
        <v>6000000</v>
      </c>
      <c r="G129" s="72"/>
      <c r="H129" s="184">
        <v>0</v>
      </c>
      <c r="I129" s="72"/>
      <c r="J129" s="184">
        <v>0</v>
      </c>
      <c r="K129" s="72"/>
      <c r="L129" s="184">
        <v>0</v>
      </c>
    </row>
    <row r="130" spans="1:12" s="104" customFormat="1" ht="24" customHeight="1">
      <c r="B130" s="116" t="s">
        <v>25</v>
      </c>
      <c r="C130" s="116" t="s">
        <v>523</v>
      </c>
      <c r="D130" s="116"/>
      <c r="F130" s="112"/>
      <c r="G130" s="72"/>
      <c r="H130" s="184"/>
      <c r="I130" s="72"/>
      <c r="J130" s="112"/>
      <c r="K130" s="72"/>
      <c r="L130" s="184"/>
    </row>
    <row r="131" spans="1:12" s="104" customFormat="1" ht="24" customHeight="1">
      <c r="B131" s="181" t="s">
        <v>194</v>
      </c>
      <c r="C131" s="181"/>
      <c r="D131" s="181" t="s">
        <v>509</v>
      </c>
      <c r="F131" s="184">
        <v>0</v>
      </c>
      <c r="G131" s="72"/>
      <c r="H131" s="184">
        <v>15000000</v>
      </c>
      <c r="I131" s="72"/>
      <c r="J131" s="184">
        <v>0</v>
      </c>
      <c r="K131" s="72"/>
      <c r="L131" s="184">
        <v>0</v>
      </c>
    </row>
    <row r="132" spans="1:12" s="104" customFormat="1" ht="24" customHeight="1">
      <c r="A132" s="181" t="s">
        <v>25</v>
      </c>
      <c r="C132" s="181" t="s">
        <v>512</v>
      </c>
      <c r="D132" s="181"/>
      <c r="G132" s="72"/>
      <c r="H132" s="112"/>
      <c r="I132" s="72"/>
      <c r="K132" s="72"/>
      <c r="L132" s="112"/>
    </row>
    <row r="133" spans="1:12" s="104" customFormat="1" ht="24" customHeight="1">
      <c r="A133" s="181" t="s">
        <v>194</v>
      </c>
      <c r="C133" s="181"/>
      <c r="D133" s="181" t="s">
        <v>136</v>
      </c>
      <c r="F133" s="186">
        <v>0</v>
      </c>
      <c r="G133" s="186"/>
      <c r="H133" s="186">
        <v>0</v>
      </c>
      <c r="I133" s="72"/>
      <c r="J133" s="104">
        <v>54637479.919999972</v>
      </c>
      <c r="K133" s="72"/>
      <c r="L133" s="104">
        <v>73861462.690000013</v>
      </c>
    </row>
    <row r="134" spans="1:12" s="104" customFormat="1" ht="24" customHeight="1">
      <c r="A134" s="181" t="s">
        <v>25</v>
      </c>
      <c r="C134" s="181" t="s">
        <v>513</v>
      </c>
      <c r="D134" s="181"/>
      <c r="E134" s="181"/>
      <c r="F134" s="186"/>
      <c r="G134" s="186"/>
      <c r="H134" s="186"/>
      <c r="I134" s="186"/>
      <c r="K134" s="186"/>
      <c r="L134" s="186"/>
    </row>
    <row r="135" spans="1:12" s="104" customFormat="1" ht="24" customHeight="1">
      <c r="A135" s="181"/>
      <c r="C135" s="181"/>
      <c r="D135" s="181" t="s">
        <v>136</v>
      </c>
      <c r="E135" s="181"/>
      <c r="F135" s="186">
        <v>0</v>
      </c>
      <c r="G135" s="186"/>
      <c r="H135" s="186">
        <v>0</v>
      </c>
      <c r="I135" s="186"/>
      <c r="J135" s="186">
        <v>0</v>
      </c>
      <c r="K135" s="186"/>
      <c r="L135" s="104">
        <v>8800000</v>
      </c>
    </row>
    <row r="136" spans="1:12" s="104" customFormat="1" ht="24" customHeight="1">
      <c r="A136" s="116" t="s">
        <v>132</v>
      </c>
      <c r="C136" s="116" t="s">
        <v>514</v>
      </c>
      <c r="D136" s="116"/>
      <c r="E136" s="181"/>
      <c r="F136" s="186"/>
      <c r="G136" s="186"/>
      <c r="H136" s="186"/>
      <c r="I136" s="186"/>
      <c r="J136" s="186"/>
      <c r="K136" s="186"/>
      <c r="L136" s="186"/>
    </row>
    <row r="137" spans="1:12" s="104" customFormat="1" ht="24" customHeight="1">
      <c r="A137" s="181" t="s">
        <v>194</v>
      </c>
      <c r="C137" s="181"/>
      <c r="D137" s="181" t="s">
        <v>499</v>
      </c>
      <c r="F137" s="112">
        <v>0</v>
      </c>
      <c r="G137" s="112"/>
      <c r="H137" s="182">
        <v>0</v>
      </c>
      <c r="I137" s="112"/>
      <c r="J137" s="104">
        <v>181696556.62</v>
      </c>
      <c r="K137" s="112"/>
      <c r="L137" s="104">
        <v>151996277.31</v>
      </c>
    </row>
    <row r="138" spans="1:12" s="104" customFormat="1" ht="24" customHeight="1">
      <c r="A138" s="181"/>
      <c r="C138" s="181"/>
      <c r="D138" s="181" t="s">
        <v>138</v>
      </c>
      <c r="F138" s="112">
        <v>0</v>
      </c>
      <c r="G138" s="112"/>
      <c r="H138" s="182">
        <v>369414.24</v>
      </c>
      <c r="I138" s="112"/>
      <c r="J138" s="104">
        <v>0</v>
      </c>
      <c r="K138" s="112"/>
      <c r="L138" s="182">
        <v>369414.24</v>
      </c>
    </row>
    <row r="139" spans="1:12" s="104" customFormat="1" ht="24" customHeight="1">
      <c r="A139" s="181" t="s">
        <v>194</v>
      </c>
      <c r="C139" s="181"/>
      <c r="D139" s="181" t="s">
        <v>501</v>
      </c>
      <c r="F139" s="104">
        <v>3934922595.4400001</v>
      </c>
      <c r="G139" s="72"/>
      <c r="H139" s="104">
        <v>3952339272.8899999</v>
      </c>
      <c r="I139" s="72"/>
      <c r="J139" s="104">
        <v>3934922595.4400001</v>
      </c>
      <c r="K139" s="72"/>
      <c r="L139" s="104">
        <v>3952339272.8899999</v>
      </c>
    </row>
    <row r="140" spans="1:12" s="104" customFormat="1" ht="24" customHeight="1">
      <c r="A140" s="116" t="s">
        <v>132</v>
      </c>
      <c r="C140" s="116" t="s">
        <v>515</v>
      </c>
      <c r="D140" s="116"/>
      <c r="F140" s="112"/>
      <c r="G140" s="72"/>
      <c r="H140" s="184"/>
      <c r="I140" s="72"/>
      <c r="J140" s="112"/>
      <c r="K140" s="72"/>
      <c r="L140" s="184"/>
    </row>
    <row r="141" spans="1:12" s="104" customFormat="1" ht="24" customHeight="1">
      <c r="A141" s="181" t="s">
        <v>194</v>
      </c>
      <c r="C141" s="181"/>
      <c r="D141" s="181" t="s">
        <v>136</v>
      </c>
      <c r="F141" s="112">
        <v>0</v>
      </c>
      <c r="G141" s="112"/>
      <c r="H141" s="182">
        <v>0</v>
      </c>
      <c r="I141" s="112"/>
      <c r="J141" s="104">
        <v>296030.05</v>
      </c>
      <c r="K141" s="112"/>
      <c r="L141" s="104">
        <v>3526820.55</v>
      </c>
    </row>
    <row r="142" spans="1:12" s="104" customFormat="1" ht="24" customHeight="1">
      <c r="A142" s="181" t="s">
        <v>194</v>
      </c>
      <c r="C142" s="181"/>
      <c r="D142" s="181" t="s">
        <v>138</v>
      </c>
      <c r="F142" s="104">
        <v>642000</v>
      </c>
      <c r="G142" s="72"/>
      <c r="H142" s="104">
        <v>815921.21</v>
      </c>
      <c r="I142" s="72"/>
      <c r="J142" s="104">
        <v>642000</v>
      </c>
      <c r="K142" s="72"/>
      <c r="L142" s="104">
        <v>815921.21</v>
      </c>
    </row>
    <row r="143" spans="1:12" ht="24" customHeight="1">
      <c r="A143" s="181" t="s">
        <v>194</v>
      </c>
      <c r="C143" s="181"/>
      <c r="D143" s="181" t="s">
        <v>501</v>
      </c>
      <c r="E143" s="104"/>
      <c r="F143" s="3">
        <v>60423073.829999998</v>
      </c>
      <c r="G143" s="72"/>
      <c r="H143" s="3">
        <v>66947820.310000002</v>
      </c>
      <c r="I143" s="72"/>
      <c r="J143" s="3">
        <v>60423073.829999998</v>
      </c>
      <c r="K143" s="72"/>
      <c r="L143" s="3">
        <v>66947820.310000002</v>
      </c>
    </row>
    <row r="144" spans="1:12" ht="24" customHeight="1">
      <c r="A144" s="181" t="s">
        <v>132</v>
      </c>
      <c r="C144" s="181" t="s">
        <v>516</v>
      </c>
      <c r="D144" s="181"/>
      <c r="E144" s="104"/>
      <c r="F144" s="112"/>
      <c r="G144" s="72"/>
      <c r="H144" s="184"/>
      <c r="I144" s="72"/>
      <c r="J144" s="112"/>
      <c r="K144" s="72"/>
      <c r="L144" s="184"/>
    </row>
    <row r="145" spans="1:12" s="104" customFormat="1" ht="24" customHeight="1">
      <c r="A145" s="181" t="s">
        <v>194</v>
      </c>
      <c r="C145" s="181"/>
      <c r="D145" s="181" t="s">
        <v>138</v>
      </c>
      <c r="F145" s="104">
        <v>13620646.199999999</v>
      </c>
      <c r="G145" s="72"/>
      <c r="H145" s="104">
        <v>2389440.16</v>
      </c>
      <c r="I145" s="72"/>
      <c r="J145" s="104">
        <v>13620646.199999999</v>
      </c>
      <c r="K145" s="72"/>
      <c r="L145" s="104">
        <v>2389440.16</v>
      </c>
    </row>
    <row r="146" spans="1:12" ht="24" customHeight="1">
      <c r="A146" s="181" t="s">
        <v>194</v>
      </c>
      <c r="C146" s="181"/>
      <c r="D146" s="181" t="s">
        <v>509</v>
      </c>
      <c r="E146" s="104"/>
      <c r="F146" s="90">
        <v>0</v>
      </c>
      <c r="G146" s="72"/>
      <c r="H146" s="90">
        <v>8471920</v>
      </c>
      <c r="I146" s="72"/>
      <c r="J146" s="90">
        <v>0</v>
      </c>
      <c r="K146" s="72"/>
      <c r="L146" s="90">
        <v>8471920</v>
      </c>
    </row>
    <row r="147" spans="1:12" ht="24" customHeight="1">
      <c r="C147" s="3" t="s">
        <v>528</v>
      </c>
      <c r="G147" s="90"/>
      <c r="H147" s="90"/>
      <c r="I147" s="90"/>
      <c r="K147" s="90"/>
      <c r="L147" s="90"/>
    </row>
    <row r="148" spans="1:12" ht="24" customHeight="1">
      <c r="D148" s="181" t="s">
        <v>136</v>
      </c>
      <c r="F148" s="112">
        <v>0</v>
      </c>
      <c r="G148" s="112"/>
      <c r="H148" s="182">
        <v>0</v>
      </c>
      <c r="I148" s="112"/>
      <c r="J148" s="104">
        <v>60899971.100000001</v>
      </c>
      <c r="K148" s="112"/>
      <c r="L148" s="104">
        <v>89229785.229999989</v>
      </c>
    </row>
    <row r="149" spans="1:12" s="104" customFormat="1" ht="24" customHeight="1">
      <c r="B149" s="181"/>
      <c r="C149" s="181"/>
      <c r="D149" s="181"/>
      <c r="G149" s="72"/>
      <c r="I149" s="72"/>
      <c r="K149" s="72"/>
    </row>
    <row r="150" spans="1:12" s="104" customFormat="1" ht="24" customHeight="1">
      <c r="B150" s="181"/>
      <c r="C150" s="181"/>
      <c r="D150" s="181"/>
      <c r="G150" s="72"/>
      <c r="I150" s="72"/>
      <c r="K150" s="72"/>
    </row>
    <row r="151" spans="1:12" ht="24" customHeight="1"/>
    <row r="152" spans="1:12" ht="24" customHeight="1"/>
    <row r="153" spans="1:12" ht="24" customHeight="1"/>
    <row r="154" spans="1:12" ht="24" customHeight="1"/>
  </sheetData>
  <sheetProtection selectLockedCells="1" selectUnlockedCells="1"/>
  <mergeCells count="11">
    <mergeCell ref="J4:L4"/>
    <mergeCell ref="F105:H105"/>
    <mergeCell ref="J105:L105"/>
    <mergeCell ref="F54:L54"/>
    <mergeCell ref="F55:H55"/>
    <mergeCell ref="J55:L55"/>
    <mergeCell ref="F121:H121"/>
    <mergeCell ref="J121:L121"/>
    <mergeCell ref="F83:L83"/>
    <mergeCell ref="F84:H84"/>
    <mergeCell ref="J84:L84"/>
  </mergeCells>
  <pageMargins left="0.59055118110236227" right="0.39370078740157483" top="0.59055118110236227" bottom="0.39370078740157483" header="0" footer="0"/>
  <pageSetup paperSize="9" scale="88" firstPageNumber="0" fitToWidth="8"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69"/>
  <sheetViews>
    <sheetView tabSelected="1" view="pageBreakPreview" topLeftCell="C10" zoomScaleNormal="83" zoomScaleSheetLayoutView="100" workbookViewId="0">
      <selection activeCell="T24" sqref="T24"/>
    </sheetView>
  </sheetViews>
  <sheetFormatPr defaultColWidth="8.44140625" defaultRowHeight="24" customHeight="1"/>
  <cols>
    <col min="1" max="1" width="3.6640625" style="188" customWidth="1"/>
    <col min="2" max="2" width="24.6640625" style="188" customWidth="1"/>
    <col min="3" max="3" width="8.6640625" style="188" bestFit="1" customWidth="1"/>
    <col min="4" max="4" width="0.88671875" style="188" customWidth="1"/>
    <col min="5" max="5" width="8.44140625" style="188" bestFit="1" customWidth="1"/>
    <col min="6" max="6" width="0.88671875" style="345" customWidth="1"/>
    <col min="7" max="7" width="7.6640625" style="188" bestFit="1" customWidth="1"/>
    <col min="8" max="8" width="0.88671875" style="188" customWidth="1"/>
    <col min="9" max="9" width="8.109375" style="188" customWidth="1"/>
    <col min="10" max="10" width="0.88671875" style="345" customWidth="1"/>
    <col min="11" max="11" width="7.6640625" style="188" customWidth="1"/>
    <col min="12" max="12" width="1" style="188" customWidth="1"/>
    <col min="13" max="13" width="7.109375" style="188" customWidth="1"/>
    <col min="14" max="14" width="0.88671875" style="345" customWidth="1"/>
    <col min="15" max="15" width="8" style="188" customWidth="1"/>
    <col min="16" max="16" width="0.88671875" style="188" customWidth="1"/>
    <col min="17" max="17" width="8" style="188" customWidth="1"/>
    <col min="18" max="18" width="0.88671875" style="345" customWidth="1"/>
    <col min="19" max="19" width="8.44140625" style="188" customWidth="1"/>
    <col min="20" max="20" width="0.88671875" style="188" customWidth="1"/>
    <col min="21" max="21" width="9.109375" style="188" customWidth="1"/>
    <col min="22" max="22" width="1.109375" style="188" customWidth="1"/>
    <col min="23" max="23" width="6.5546875" style="188" bestFit="1" customWidth="1"/>
    <col min="24" max="16384" width="8.44140625" style="188"/>
  </cols>
  <sheetData>
    <row r="1" spans="1:22" s="18" customFormat="1" ht="24.9" customHeight="1">
      <c r="A1" s="603" t="s">
        <v>1343</v>
      </c>
      <c r="B1" s="604"/>
      <c r="C1" s="604"/>
      <c r="D1" s="604"/>
      <c r="E1" s="604"/>
      <c r="F1" s="604"/>
      <c r="G1" s="604"/>
      <c r="H1" s="604"/>
      <c r="I1" s="604"/>
      <c r="J1" s="604"/>
      <c r="K1" s="604"/>
      <c r="L1" s="604"/>
      <c r="M1" s="604"/>
      <c r="N1" s="604"/>
      <c r="O1" s="604"/>
      <c r="P1" s="604"/>
      <c r="Q1" s="604"/>
      <c r="R1" s="604"/>
      <c r="S1" s="604"/>
      <c r="T1" s="604"/>
      <c r="U1" s="604"/>
      <c r="V1" s="310"/>
    </row>
    <row r="2" spans="1:22" s="18" customFormat="1" ht="24.9" customHeight="1">
      <c r="A2" s="45"/>
      <c r="B2" s="45"/>
      <c r="C2" s="45"/>
      <c r="D2" s="45"/>
      <c r="E2" s="45"/>
      <c r="F2" s="708"/>
      <c r="G2" s="45"/>
      <c r="H2" s="45"/>
      <c r="I2" s="45"/>
      <c r="J2" s="708"/>
      <c r="K2" s="45"/>
      <c r="L2" s="45"/>
      <c r="M2" s="45"/>
      <c r="N2" s="708"/>
      <c r="O2" s="26"/>
      <c r="P2" s="45"/>
      <c r="Q2" s="45"/>
      <c r="R2" s="708"/>
      <c r="S2" s="45"/>
      <c r="T2" s="45"/>
      <c r="U2" s="45"/>
    </row>
    <row r="3" spans="1:22" s="18" customFormat="1" ht="24.6" customHeight="1">
      <c r="A3" s="618" t="s">
        <v>1270</v>
      </c>
      <c r="B3" s="45"/>
      <c r="C3" s="45"/>
      <c r="D3" s="45"/>
      <c r="E3" s="45"/>
      <c r="F3" s="708"/>
      <c r="G3" s="45"/>
      <c r="H3" s="45"/>
      <c r="I3" s="45"/>
      <c r="J3" s="708"/>
      <c r="K3" s="45"/>
      <c r="L3" s="45"/>
      <c r="M3" s="45"/>
      <c r="N3" s="708"/>
      <c r="O3" s="45"/>
      <c r="P3" s="45"/>
      <c r="R3" s="708"/>
      <c r="T3" s="45"/>
    </row>
    <row r="4" spans="1:22" ht="24.6" customHeight="1">
      <c r="B4" s="3" t="s">
        <v>1163</v>
      </c>
      <c r="C4" s="189"/>
      <c r="D4" s="189"/>
      <c r="E4" s="189"/>
      <c r="F4" s="190"/>
      <c r="G4" s="189"/>
      <c r="H4" s="189"/>
      <c r="I4" s="189"/>
      <c r="J4" s="190"/>
      <c r="K4" s="189"/>
      <c r="L4" s="189"/>
      <c r="M4" s="189"/>
      <c r="N4" s="190"/>
      <c r="O4" s="189"/>
      <c r="P4" s="189"/>
      <c r="Q4" s="189"/>
      <c r="R4" s="190"/>
      <c r="S4" s="189"/>
      <c r="T4" s="189"/>
      <c r="U4" s="191"/>
    </row>
    <row r="5" spans="1:22" ht="24.6" customHeight="1">
      <c r="B5" s="3" t="s">
        <v>1164</v>
      </c>
      <c r="C5" s="189"/>
      <c r="D5" s="189"/>
      <c r="E5" s="189"/>
      <c r="F5" s="190"/>
      <c r="G5" s="189"/>
      <c r="H5" s="189"/>
      <c r="I5" s="189"/>
      <c r="J5" s="190"/>
      <c r="K5" s="189"/>
      <c r="L5" s="189"/>
      <c r="M5" s="189"/>
      <c r="N5" s="190"/>
      <c r="O5" s="189"/>
      <c r="P5" s="189"/>
      <c r="Q5" s="189"/>
      <c r="R5" s="190"/>
      <c r="S5" s="189"/>
      <c r="T5" s="189"/>
      <c r="U5" s="191"/>
    </row>
    <row r="6" spans="1:22" ht="24.6" customHeight="1">
      <c r="B6" s="3" t="s">
        <v>1165</v>
      </c>
      <c r="C6" s="189"/>
      <c r="D6" s="189"/>
      <c r="E6" s="189"/>
      <c r="F6" s="190"/>
      <c r="G6" s="189"/>
      <c r="H6" s="189"/>
      <c r="I6" s="189"/>
      <c r="J6" s="190"/>
      <c r="K6" s="189"/>
      <c r="L6" s="189"/>
      <c r="M6" s="189"/>
      <c r="N6" s="190"/>
      <c r="O6" s="189"/>
      <c r="P6" s="189"/>
      <c r="Q6" s="189"/>
      <c r="R6" s="190"/>
      <c r="S6" s="189"/>
      <c r="T6" s="189"/>
      <c r="U6" s="191"/>
    </row>
    <row r="7" spans="1:22" ht="24.6" customHeight="1">
      <c r="B7" s="3" t="s">
        <v>1304</v>
      </c>
      <c r="C7" s="189"/>
      <c r="D7" s="189"/>
      <c r="E7" s="189"/>
      <c r="F7" s="190"/>
      <c r="G7" s="189"/>
      <c r="H7" s="189"/>
      <c r="I7" s="189"/>
      <c r="J7" s="190"/>
      <c r="K7" s="189"/>
      <c r="L7" s="189"/>
      <c r="M7" s="189"/>
      <c r="N7" s="190"/>
      <c r="O7" s="189"/>
      <c r="P7" s="189"/>
      <c r="Q7" s="189"/>
      <c r="R7" s="190"/>
      <c r="S7" s="189"/>
      <c r="T7" s="189"/>
      <c r="U7" s="191"/>
    </row>
    <row r="8" spans="1:22" ht="15" customHeight="1">
      <c r="B8" s="3"/>
      <c r="C8" s="189"/>
      <c r="D8" s="189"/>
      <c r="E8" s="189"/>
      <c r="F8" s="190"/>
      <c r="G8" s="189"/>
      <c r="H8" s="189"/>
      <c r="I8" s="189"/>
      <c r="J8" s="190"/>
      <c r="K8" s="189"/>
      <c r="L8" s="189"/>
      <c r="M8" s="189"/>
      <c r="N8" s="190"/>
      <c r="O8" s="189"/>
      <c r="P8" s="189"/>
      <c r="Q8" s="189"/>
      <c r="R8" s="190"/>
      <c r="S8" s="189"/>
      <c r="T8" s="189"/>
      <c r="U8" s="191"/>
    </row>
    <row r="9" spans="1:22" ht="24.6" customHeight="1">
      <c r="B9" s="3" t="s">
        <v>629</v>
      </c>
      <c r="C9" s="191"/>
      <c r="D9" s="191"/>
      <c r="E9" s="191"/>
      <c r="F9" s="344"/>
      <c r="G9" s="191"/>
      <c r="H9" s="191"/>
      <c r="I9" s="191"/>
      <c r="J9" s="344"/>
      <c r="K9" s="191"/>
      <c r="L9" s="191"/>
      <c r="M9" s="191"/>
      <c r="N9" s="344"/>
      <c r="O9" s="191"/>
      <c r="P9" s="191"/>
      <c r="Q9" s="191"/>
      <c r="R9" s="344"/>
    </row>
    <row r="10" spans="1:22" ht="24.6" customHeight="1">
      <c r="A10" s="3"/>
      <c r="S10" s="346"/>
      <c r="T10" s="346"/>
      <c r="U10" s="143" t="s">
        <v>149</v>
      </c>
    </row>
    <row r="11" spans="1:22" ht="24.6" customHeight="1">
      <c r="A11" s="3"/>
      <c r="C11" s="787" t="s">
        <v>945</v>
      </c>
      <c r="D11" s="787"/>
      <c r="E11" s="787"/>
      <c r="F11" s="787"/>
      <c r="G11" s="787"/>
      <c r="H11" s="787"/>
      <c r="I11" s="787"/>
      <c r="J11" s="787"/>
      <c r="K11" s="787"/>
      <c r="L11" s="787"/>
      <c r="M11" s="787"/>
      <c r="N11" s="787"/>
      <c r="O11" s="787"/>
      <c r="P11" s="787"/>
      <c r="Q11" s="787"/>
      <c r="R11" s="787"/>
      <c r="S11" s="787"/>
      <c r="T11" s="787"/>
      <c r="U11" s="787"/>
    </row>
    <row r="12" spans="1:22" s="337" customFormat="1" ht="24.6" customHeight="1">
      <c r="C12" s="788" t="s">
        <v>150</v>
      </c>
      <c r="D12" s="788"/>
      <c r="E12" s="788"/>
      <c r="F12" s="721"/>
      <c r="G12" s="788" t="s">
        <v>1</v>
      </c>
      <c r="H12" s="788"/>
      <c r="I12" s="788"/>
      <c r="J12" s="721"/>
      <c r="K12" s="788" t="s">
        <v>151</v>
      </c>
      <c r="L12" s="788"/>
      <c r="M12" s="788"/>
      <c r="N12" s="721"/>
      <c r="O12" s="788" t="s">
        <v>152</v>
      </c>
      <c r="P12" s="788"/>
      <c r="Q12" s="788"/>
      <c r="R12" s="721"/>
      <c r="S12" s="788" t="s">
        <v>5</v>
      </c>
      <c r="T12" s="788"/>
      <c r="U12" s="788"/>
    </row>
    <row r="13" spans="1:22" s="337" customFormat="1" ht="24.6" customHeight="1">
      <c r="C13" s="786" t="s">
        <v>153</v>
      </c>
      <c r="D13" s="786"/>
      <c r="E13" s="786"/>
      <c r="F13" s="721"/>
      <c r="G13" s="786" t="s">
        <v>2</v>
      </c>
      <c r="H13" s="786"/>
      <c r="I13" s="786"/>
      <c r="J13" s="721"/>
      <c r="K13" s="786"/>
      <c r="L13" s="786"/>
      <c r="M13" s="786"/>
      <c r="N13" s="721"/>
      <c r="O13" s="786"/>
      <c r="P13" s="786"/>
      <c r="Q13" s="786"/>
      <c r="R13" s="721"/>
      <c r="S13" s="786"/>
      <c r="T13" s="786"/>
      <c r="U13" s="786"/>
    </row>
    <row r="14" spans="1:22" s="337" customFormat="1" ht="24.6" customHeight="1">
      <c r="C14" s="347" t="s">
        <v>627</v>
      </c>
      <c r="D14" s="348"/>
      <c r="E14" s="347" t="s">
        <v>423</v>
      </c>
      <c r="F14" s="348"/>
      <c r="G14" s="347" t="s">
        <v>627</v>
      </c>
      <c r="H14" s="348"/>
      <c r="I14" s="347" t="s">
        <v>423</v>
      </c>
      <c r="J14" s="348"/>
      <c r="K14" s="347" t="s">
        <v>627</v>
      </c>
      <c r="L14" s="348"/>
      <c r="M14" s="347" t="s">
        <v>423</v>
      </c>
      <c r="N14" s="348"/>
      <c r="O14" s="347" t="s">
        <v>627</v>
      </c>
      <c r="P14" s="348"/>
      <c r="Q14" s="347" t="s">
        <v>423</v>
      </c>
      <c r="R14" s="348"/>
      <c r="S14" s="347" t="s">
        <v>627</v>
      </c>
      <c r="T14" s="348"/>
      <c r="U14" s="347" t="s">
        <v>423</v>
      </c>
    </row>
    <row r="15" spans="1:22" ht="24.6" customHeight="1">
      <c r="B15" s="188" t="s">
        <v>146</v>
      </c>
      <c r="C15" s="190"/>
      <c r="D15" s="190"/>
      <c r="E15" s="190"/>
      <c r="F15" s="190"/>
      <c r="G15" s="190"/>
      <c r="H15" s="190"/>
      <c r="I15" s="190"/>
      <c r="J15" s="190"/>
      <c r="K15" s="190"/>
      <c r="L15" s="190"/>
      <c r="M15" s="190"/>
      <c r="N15" s="190"/>
      <c r="O15" s="190"/>
      <c r="P15" s="190"/>
      <c r="Q15" s="190"/>
      <c r="R15" s="190"/>
      <c r="S15" s="190"/>
      <c r="T15" s="190"/>
      <c r="U15" s="190"/>
    </row>
    <row r="16" spans="1:22" ht="24.6" customHeight="1">
      <c r="B16" s="188" t="s">
        <v>562</v>
      </c>
      <c r="C16" s="349">
        <v>34912.699999999997</v>
      </c>
      <c r="D16" s="349"/>
      <c r="E16" s="350">
        <v>33398</v>
      </c>
      <c r="F16" s="349"/>
      <c r="G16" s="349">
        <v>36.200000000000003</v>
      </c>
      <c r="H16" s="349"/>
      <c r="I16" s="349">
        <v>40.1</v>
      </c>
      <c r="J16" s="349"/>
      <c r="K16" s="349">
        <v>228.7</v>
      </c>
      <c r="L16" s="349"/>
      <c r="M16" s="349">
        <v>237.3</v>
      </c>
      <c r="N16" s="349"/>
      <c r="O16" s="349">
        <v>0</v>
      </c>
      <c r="P16" s="349"/>
      <c r="Q16" s="349">
        <v>0</v>
      </c>
      <c r="R16" s="349"/>
      <c r="S16" s="349">
        <f>C16+G16+K16+O16</f>
        <v>35177.599999999991</v>
      </c>
      <c r="T16" s="349"/>
      <c r="U16" s="349">
        <f>E16+I16+M16+Q16</f>
        <v>33675.4</v>
      </c>
    </row>
    <row r="17" spans="2:22" ht="24.6" customHeight="1">
      <c r="B17" s="188" t="s">
        <v>561</v>
      </c>
      <c r="C17" s="351">
        <v>1102.96</v>
      </c>
      <c r="D17" s="349"/>
      <c r="E17" s="352">
        <v>981.66</v>
      </c>
      <c r="F17" s="349"/>
      <c r="G17" s="351">
        <v>87.33</v>
      </c>
      <c r="H17" s="349"/>
      <c r="I17" s="351">
        <v>76.5</v>
      </c>
      <c r="J17" s="349"/>
      <c r="K17" s="351">
        <v>52.47</v>
      </c>
      <c r="L17" s="349"/>
      <c r="M17" s="351">
        <v>16.14</v>
      </c>
      <c r="N17" s="349"/>
      <c r="O17" s="351">
        <v>-1242.76</v>
      </c>
      <c r="P17" s="349"/>
      <c r="Q17" s="351">
        <v>-1074.29</v>
      </c>
      <c r="R17" s="349"/>
      <c r="S17" s="351">
        <f>-SUM(C17,G17,K17,O17)</f>
        <v>0</v>
      </c>
      <c r="T17" s="349"/>
      <c r="U17" s="351">
        <f>SUM(E17+I17+M17+Q17)</f>
        <v>9.9999999999909051E-3</v>
      </c>
    </row>
    <row r="18" spans="2:22" ht="24.6" customHeight="1">
      <c r="B18" s="188" t="s">
        <v>563</v>
      </c>
      <c r="C18" s="349">
        <f>SUM(C16:C17)</f>
        <v>36015.659999999996</v>
      </c>
      <c r="D18" s="349"/>
      <c r="E18" s="349">
        <f>SUM(E16:E17)</f>
        <v>34379.660000000003</v>
      </c>
      <c r="F18" s="349"/>
      <c r="G18" s="349">
        <f>SUM(G16:G17)</f>
        <v>123.53</v>
      </c>
      <c r="H18" s="349"/>
      <c r="I18" s="349">
        <f>SUM(I16:I17)</f>
        <v>116.6</v>
      </c>
      <c r="J18" s="349"/>
      <c r="K18" s="349">
        <f>SUM(K16:K17)</f>
        <v>281.16999999999996</v>
      </c>
      <c r="L18" s="349"/>
      <c r="M18" s="349">
        <f>SUM(M16:M17)</f>
        <v>253.44</v>
      </c>
      <c r="N18" s="349"/>
      <c r="O18" s="349">
        <f>SUM(O16:O17)</f>
        <v>-1242.76</v>
      </c>
      <c r="P18" s="349"/>
      <c r="Q18" s="349">
        <f>SUM(Q16:Q17)</f>
        <v>-1074.29</v>
      </c>
      <c r="R18" s="349"/>
      <c r="S18" s="349">
        <f>SUM(S16:S17)</f>
        <v>35177.599999999991</v>
      </c>
      <c r="T18" s="349"/>
      <c r="U18" s="349">
        <f>SUM(U16:U17)</f>
        <v>33675.410000000003</v>
      </c>
    </row>
    <row r="19" spans="2:22" ht="24.6" customHeight="1">
      <c r="B19" s="188" t="s">
        <v>147</v>
      </c>
      <c r="C19" s="353"/>
      <c r="D19" s="353"/>
      <c r="E19" s="353"/>
      <c r="F19" s="353"/>
      <c r="G19" s="353"/>
      <c r="H19" s="353"/>
      <c r="I19" s="353"/>
      <c r="J19" s="353"/>
      <c r="K19" s="353"/>
      <c r="L19" s="353"/>
      <c r="M19" s="353"/>
      <c r="N19" s="353"/>
      <c r="O19" s="353"/>
      <c r="P19" s="353"/>
      <c r="Q19" s="353"/>
      <c r="R19" s="353"/>
      <c r="S19" s="353"/>
      <c r="T19" s="353"/>
      <c r="U19" s="353"/>
      <c r="V19" s="354"/>
    </row>
    <row r="20" spans="2:22" ht="24.6" customHeight="1">
      <c r="B20" s="188" t="s">
        <v>564</v>
      </c>
      <c r="C20" s="349">
        <v>30780.47</v>
      </c>
      <c r="D20" s="349"/>
      <c r="E20" s="349">
        <v>29185.42</v>
      </c>
      <c r="F20" s="349"/>
      <c r="G20" s="349">
        <v>62.44</v>
      </c>
      <c r="H20" s="349"/>
      <c r="I20" s="349">
        <v>57.8</v>
      </c>
      <c r="J20" s="349"/>
      <c r="K20" s="349">
        <v>168.1</v>
      </c>
      <c r="L20" s="349"/>
      <c r="M20" s="349">
        <v>159.69999999999999</v>
      </c>
      <c r="N20" s="349"/>
      <c r="O20" s="349">
        <v>-1127.5</v>
      </c>
      <c r="P20" s="349"/>
      <c r="Q20" s="349">
        <v>-1001.1</v>
      </c>
      <c r="R20" s="349"/>
      <c r="S20" s="349">
        <f>C20+G20+K20+O20</f>
        <v>29883.51</v>
      </c>
      <c r="T20" s="349"/>
      <c r="U20" s="349">
        <f>E20+I20+M20+Q20</f>
        <v>28401.82</v>
      </c>
    </row>
    <row r="21" spans="2:22" ht="24.6" customHeight="1">
      <c r="B21" s="188" t="s">
        <v>565</v>
      </c>
      <c r="C21" s="189"/>
      <c r="D21" s="189"/>
      <c r="E21" s="189"/>
      <c r="F21" s="190"/>
      <c r="G21" s="189"/>
      <c r="H21" s="189"/>
      <c r="I21" s="189"/>
      <c r="J21" s="190"/>
      <c r="K21" s="189"/>
      <c r="L21" s="189"/>
      <c r="M21" s="189"/>
      <c r="N21" s="189"/>
      <c r="O21" s="189"/>
      <c r="P21" s="189"/>
      <c r="Q21" s="189"/>
      <c r="R21" s="189"/>
      <c r="S21" s="189"/>
      <c r="T21" s="189"/>
      <c r="U21" s="189"/>
      <c r="V21" s="355"/>
    </row>
    <row r="22" spans="2:22" ht="24.6" customHeight="1">
      <c r="B22" s="188" t="s">
        <v>579</v>
      </c>
      <c r="C22" s="356">
        <v>3826.9568016200005</v>
      </c>
      <c r="D22" s="189"/>
      <c r="E22" s="356">
        <v>3535.1565070500001</v>
      </c>
      <c r="F22" s="190"/>
      <c r="G22" s="356">
        <v>132.30000000000001</v>
      </c>
      <c r="H22" s="189"/>
      <c r="I22" s="356">
        <v>116.2</v>
      </c>
      <c r="J22" s="190"/>
      <c r="K22" s="356">
        <v>0</v>
      </c>
      <c r="L22" s="189"/>
      <c r="M22" s="356">
        <v>0</v>
      </c>
      <c r="N22" s="189"/>
      <c r="O22" s="356">
        <v>-169.6</v>
      </c>
      <c r="P22" s="189"/>
      <c r="Q22" s="356">
        <v>-118.9</v>
      </c>
      <c r="R22" s="189"/>
      <c r="S22" s="351">
        <f>C22+G22+K22+O22</f>
        <v>3789.6568016200008</v>
      </c>
      <c r="T22" s="189"/>
      <c r="U22" s="351">
        <f>E22+I22+M22+Q22</f>
        <v>3532.4565070499998</v>
      </c>
    </row>
    <row r="23" spans="2:22" ht="24.6" customHeight="1">
      <c r="B23" s="188" t="s">
        <v>566</v>
      </c>
      <c r="C23" s="357">
        <f>C18-C20-C22</f>
        <v>1408.2331983799945</v>
      </c>
      <c r="D23" s="189"/>
      <c r="E23" s="357">
        <f>E18-E20-E22</f>
        <v>1659.0834929500052</v>
      </c>
      <c r="F23" s="190"/>
      <c r="G23" s="357">
        <f>G18-G20-G22</f>
        <v>-71.210000000000008</v>
      </c>
      <c r="H23" s="189"/>
      <c r="I23" s="357">
        <f>I18-I20-I22</f>
        <v>-57.400000000000006</v>
      </c>
      <c r="J23" s="190"/>
      <c r="K23" s="357">
        <f>K18-K20-K22</f>
        <v>113.06999999999996</v>
      </c>
      <c r="L23" s="189"/>
      <c r="M23" s="357">
        <f>M18-M20-M22</f>
        <v>93.740000000000009</v>
      </c>
      <c r="N23" s="189"/>
      <c r="O23" s="357">
        <f>O18-O20-O22</f>
        <v>54.34</v>
      </c>
      <c r="P23" s="189"/>
      <c r="Q23" s="357">
        <f>Q18-Q20-Q22</f>
        <v>45.710000000000065</v>
      </c>
      <c r="R23" s="189"/>
      <c r="S23" s="357">
        <f>S18-S20-S22</f>
        <v>1504.4331983799921</v>
      </c>
      <c r="T23" s="189"/>
      <c r="U23" s="357">
        <f>U18-U20-U22</f>
        <v>1741.133492950004</v>
      </c>
    </row>
    <row r="24" spans="2:22" ht="24.6" customHeight="1">
      <c r="B24" s="188" t="s">
        <v>567</v>
      </c>
      <c r="C24" s="353"/>
      <c r="D24" s="353"/>
      <c r="E24" s="353"/>
      <c r="F24" s="353"/>
      <c r="G24" s="353"/>
      <c r="H24" s="353"/>
      <c r="I24" s="353"/>
      <c r="J24" s="353"/>
      <c r="K24" s="353"/>
      <c r="L24" s="353"/>
      <c r="M24" s="353"/>
      <c r="N24" s="353"/>
      <c r="O24" s="353"/>
      <c r="P24" s="353"/>
      <c r="Q24" s="353"/>
      <c r="R24" s="353"/>
      <c r="S24" s="349">
        <v>898.5</v>
      </c>
      <c r="T24" s="349"/>
      <c r="U24" s="349">
        <v>808.6</v>
      </c>
    </row>
    <row r="25" spans="2:22" ht="24.6" customHeight="1">
      <c r="B25" s="188" t="s">
        <v>568</v>
      </c>
      <c r="C25" s="353"/>
      <c r="D25" s="353"/>
      <c r="E25" s="353"/>
      <c r="F25" s="353"/>
      <c r="G25" s="353"/>
      <c r="H25" s="353"/>
      <c r="I25" s="353"/>
      <c r="J25" s="353"/>
      <c r="K25" s="353"/>
      <c r="L25" s="353"/>
      <c r="M25" s="353"/>
      <c r="N25" s="353"/>
      <c r="O25" s="353"/>
      <c r="P25" s="353"/>
      <c r="Q25" s="353"/>
      <c r="R25" s="353"/>
      <c r="S25" s="349">
        <v>-404.16619837999502</v>
      </c>
      <c r="T25" s="349"/>
      <c r="U25" s="349">
        <v>-351.41</v>
      </c>
    </row>
    <row r="26" spans="2:22" ht="24.6" customHeight="1">
      <c r="B26" s="188" t="s">
        <v>569</v>
      </c>
      <c r="C26" s="353"/>
      <c r="D26" s="353"/>
      <c r="F26" s="353"/>
      <c r="G26" s="353"/>
      <c r="H26" s="353"/>
      <c r="I26" s="353"/>
      <c r="J26" s="353"/>
      <c r="K26" s="353"/>
      <c r="L26" s="353"/>
      <c r="M26" s="353"/>
      <c r="N26" s="353"/>
      <c r="O26" s="353"/>
      <c r="P26" s="353"/>
      <c r="Q26" s="353"/>
      <c r="R26" s="353"/>
      <c r="S26" s="349">
        <v>-0.18</v>
      </c>
      <c r="T26" s="349"/>
      <c r="U26" s="349">
        <v>-0.16</v>
      </c>
    </row>
    <row r="27" spans="2:22" ht="24.6" customHeight="1">
      <c r="B27" s="188" t="s">
        <v>570</v>
      </c>
      <c r="C27" s="353"/>
      <c r="D27" s="353"/>
      <c r="E27" s="353"/>
      <c r="F27" s="353"/>
      <c r="G27" s="353"/>
      <c r="H27" s="353"/>
      <c r="I27" s="353"/>
      <c r="J27" s="353"/>
      <c r="K27" s="353"/>
      <c r="L27" s="353"/>
      <c r="M27" s="353"/>
      <c r="N27" s="353"/>
      <c r="O27" s="353"/>
      <c r="P27" s="353"/>
      <c r="Q27" s="353"/>
      <c r="R27" s="353"/>
      <c r="S27" s="349">
        <v>-327.29000000000002</v>
      </c>
      <c r="T27" s="349"/>
      <c r="U27" s="349">
        <v>-403.37</v>
      </c>
    </row>
    <row r="28" spans="2:22" ht="24.6" customHeight="1" thickBot="1">
      <c r="B28" s="188" t="s">
        <v>571</v>
      </c>
      <c r="C28" s="353"/>
      <c r="D28" s="353"/>
      <c r="E28" s="353"/>
      <c r="F28" s="353"/>
      <c r="G28" s="353"/>
      <c r="H28" s="353"/>
      <c r="I28" s="353"/>
      <c r="J28" s="353"/>
      <c r="K28" s="353"/>
      <c r="L28" s="353"/>
      <c r="M28" s="353"/>
      <c r="N28" s="353"/>
      <c r="O28" s="353"/>
      <c r="P28" s="353"/>
      <c r="Q28" s="353"/>
      <c r="R28" s="353"/>
      <c r="S28" s="358">
        <f>SUM(S23:S27)</f>
        <v>1671.2969999999971</v>
      </c>
      <c r="T28" s="353"/>
      <c r="U28" s="358">
        <f>SUM(U23:U27)</f>
        <v>1794.7934929500043</v>
      </c>
      <c r="V28" s="345"/>
    </row>
    <row r="29" spans="2:22" ht="24.6" customHeight="1" thickTop="1">
      <c r="B29" s="188" t="s">
        <v>156</v>
      </c>
      <c r="C29" s="359"/>
      <c r="D29" s="359"/>
      <c r="E29" s="359"/>
      <c r="F29" s="359"/>
      <c r="G29" s="359"/>
      <c r="H29" s="359"/>
      <c r="I29" s="359"/>
      <c r="J29" s="359"/>
      <c r="K29" s="359"/>
      <c r="L29" s="359"/>
      <c r="M29" s="359"/>
      <c r="N29" s="359"/>
      <c r="O29" s="359"/>
      <c r="P29" s="359"/>
      <c r="Q29" s="359"/>
      <c r="R29" s="359"/>
      <c r="S29" s="359"/>
      <c r="T29" s="359"/>
      <c r="U29" s="359"/>
    </row>
    <row r="30" spans="2:22" ht="24.6" customHeight="1">
      <c r="B30" s="188" t="s">
        <v>572</v>
      </c>
      <c r="C30" s="349">
        <v>8235.58</v>
      </c>
      <c r="D30" s="349"/>
      <c r="E30" s="349">
        <v>8669.09</v>
      </c>
      <c r="F30" s="349"/>
      <c r="G30" s="349">
        <v>3508.04</v>
      </c>
      <c r="H30" s="349"/>
      <c r="I30" s="360">
        <v>3477.31</v>
      </c>
      <c r="J30" s="349"/>
      <c r="K30" s="349">
        <v>77.27</v>
      </c>
      <c r="L30" s="349"/>
      <c r="M30" s="360">
        <v>55.08</v>
      </c>
      <c r="N30" s="349"/>
      <c r="O30" s="349">
        <v>0</v>
      </c>
      <c r="P30" s="349"/>
      <c r="Q30" s="349">
        <v>0</v>
      </c>
      <c r="R30" s="349"/>
      <c r="S30" s="349">
        <f>C30+G30+K30+O30</f>
        <v>11820.89</v>
      </c>
      <c r="T30" s="349"/>
      <c r="U30" s="349">
        <f>E30+I30+M30+Q30</f>
        <v>12201.48</v>
      </c>
      <c r="V30" s="46"/>
    </row>
    <row r="31" spans="2:22" ht="24.6" customHeight="1">
      <c r="B31" s="188" t="s">
        <v>573</v>
      </c>
      <c r="C31" s="350"/>
      <c r="D31" s="349"/>
      <c r="E31" s="349"/>
      <c r="F31" s="349"/>
      <c r="G31" s="350"/>
      <c r="H31" s="349"/>
      <c r="I31" s="349"/>
      <c r="J31" s="349"/>
      <c r="K31" s="350"/>
      <c r="L31" s="349"/>
      <c r="M31" s="349"/>
      <c r="N31" s="349"/>
      <c r="O31" s="349"/>
      <c r="P31" s="349"/>
      <c r="Q31" s="349"/>
      <c r="R31" s="349"/>
      <c r="S31" s="349">
        <v>23491.21</v>
      </c>
      <c r="T31" s="349"/>
      <c r="U31" s="361">
        <v>22552.68</v>
      </c>
      <c r="V31" s="46"/>
    </row>
    <row r="32" spans="2:22" ht="24.6" customHeight="1" thickBot="1">
      <c r="B32" s="188" t="s">
        <v>574</v>
      </c>
      <c r="C32" s="189"/>
      <c r="D32" s="362"/>
      <c r="E32" s="189"/>
      <c r="F32" s="190"/>
      <c r="G32" s="189"/>
      <c r="H32" s="189"/>
      <c r="I32" s="189"/>
      <c r="J32" s="190"/>
      <c r="K32" s="189"/>
      <c r="L32" s="189"/>
      <c r="M32" s="189"/>
      <c r="N32" s="190"/>
      <c r="O32" s="189"/>
      <c r="P32" s="189"/>
      <c r="Q32" s="189"/>
      <c r="R32" s="362"/>
      <c r="S32" s="358">
        <f>SUM(S30:S31)</f>
        <v>35312.1</v>
      </c>
      <c r="T32" s="349"/>
      <c r="U32" s="358">
        <f>SUM(U30:U31)</f>
        <v>34754.160000000003</v>
      </c>
    </row>
    <row r="33" spans="2:23" ht="24.6" customHeight="1" thickTop="1">
      <c r="B33" s="188" t="s">
        <v>575</v>
      </c>
      <c r="C33" s="349">
        <v>8633.08</v>
      </c>
      <c r="D33" s="362"/>
      <c r="E33" s="363">
        <v>8671.02</v>
      </c>
      <c r="F33" s="190"/>
      <c r="G33" s="363">
        <v>3.1</v>
      </c>
      <c r="H33" s="189"/>
      <c r="I33" s="349">
        <v>3.09</v>
      </c>
      <c r="J33" s="190"/>
      <c r="K33" s="189">
        <v>83.43</v>
      </c>
      <c r="L33" s="189"/>
      <c r="M33" s="360">
        <v>89.27</v>
      </c>
      <c r="N33" s="190"/>
      <c r="O33" s="189">
        <v>0</v>
      </c>
      <c r="P33" s="189"/>
      <c r="Q33" s="189">
        <v>0</v>
      </c>
      <c r="R33" s="362"/>
      <c r="S33" s="349">
        <f>C33+G33+K33+O33</f>
        <v>8719.61</v>
      </c>
      <c r="T33" s="349"/>
      <c r="U33" s="349">
        <f>E33+I33+M33+Q33</f>
        <v>8763.380000000001</v>
      </c>
    </row>
    <row r="34" spans="2:23" ht="24.6" customHeight="1">
      <c r="B34" s="188" t="s">
        <v>576</v>
      </c>
      <c r="C34" s="349"/>
      <c r="D34" s="349"/>
      <c r="E34" s="349"/>
      <c r="F34" s="349"/>
      <c r="G34" s="350"/>
      <c r="H34" s="349"/>
      <c r="I34" s="349"/>
      <c r="J34" s="349"/>
      <c r="K34" s="350"/>
      <c r="L34" s="349"/>
      <c r="M34" s="349"/>
      <c r="N34" s="349"/>
      <c r="O34" s="349"/>
      <c r="P34" s="349"/>
      <c r="Q34" s="349"/>
      <c r="R34" s="349"/>
      <c r="S34" s="350">
        <v>1847.35</v>
      </c>
      <c r="T34" s="349"/>
      <c r="U34" s="350">
        <v>1898.74</v>
      </c>
      <c r="W34" s="189"/>
    </row>
    <row r="35" spans="2:23" ht="24.6" customHeight="1" thickBot="1">
      <c r="B35" s="188" t="s">
        <v>577</v>
      </c>
      <c r="C35" s="362"/>
      <c r="D35" s="362"/>
      <c r="E35" s="362"/>
      <c r="F35" s="362"/>
      <c r="G35" s="362"/>
      <c r="H35" s="362"/>
      <c r="I35" s="362"/>
      <c r="J35" s="362"/>
      <c r="K35" s="362"/>
      <c r="L35" s="362"/>
      <c r="M35" s="362"/>
      <c r="N35" s="362"/>
      <c r="O35" s="353"/>
      <c r="P35" s="353"/>
      <c r="Q35" s="353"/>
      <c r="R35" s="362"/>
      <c r="S35" s="364">
        <f>SUM(S33:S34)</f>
        <v>10566.960000000001</v>
      </c>
      <c r="T35" s="362"/>
      <c r="U35" s="364">
        <f>SUM(U33:U34)</f>
        <v>10662.12</v>
      </c>
    </row>
    <row r="36" spans="2:23" ht="24.6" customHeight="1" thickTop="1">
      <c r="B36" s="188" t="s">
        <v>578</v>
      </c>
      <c r="C36" s="350">
        <v>96.8</v>
      </c>
      <c r="D36" s="349"/>
      <c r="E36" s="350">
        <v>107</v>
      </c>
      <c r="F36" s="349"/>
      <c r="G36" s="350">
        <v>46.99</v>
      </c>
      <c r="H36" s="349"/>
      <c r="I36" s="350">
        <v>49.46</v>
      </c>
      <c r="J36" s="349"/>
      <c r="K36" s="350">
        <v>14.88</v>
      </c>
      <c r="L36" s="349"/>
      <c r="M36" s="350">
        <v>17.68</v>
      </c>
      <c r="N36" s="349"/>
      <c r="O36" s="349">
        <v>0</v>
      </c>
      <c r="P36" s="349"/>
      <c r="Q36" s="349">
        <v>0</v>
      </c>
      <c r="R36" s="349"/>
      <c r="S36" s="349">
        <f>C36+G36+K36+O36</f>
        <v>158.66999999999999</v>
      </c>
      <c r="T36" s="365"/>
      <c r="U36" s="349">
        <f>E36+I36+M36+Q36</f>
        <v>174.14000000000001</v>
      </c>
    </row>
    <row r="269" spans="1:1" ht="24" customHeight="1">
      <c r="A269" s="188" t="s">
        <v>195</v>
      </c>
    </row>
  </sheetData>
  <sheetProtection selectLockedCells="1" selectUnlockedCells="1"/>
  <mergeCells count="11">
    <mergeCell ref="C11:U11"/>
    <mergeCell ref="C12:E12"/>
    <mergeCell ref="G12:I12"/>
    <mergeCell ref="K12:M12"/>
    <mergeCell ref="O12:Q12"/>
    <mergeCell ref="S12:U12"/>
    <mergeCell ref="C13:E13"/>
    <mergeCell ref="G13:I13"/>
    <mergeCell ref="K13:M13"/>
    <mergeCell ref="O13:Q13"/>
    <mergeCell ref="S13:U13"/>
  </mergeCells>
  <pageMargins left="0.59055118110236227" right="0.39370078740157483" top="0.51181102362204722" bottom="0.39370078740157483" header="0.27559055118110237" footer="0.31496062992125984"/>
  <pageSetup paperSize="9" scale="79" firstPageNumber="0"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3"/>
  <sheetViews>
    <sheetView view="pageBreakPreview" topLeftCell="A65" zoomScaleNormal="110" zoomScaleSheetLayoutView="100" workbookViewId="0">
      <selection activeCell="H113" sqref="H113"/>
    </sheetView>
  </sheetViews>
  <sheetFormatPr defaultColWidth="8.44140625" defaultRowHeight="24" customHeight="1"/>
  <cols>
    <col min="1" max="1" width="12.6640625" style="192" customWidth="1"/>
    <col min="2" max="3" width="9.109375" style="192" customWidth="1"/>
    <col min="4" max="4" width="0.6640625" style="192" customWidth="1"/>
    <col min="5" max="7" width="7.88671875" style="192" customWidth="1"/>
    <col min="8" max="8" width="0.6640625" style="192" customWidth="1"/>
    <col min="9" max="9" width="16.6640625" style="192" customWidth="1"/>
    <col min="10" max="10" width="0.6640625" style="192" customWidth="1"/>
    <col min="11" max="11" width="16.6640625" style="192" customWidth="1"/>
    <col min="12" max="12" width="3.109375" style="192" customWidth="1"/>
    <col min="13" max="16" width="8.44140625" style="193"/>
    <col min="17" max="16384" width="8.44140625" style="192"/>
  </cols>
  <sheetData>
    <row r="1" spans="1:16" ht="24" customHeight="1">
      <c r="A1" s="605" t="s">
        <v>669</v>
      </c>
      <c r="B1" s="605"/>
      <c r="C1" s="605"/>
      <c r="D1" s="605"/>
      <c r="E1" s="605"/>
      <c r="F1" s="605"/>
      <c r="G1" s="605"/>
      <c r="H1" s="605"/>
      <c r="I1" s="605"/>
      <c r="J1" s="605"/>
      <c r="K1" s="605"/>
      <c r="L1" s="606"/>
    </row>
    <row r="2" spans="1:16" ht="18" customHeight="1">
      <c r="A2" s="590"/>
      <c r="B2" s="194"/>
      <c r="C2" s="194"/>
      <c r="D2" s="194"/>
      <c r="E2" s="194"/>
      <c r="F2" s="194"/>
      <c r="G2" s="194"/>
      <c r="H2" s="194"/>
      <c r="I2" s="194"/>
      <c r="J2" s="194"/>
    </row>
    <row r="3" spans="1:16" ht="21.9" customHeight="1">
      <c r="A3" s="195" t="s">
        <v>1271</v>
      </c>
      <c r="B3" s="195"/>
      <c r="C3" s="196"/>
      <c r="D3" s="196"/>
      <c r="E3" s="196"/>
      <c r="F3" s="196"/>
      <c r="G3" s="196"/>
      <c r="H3" s="196"/>
      <c r="I3" s="196"/>
      <c r="J3" s="196"/>
    </row>
    <row r="4" spans="1:16" ht="21.9" customHeight="1">
      <c r="A4" s="197" t="s">
        <v>1272</v>
      </c>
      <c r="B4" s="197"/>
      <c r="C4" s="196"/>
      <c r="D4" s="196"/>
      <c r="E4" s="196"/>
      <c r="F4" s="196"/>
      <c r="G4" s="196"/>
      <c r="H4" s="196"/>
      <c r="I4" s="196"/>
      <c r="J4" s="196"/>
    </row>
    <row r="5" spans="1:16" ht="21.9" customHeight="1">
      <c r="A5" s="197" t="s">
        <v>1273</v>
      </c>
      <c r="B5" s="197"/>
      <c r="C5" s="196"/>
      <c r="D5" s="196"/>
      <c r="E5" s="196"/>
      <c r="F5" s="196"/>
      <c r="G5" s="196"/>
      <c r="H5" s="196"/>
      <c r="I5" s="196"/>
      <c r="J5" s="196"/>
    </row>
    <row r="6" spans="1:16" ht="21.9" customHeight="1">
      <c r="A6" s="197" t="s">
        <v>1167</v>
      </c>
      <c r="B6" s="197"/>
      <c r="C6" s="196"/>
      <c r="D6" s="196"/>
      <c r="E6" s="196"/>
      <c r="F6" s="196"/>
      <c r="G6" s="196"/>
      <c r="H6" s="196"/>
      <c r="I6" s="198"/>
      <c r="J6" s="196"/>
    </row>
    <row r="7" spans="1:16" ht="21.9" customHeight="1">
      <c r="A7" s="197" t="s">
        <v>1166</v>
      </c>
      <c r="B7" s="197"/>
      <c r="C7" s="196"/>
      <c r="D7" s="196"/>
      <c r="E7" s="196"/>
      <c r="F7" s="196"/>
      <c r="G7" s="196"/>
      <c r="H7" s="196"/>
      <c r="I7" s="198"/>
      <c r="J7" s="196"/>
    </row>
    <row r="8" spans="1:16" s="200" customFormat="1" ht="21.9" customHeight="1">
      <c r="A8" s="196"/>
      <c r="B8" s="196"/>
      <c r="C8" s="196"/>
      <c r="D8" s="196"/>
      <c r="E8" s="196"/>
      <c r="F8" s="196"/>
      <c r="G8" s="199"/>
      <c r="H8" s="196"/>
      <c r="J8" s="196"/>
      <c r="K8" s="201" t="s">
        <v>23</v>
      </c>
      <c r="M8" s="202"/>
      <c r="N8" s="202"/>
      <c r="O8" s="202"/>
      <c r="P8" s="202"/>
    </row>
    <row r="9" spans="1:16" s="200" customFormat="1" ht="21.9" customHeight="1">
      <c r="A9" s="196"/>
      <c r="B9" s="196"/>
      <c r="C9" s="196"/>
      <c r="D9" s="196"/>
      <c r="E9" s="196"/>
      <c r="F9" s="196"/>
      <c r="G9" s="199"/>
      <c r="H9" s="196"/>
      <c r="I9" s="661" t="s">
        <v>4</v>
      </c>
      <c r="J9" s="662"/>
      <c r="K9" s="663"/>
      <c r="M9" s="202"/>
      <c r="N9" s="202"/>
      <c r="O9" s="202"/>
      <c r="P9" s="202"/>
    </row>
    <row r="10" spans="1:16" s="200" customFormat="1" ht="21.9" customHeight="1">
      <c r="A10" s="196"/>
      <c r="B10" s="196"/>
      <c r="C10" s="196"/>
      <c r="D10" s="196"/>
      <c r="E10" s="196"/>
      <c r="F10" s="196"/>
      <c r="H10" s="203"/>
      <c r="I10" s="366" t="s">
        <v>627</v>
      </c>
      <c r="J10" s="367"/>
      <c r="K10" s="366" t="s">
        <v>423</v>
      </c>
      <c r="M10" s="202"/>
      <c r="N10" s="202"/>
      <c r="O10" s="202"/>
      <c r="P10" s="202"/>
    </row>
    <row r="11" spans="1:16" s="200" customFormat="1" ht="21.9" customHeight="1">
      <c r="A11" s="196" t="s">
        <v>157</v>
      </c>
      <c r="B11" s="196"/>
      <c r="C11" s="196"/>
      <c r="D11" s="196"/>
      <c r="E11" s="196"/>
      <c r="F11" s="196"/>
      <c r="H11" s="204"/>
      <c r="I11" s="205"/>
      <c r="J11" s="204"/>
      <c r="K11" s="205"/>
      <c r="M11" s="202"/>
      <c r="N11" s="202"/>
      <c r="O11" s="202"/>
      <c r="P11" s="202"/>
    </row>
    <row r="12" spans="1:16" s="200" customFormat="1" ht="21.9" customHeight="1">
      <c r="A12" s="209" t="s">
        <v>158</v>
      </c>
      <c r="B12" s="209"/>
      <c r="C12" s="210"/>
      <c r="D12" s="210"/>
      <c r="E12" s="210"/>
      <c r="F12" s="210"/>
      <c r="G12" s="211"/>
      <c r="H12" s="207"/>
      <c r="I12" s="368">
        <v>5000000</v>
      </c>
      <c r="J12" s="369"/>
      <c r="K12" s="368">
        <v>5000000</v>
      </c>
      <c r="M12" s="370"/>
      <c r="N12" s="371"/>
      <c r="O12" s="370"/>
      <c r="P12" s="371"/>
    </row>
    <row r="13" spans="1:16" s="200" customFormat="1" ht="21.9" customHeight="1">
      <c r="A13" s="197" t="s">
        <v>700</v>
      </c>
      <c r="B13" s="196"/>
      <c r="C13" s="192"/>
      <c r="D13" s="192"/>
      <c r="E13" s="192"/>
      <c r="F13" s="192"/>
      <c r="H13" s="208"/>
      <c r="I13" s="210"/>
      <c r="J13" s="369"/>
      <c r="K13" s="210"/>
      <c r="M13" s="372"/>
      <c r="N13" s="371"/>
      <c r="O13" s="372"/>
      <c r="P13" s="371"/>
    </row>
    <row r="14" spans="1:16" s="211" customFormat="1" ht="21.9" customHeight="1">
      <c r="A14" s="209" t="s">
        <v>160</v>
      </c>
      <c r="B14" s="209"/>
      <c r="C14" s="210"/>
      <c r="D14" s="210"/>
      <c r="E14" s="210"/>
      <c r="F14" s="210"/>
      <c r="H14" s="208"/>
      <c r="I14" s="210">
        <v>0</v>
      </c>
      <c r="J14" s="369"/>
      <c r="K14" s="210">
        <v>216000000</v>
      </c>
      <c r="M14" s="372"/>
      <c r="N14" s="371"/>
      <c r="O14" s="372"/>
      <c r="P14" s="371"/>
    </row>
    <row r="15" spans="1:16" s="211" customFormat="1" ht="21.9" customHeight="1">
      <c r="A15" s="197" t="s">
        <v>522</v>
      </c>
      <c r="B15" s="209"/>
      <c r="C15" s="210"/>
      <c r="D15" s="210"/>
      <c r="E15" s="210"/>
      <c r="F15" s="210"/>
      <c r="H15" s="208"/>
      <c r="I15" s="210"/>
      <c r="J15" s="369"/>
      <c r="K15" s="210"/>
      <c r="M15" s="372"/>
      <c r="N15" s="371"/>
      <c r="O15" s="372"/>
      <c r="P15" s="371"/>
    </row>
    <row r="16" spans="1:16" s="211" customFormat="1" ht="21.9" customHeight="1">
      <c r="A16" s="209" t="s">
        <v>159</v>
      </c>
      <c r="B16" s="209"/>
      <c r="C16" s="210"/>
      <c r="D16" s="210"/>
      <c r="E16" s="210"/>
      <c r="F16" s="210"/>
      <c r="H16" s="208"/>
      <c r="I16" s="210">
        <v>14000000</v>
      </c>
      <c r="J16" s="369"/>
      <c r="K16" s="210">
        <v>14000000</v>
      </c>
      <c r="M16" s="372"/>
      <c r="N16" s="371"/>
      <c r="O16" s="372"/>
      <c r="P16" s="371"/>
    </row>
    <row r="17" spans="1:16" s="200" customFormat="1" ht="21.9" customHeight="1" thickBot="1">
      <c r="A17" s="206" t="s">
        <v>161</v>
      </c>
      <c r="B17" s="212"/>
      <c r="H17" s="208"/>
      <c r="I17" s="373">
        <f>SUM(I12:I16)</f>
        <v>19000000</v>
      </c>
      <c r="J17" s="369"/>
      <c r="K17" s="373">
        <f>SUM(K12:K16)</f>
        <v>235000000</v>
      </c>
      <c r="M17" s="372"/>
      <c r="N17" s="371"/>
      <c r="O17" s="372"/>
      <c r="P17" s="371"/>
    </row>
    <row r="18" spans="1:16" s="200" customFormat="1" ht="21.9" customHeight="1" thickTop="1">
      <c r="A18" s="213"/>
      <c r="B18" s="212"/>
      <c r="H18" s="208"/>
      <c r="I18" s="214"/>
      <c r="J18" s="369"/>
      <c r="K18" s="214"/>
      <c r="M18" s="202"/>
      <c r="N18" s="371"/>
      <c r="O18" s="202"/>
      <c r="P18" s="371"/>
    </row>
    <row r="19" spans="1:16" ht="21.9" customHeight="1">
      <c r="A19" s="197" t="s">
        <v>1274</v>
      </c>
      <c r="B19" s="196"/>
      <c r="C19" s="196"/>
      <c r="D19" s="196"/>
      <c r="E19" s="196"/>
      <c r="F19" s="196"/>
      <c r="G19" s="199"/>
      <c r="H19" s="196"/>
      <c r="I19" s="199"/>
      <c r="J19" s="196"/>
      <c r="N19" s="371"/>
      <c r="P19" s="371"/>
    </row>
    <row r="20" spans="1:16" ht="21.9" customHeight="1">
      <c r="A20" s="215" t="s">
        <v>1168</v>
      </c>
      <c r="B20" s="196"/>
      <c r="C20" s="196"/>
      <c r="D20" s="196"/>
      <c r="E20" s="196"/>
      <c r="F20" s="196"/>
      <c r="G20" s="196"/>
      <c r="H20" s="196"/>
      <c r="I20" s="216"/>
      <c r="J20" s="196"/>
      <c r="N20" s="371"/>
      <c r="P20" s="371"/>
    </row>
    <row r="21" spans="1:16" ht="21.9" customHeight="1">
      <c r="A21" s="196"/>
      <c r="B21" s="196"/>
      <c r="C21" s="196"/>
      <c r="D21" s="196"/>
      <c r="E21" s="196"/>
      <c r="F21" s="196"/>
      <c r="I21" s="196"/>
      <c r="J21" s="196"/>
      <c r="K21" s="201" t="s">
        <v>23</v>
      </c>
      <c r="N21" s="371"/>
      <c r="P21" s="371"/>
    </row>
    <row r="22" spans="1:16" s="200" customFormat="1" ht="21.9" customHeight="1">
      <c r="A22" s="196"/>
      <c r="B22" s="196"/>
      <c r="C22" s="196"/>
      <c r="D22" s="196"/>
      <c r="E22" s="196"/>
      <c r="F22" s="196"/>
      <c r="G22" s="199"/>
      <c r="H22" s="196"/>
      <c r="I22" s="661" t="s">
        <v>4</v>
      </c>
      <c r="J22" s="662"/>
      <c r="K22" s="663"/>
      <c r="M22" s="202"/>
      <c r="N22" s="202"/>
      <c r="O22" s="202"/>
      <c r="P22" s="202"/>
    </row>
    <row r="23" spans="1:16" ht="21.9" customHeight="1">
      <c r="A23" s="196"/>
      <c r="B23" s="196"/>
      <c r="C23" s="196"/>
      <c r="D23" s="196"/>
      <c r="E23" s="196"/>
      <c r="F23" s="196"/>
      <c r="I23" s="366" t="s">
        <v>627</v>
      </c>
      <c r="J23" s="367"/>
      <c r="K23" s="366" t="s">
        <v>423</v>
      </c>
      <c r="N23" s="371"/>
      <c r="P23" s="371"/>
    </row>
    <row r="24" spans="1:16" ht="21.9" customHeight="1">
      <c r="A24" s="206" t="s">
        <v>483</v>
      </c>
      <c r="B24" s="196"/>
      <c r="C24" s="196"/>
      <c r="D24" s="196"/>
      <c r="E24" s="196"/>
      <c r="F24" s="196"/>
      <c r="I24" s="374">
        <v>16290000</v>
      </c>
      <c r="J24" s="374"/>
      <c r="K24" s="374">
        <v>27990000</v>
      </c>
      <c r="M24" s="375"/>
      <c r="N24" s="371"/>
      <c r="O24" s="375"/>
      <c r="P24" s="371"/>
    </row>
    <row r="25" spans="1:16" ht="21.9" customHeight="1">
      <c r="A25" s="206" t="s">
        <v>162</v>
      </c>
      <c r="B25" s="196"/>
      <c r="C25" s="196"/>
      <c r="D25" s="196"/>
      <c r="E25" s="196"/>
      <c r="F25" s="196"/>
      <c r="I25" s="374">
        <v>61260000</v>
      </c>
      <c r="J25" s="374"/>
      <c r="K25" s="374">
        <v>61260000</v>
      </c>
      <c r="M25" s="375"/>
      <c r="N25" s="371"/>
      <c r="O25" s="375"/>
      <c r="P25" s="371"/>
    </row>
    <row r="26" spans="1:16" s="200" customFormat="1" ht="21.9" customHeight="1" thickBot="1">
      <c r="A26" s="206" t="s">
        <v>161</v>
      </c>
      <c r="B26" s="198"/>
      <c r="C26" s="198"/>
      <c r="D26" s="198"/>
      <c r="E26" s="198"/>
      <c r="F26" s="198"/>
      <c r="I26" s="376">
        <f>SUM(I24:I25)</f>
        <v>77550000</v>
      </c>
      <c r="J26" s="374"/>
      <c r="K26" s="376">
        <f>SUM(K24:K25)</f>
        <v>89250000</v>
      </c>
      <c r="M26" s="375"/>
      <c r="N26" s="371"/>
      <c r="O26" s="375"/>
      <c r="P26" s="371"/>
    </row>
    <row r="27" spans="1:16" s="200" customFormat="1" ht="21.9" customHeight="1" thickTop="1">
      <c r="A27" s="213"/>
      <c r="B27" s="198"/>
      <c r="C27" s="198"/>
      <c r="D27" s="198"/>
      <c r="E27" s="198"/>
      <c r="F27" s="198"/>
      <c r="I27" s="217"/>
      <c r="J27" s="217"/>
      <c r="K27" s="217"/>
      <c r="M27" s="202"/>
      <c r="N27" s="371"/>
      <c r="O27" s="202"/>
      <c r="P27" s="371"/>
    </row>
    <row r="28" spans="1:16" ht="21.9" customHeight="1">
      <c r="A28" s="197" t="s">
        <v>1275</v>
      </c>
      <c r="B28" s="196"/>
      <c r="C28" s="196"/>
      <c r="D28" s="196"/>
      <c r="E28" s="196"/>
      <c r="F28" s="196"/>
      <c r="G28" s="196"/>
      <c r="H28" s="196"/>
      <c r="I28" s="196"/>
      <c r="J28" s="196"/>
      <c r="N28" s="371"/>
      <c r="P28" s="371"/>
    </row>
    <row r="29" spans="1:16" ht="21.9" customHeight="1">
      <c r="A29" s="197" t="s">
        <v>1169</v>
      </c>
      <c r="B29" s="196"/>
      <c r="C29" s="196"/>
      <c r="D29" s="196"/>
      <c r="E29" s="196"/>
      <c r="F29" s="196"/>
      <c r="G29" s="196"/>
      <c r="H29" s="196"/>
      <c r="I29" s="196"/>
      <c r="J29" s="196"/>
      <c r="N29" s="371"/>
      <c r="P29" s="371"/>
    </row>
    <row r="30" spans="1:16" ht="21.9" customHeight="1">
      <c r="A30" s="196"/>
      <c r="B30" s="196"/>
      <c r="C30" s="196"/>
      <c r="D30" s="196"/>
      <c r="E30" s="196"/>
      <c r="F30" s="196"/>
      <c r="I30" s="196"/>
      <c r="J30" s="196"/>
      <c r="K30" s="201" t="s">
        <v>23</v>
      </c>
      <c r="N30" s="371"/>
      <c r="P30" s="371"/>
    </row>
    <row r="31" spans="1:16" s="200" customFormat="1" ht="21.9" customHeight="1">
      <c r="A31" s="196"/>
      <c r="B31" s="196"/>
      <c r="C31" s="196"/>
      <c r="D31" s="196"/>
      <c r="E31" s="196"/>
      <c r="F31" s="196"/>
      <c r="G31" s="199"/>
      <c r="H31" s="196"/>
      <c r="I31" s="661" t="s">
        <v>4</v>
      </c>
      <c r="J31" s="662"/>
      <c r="K31" s="663"/>
      <c r="M31" s="202"/>
      <c r="N31" s="202"/>
      <c r="O31" s="202"/>
      <c r="P31" s="202"/>
    </row>
    <row r="32" spans="1:16" ht="21.9" customHeight="1">
      <c r="A32" s="196"/>
      <c r="B32" s="196"/>
      <c r="C32" s="196"/>
      <c r="D32" s="196"/>
      <c r="E32" s="196"/>
      <c r="F32" s="196"/>
      <c r="I32" s="366" t="s">
        <v>627</v>
      </c>
      <c r="J32" s="367"/>
      <c r="K32" s="366" t="s">
        <v>423</v>
      </c>
      <c r="N32" s="371"/>
      <c r="P32" s="371"/>
    </row>
    <row r="33" spans="1:16" ht="21.9" customHeight="1">
      <c r="A33" s="197" t="s">
        <v>163</v>
      </c>
      <c r="B33" s="196"/>
      <c r="C33" s="196"/>
      <c r="D33" s="196"/>
      <c r="E33" s="196"/>
      <c r="F33" s="196"/>
      <c r="J33" s="216"/>
      <c r="K33" s="216"/>
      <c r="N33" s="371"/>
      <c r="P33" s="371"/>
    </row>
    <row r="34" spans="1:16" ht="21.9" customHeight="1">
      <c r="A34" s="206" t="s">
        <v>164</v>
      </c>
      <c r="B34" s="196"/>
      <c r="C34" s="196"/>
      <c r="D34" s="196"/>
      <c r="E34" s="196"/>
      <c r="F34" s="196"/>
      <c r="I34" s="192">
        <v>305000</v>
      </c>
      <c r="J34" s="374"/>
      <c r="K34" s="192">
        <v>305000</v>
      </c>
      <c r="M34" s="372"/>
      <c r="N34" s="371"/>
      <c r="O34" s="372"/>
      <c r="P34" s="371"/>
    </row>
    <row r="35" spans="1:16" ht="21.9" customHeight="1">
      <c r="A35" s="206" t="s">
        <v>165</v>
      </c>
      <c r="B35" s="196"/>
      <c r="C35" s="196"/>
      <c r="D35" s="196"/>
      <c r="E35" s="196" t="s">
        <v>166</v>
      </c>
      <c r="F35" s="196"/>
      <c r="I35" s="192">
        <v>619645</v>
      </c>
      <c r="J35" s="374"/>
      <c r="K35" s="192">
        <v>619645</v>
      </c>
      <c r="M35" s="375"/>
      <c r="N35" s="371"/>
      <c r="O35" s="375"/>
      <c r="P35" s="371"/>
    </row>
    <row r="36" spans="1:16" s="200" customFormat="1" ht="21.9" customHeight="1" thickBot="1">
      <c r="A36" s="206" t="s">
        <v>161</v>
      </c>
      <c r="B36" s="198"/>
      <c r="C36" s="198"/>
      <c r="D36" s="198"/>
      <c r="E36" s="198"/>
      <c r="F36" s="198"/>
      <c r="I36" s="376">
        <f>SUM(I34:I35)</f>
        <v>924645</v>
      </c>
      <c r="J36" s="374"/>
      <c r="K36" s="376">
        <f>SUM(K34:K35)</f>
        <v>924645</v>
      </c>
      <c r="M36" s="375"/>
      <c r="N36" s="371"/>
      <c r="O36" s="375"/>
      <c r="P36" s="371"/>
    </row>
    <row r="37" spans="1:16" ht="24" customHeight="1" thickTop="1">
      <c r="A37" s="605" t="s">
        <v>1344</v>
      </c>
      <c r="B37" s="605"/>
      <c r="C37" s="605"/>
      <c r="D37" s="605"/>
      <c r="E37" s="605"/>
      <c r="F37" s="605"/>
      <c r="G37" s="605"/>
      <c r="H37" s="605"/>
      <c r="I37" s="605"/>
      <c r="J37" s="605"/>
      <c r="K37" s="605"/>
      <c r="L37" s="606"/>
    </row>
    <row r="38" spans="1:16" ht="24" customHeight="1">
      <c r="A38" s="590"/>
      <c r="B38" s="194"/>
      <c r="C38" s="194"/>
      <c r="D38" s="194"/>
      <c r="E38" s="194"/>
      <c r="F38" s="194"/>
      <c r="G38" s="194"/>
      <c r="H38" s="194"/>
      <c r="I38" s="194"/>
      <c r="J38" s="194"/>
    </row>
    <row r="39" spans="1:16" ht="23.4" customHeight="1">
      <c r="A39" s="195" t="s">
        <v>1276</v>
      </c>
      <c r="B39" s="195"/>
      <c r="C39" s="196"/>
      <c r="D39" s="196"/>
      <c r="E39" s="196"/>
      <c r="F39" s="196"/>
      <c r="G39" s="196"/>
      <c r="H39" s="196"/>
      <c r="I39" s="196"/>
      <c r="J39" s="196"/>
    </row>
    <row r="40" spans="1:16" ht="23.4" customHeight="1">
      <c r="A40" s="619" t="s">
        <v>1277</v>
      </c>
      <c r="B40" s="196"/>
      <c r="C40" s="196"/>
      <c r="D40" s="218"/>
      <c r="E40" s="218"/>
      <c r="F40" s="218"/>
      <c r="G40" s="218"/>
    </row>
    <row r="41" spans="1:16" ht="23.4" customHeight="1">
      <c r="A41" s="620" t="s">
        <v>1278</v>
      </c>
      <c r="B41" s="196"/>
      <c r="C41" s="196"/>
      <c r="D41" s="218"/>
      <c r="E41" s="218"/>
      <c r="F41" s="218"/>
      <c r="G41" s="218"/>
    </row>
    <row r="42" spans="1:16" ht="23.4" customHeight="1">
      <c r="A42" s="619" t="s">
        <v>1279</v>
      </c>
      <c r="B42" s="196"/>
      <c r="C42" s="196"/>
    </row>
    <row r="43" spans="1:16" ht="23.4" customHeight="1">
      <c r="A43" s="619" t="s">
        <v>1170</v>
      </c>
      <c r="B43" s="196"/>
      <c r="C43" s="196"/>
    </row>
    <row r="44" spans="1:16" s="377" customFormat="1" ht="23.4" customHeight="1">
      <c r="A44" s="377" t="s">
        <v>1280</v>
      </c>
    </row>
    <row r="45" spans="1:16" s="377" customFormat="1" ht="23.4" customHeight="1">
      <c r="A45" s="377" t="s">
        <v>1171</v>
      </c>
    </row>
    <row r="46" spans="1:16" s="377" customFormat="1" ht="24" customHeight="1"/>
    <row r="47" spans="1:16" ht="23.4" customHeight="1">
      <c r="A47" s="621" t="s">
        <v>1281</v>
      </c>
    </row>
    <row r="48" spans="1:16" ht="23.4" customHeight="1">
      <c r="A48" s="215" t="s">
        <v>1172</v>
      </c>
    </row>
    <row r="49" spans="1:10" ht="23.4" customHeight="1">
      <c r="A49" s="215" t="s">
        <v>1173</v>
      </c>
    </row>
    <row r="50" spans="1:10" ht="23.4" customHeight="1">
      <c r="A50" s="215" t="s">
        <v>1175</v>
      </c>
    </row>
    <row r="51" spans="1:10" ht="23.4" customHeight="1">
      <c r="A51" s="215" t="s">
        <v>1174</v>
      </c>
    </row>
    <row r="52" spans="1:10" ht="23.4" customHeight="1">
      <c r="A52" s="215" t="s">
        <v>1282</v>
      </c>
    </row>
    <row r="53" spans="1:10" ht="23.4" customHeight="1">
      <c r="A53" s="192" t="s">
        <v>1177</v>
      </c>
    </row>
    <row r="54" spans="1:10" ht="23.4" customHeight="1">
      <c r="A54" s="215" t="s">
        <v>1176</v>
      </c>
    </row>
    <row r="55" spans="1:10" ht="23.4" customHeight="1">
      <c r="A55" s="215" t="s">
        <v>1178</v>
      </c>
    </row>
    <row r="56" spans="1:10" ht="23.4" customHeight="1">
      <c r="A56" s="215" t="s">
        <v>1179</v>
      </c>
      <c r="B56" s="196"/>
    </row>
    <row r="57" spans="1:10" ht="23.4" customHeight="1">
      <c r="A57" s="206" t="s">
        <v>1180</v>
      </c>
      <c r="B57" s="196"/>
      <c r="C57" s="196"/>
      <c r="D57" s="196"/>
      <c r="E57" s="196"/>
      <c r="F57" s="196"/>
      <c r="G57" s="196"/>
      <c r="H57" s="196"/>
      <c r="I57" s="196"/>
      <c r="J57" s="196"/>
    </row>
    <row r="58" spans="1:10" ht="23.4" customHeight="1">
      <c r="A58" s="215" t="s">
        <v>1181</v>
      </c>
      <c r="C58" s="220"/>
      <c r="D58" s="220"/>
      <c r="E58" s="220"/>
      <c r="F58" s="216"/>
      <c r="G58" s="220"/>
      <c r="H58" s="220"/>
      <c r="I58" s="220"/>
      <c r="J58" s="220"/>
    </row>
    <row r="59" spans="1:10" ht="23.4" customHeight="1">
      <c r="A59" s="215" t="s">
        <v>1182</v>
      </c>
    </row>
    <row r="60" spans="1:10" ht="23.4" customHeight="1">
      <c r="A60" s="215" t="s">
        <v>1283</v>
      </c>
    </row>
    <row r="61" spans="1:10" ht="23.4" customHeight="1">
      <c r="A61" s="377" t="s">
        <v>1284</v>
      </c>
    </row>
    <row r="62" spans="1:10" ht="23.4" customHeight="1">
      <c r="A62" s="215"/>
      <c r="B62" s="192" t="s">
        <v>378</v>
      </c>
    </row>
    <row r="63" spans="1:10" ht="23.4" customHeight="1">
      <c r="A63" s="215" t="s">
        <v>379</v>
      </c>
    </row>
    <row r="64" spans="1:10" ht="23.4" customHeight="1">
      <c r="A64" s="215" t="s">
        <v>380</v>
      </c>
    </row>
    <row r="65" spans="1:16" ht="23.4" customHeight="1">
      <c r="A65" s="377" t="s">
        <v>1285</v>
      </c>
    </row>
    <row r="66" spans="1:16" ht="23.4" customHeight="1">
      <c r="A66" s="215"/>
      <c r="B66" s="192" t="s">
        <v>1184</v>
      </c>
    </row>
    <row r="67" spans="1:16" ht="23.4" customHeight="1">
      <c r="A67" s="215" t="s">
        <v>1183</v>
      </c>
    </row>
    <row r="68" spans="1:16" ht="23.4" customHeight="1">
      <c r="A68" s="215"/>
      <c r="B68" s="192" t="s">
        <v>946</v>
      </c>
    </row>
    <row r="69" spans="1:16" ht="23.4" customHeight="1">
      <c r="A69" s="215" t="s">
        <v>947</v>
      </c>
    </row>
    <row r="70" spans="1:16" ht="24" customHeight="1">
      <c r="A70" s="215"/>
    </row>
    <row r="71" spans="1:16" ht="24" customHeight="1">
      <c r="A71" s="215"/>
    </row>
    <row r="72" spans="1:16" ht="24" customHeight="1">
      <c r="A72" s="215"/>
    </row>
    <row r="73" spans="1:16" ht="24" customHeight="1">
      <c r="A73" s="215"/>
    </row>
    <row r="74" spans="1:16" ht="24" customHeight="1">
      <c r="A74" s="215"/>
    </row>
    <row r="75" spans="1:16" ht="24" customHeight="1">
      <c r="A75" s="215"/>
    </row>
    <row r="76" spans="1:16" s="221" customFormat="1" ht="24" customHeight="1">
      <c r="M76" s="222"/>
      <c r="N76" s="222"/>
      <c r="O76" s="222"/>
      <c r="P76" s="222"/>
    </row>
    <row r="77" spans="1:16" s="221" customFormat="1" ht="24" customHeight="1">
      <c r="M77" s="222"/>
      <c r="N77" s="222"/>
      <c r="O77" s="222"/>
      <c r="P77" s="222"/>
    </row>
    <row r="78" spans="1:16" s="221" customFormat="1" ht="24" customHeight="1">
      <c r="M78" s="222"/>
      <c r="N78" s="222"/>
      <c r="O78" s="222"/>
      <c r="P78" s="222"/>
    </row>
    <row r="79" spans="1:16" s="221" customFormat="1" ht="24" customHeight="1">
      <c r="M79" s="222"/>
      <c r="N79" s="222"/>
      <c r="O79" s="222"/>
      <c r="P79" s="222"/>
    </row>
    <row r="80" spans="1:16" s="221" customFormat="1" ht="24" customHeight="1">
      <c r="M80" s="222"/>
      <c r="N80" s="222"/>
      <c r="O80" s="222"/>
      <c r="P80" s="222"/>
    </row>
    <row r="81" spans="13:16" s="223" customFormat="1" ht="24" customHeight="1">
      <c r="M81" s="224"/>
      <c r="N81" s="224"/>
      <c r="O81" s="224"/>
      <c r="P81" s="224"/>
    </row>
    <row r="82" spans="13:16" s="223" customFormat="1" ht="24" customHeight="1">
      <c r="M82" s="224"/>
      <c r="N82" s="224"/>
      <c r="O82" s="224"/>
      <c r="P82" s="224"/>
    </row>
    <row r="83" spans="13:16" s="223" customFormat="1" ht="24" customHeight="1">
      <c r="M83" s="224"/>
      <c r="N83" s="224"/>
      <c r="O83" s="224"/>
      <c r="P83" s="224"/>
    </row>
    <row r="84" spans="13:16" s="223" customFormat="1" ht="24" customHeight="1">
      <c r="M84" s="224"/>
      <c r="N84" s="224"/>
      <c r="O84" s="224"/>
      <c r="P84" s="224"/>
    </row>
    <row r="85" spans="13:16" s="223" customFormat="1" ht="24" customHeight="1">
      <c r="M85" s="224"/>
      <c r="N85" s="224"/>
      <c r="O85" s="224"/>
      <c r="P85" s="224"/>
    </row>
    <row r="86" spans="13:16" s="223" customFormat="1" ht="24" customHeight="1">
      <c r="M86" s="224"/>
      <c r="N86" s="224"/>
      <c r="O86" s="224"/>
      <c r="P86" s="224"/>
    </row>
    <row r="87" spans="13:16" s="223" customFormat="1" ht="24" customHeight="1">
      <c r="M87" s="224"/>
      <c r="N87" s="224"/>
      <c r="O87" s="224"/>
      <c r="P87" s="224"/>
    </row>
    <row r="88" spans="13:16" s="223" customFormat="1" ht="24" customHeight="1">
      <c r="M88" s="224"/>
      <c r="N88" s="224"/>
      <c r="O88" s="224"/>
      <c r="P88" s="224"/>
    </row>
    <row r="89" spans="13:16" s="223" customFormat="1" ht="24" customHeight="1">
      <c r="M89" s="224"/>
      <c r="N89" s="224"/>
      <c r="O89" s="224"/>
      <c r="P89" s="224"/>
    </row>
    <row r="90" spans="13:16" s="223" customFormat="1" ht="24" customHeight="1">
      <c r="M90" s="224"/>
      <c r="N90" s="224"/>
      <c r="O90" s="224"/>
      <c r="P90" s="224"/>
    </row>
    <row r="91" spans="13:16" s="223" customFormat="1" ht="24" customHeight="1">
      <c r="M91" s="224"/>
      <c r="N91" s="224"/>
      <c r="O91" s="224"/>
      <c r="P91" s="224"/>
    </row>
    <row r="92" spans="13:16" s="221" customFormat="1" ht="24" customHeight="1">
      <c r="M92" s="222"/>
      <c r="N92" s="222"/>
      <c r="O92" s="222"/>
      <c r="P92" s="222"/>
    </row>
    <row r="93" spans="13:16" s="221" customFormat="1" ht="24" customHeight="1">
      <c r="M93" s="222"/>
      <c r="N93" s="222"/>
      <c r="O93" s="222"/>
      <c r="P93" s="222"/>
    </row>
    <row r="94" spans="13:16" s="223" customFormat="1" ht="24" customHeight="1">
      <c r="M94" s="224"/>
      <c r="N94" s="224"/>
      <c r="O94" s="224"/>
      <c r="P94" s="224"/>
    </row>
    <row r="95" spans="13:16" s="223" customFormat="1" ht="24" customHeight="1">
      <c r="M95" s="224"/>
      <c r="N95" s="224"/>
      <c r="O95" s="224"/>
      <c r="P95" s="224"/>
    </row>
    <row r="96" spans="13:16" s="223" customFormat="1" ht="24" customHeight="1">
      <c r="M96" s="224"/>
      <c r="N96" s="224"/>
      <c r="O96" s="224"/>
      <c r="P96" s="224"/>
    </row>
    <row r="97" spans="13:16" s="223" customFormat="1" ht="24" customHeight="1">
      <c r="M97" s="224"/>
      <c r="N97" s="224"/>
      <c r="O97" s="224"/>
      <c r="P97" s="224"/>
    </row>
    <row r="98" spans="13:16" s="223" customFormat="1" ht="24" customHeight="1">
      <c r="M98" s="224"/>
      <c r="N98" s="224"/>
      <c r="O98" s="224"/>
      <c r="P98" s="224"/>
    </row>
    <row r="99" spans="13:16" s="223" customFormat="1" ht="24" customHeight="1">
      <c r="M99" s="224"/>
      <c r="N99" s="224"/>
      <c r="O99" s="224"/>
      <c r="P99" s="224"/>
    </row>
    <row r="100" spans="13:16" s="223" customFormat="1" ht="24" customHeight="1">
      <c r="M100" s="224"/>
      <c r="N100" s="224"/>
      <c r="O100" s="224"/>
      <c r="P100" s="224"/>
    </row>
    <row r="101" spans="13:16" s="218" customFormat="1" ht="24" customHeight="1">
      <c r="M101" s="225"/>
      <c r="N101" s="225"/>
      <c r="O101" s="225"/>
      <c r="P101" s="225"/>
    </row>
    <row r="102" spans="13:16" s="218" customFormat="1" ht="24" customHeight="1">
      <c r="M102" s="225"/>
      <c r="N102" s="225"/>
      <c r="O102" s="225"/>
      <c r="P102" s="225"/>
    </row>
    <row r="103" spans="13:16" s="218" customFormat="1" ht="24" customHeight="1">
      <c r="M103" s="225"/>
      <c r="N103" s="225"/>
      <c r="O103" s="225"/>
      <c r="P103" s="225"/>
    </row>
  </sheetData>
  <sheetProtection selectLockedCells="1" selectUnlockedCells="1"/>
  <printOptions horizontalCentered="1"/>
  <pageMargins left="0.59055118110236227" right="0.39370078740157483" top="0.59055118110236227" bottom="0.39370078740157483" header="0.27559055118110237" footer="0.31496062992125984"/>
  <pageSetup paperSize="9" firstPageNumber="0" fitToHeight="0" orientation="portrait" r:id="rId1"/>
  <headerFooter alignWithMargins="0"/>
  <rowBreaks count="1" manualBreakCount="1">
    <brk id="36"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0"/>
  <sheetViews>
    <sheetView view="pageBreakPreview" topLeftCell="A13" zoomScaleNormal="80" zoomScaleSheetLayoutView="100" workbookViewId="0">
      <selection activeCell="H113" sqref="H113"/>
    </sheetView>
  </sheetViews>
  <sheetFormatPr defaultRowHeight="24" customHeight="1"/>
  <cols>
    <col min="1" max="2" width="2.5546875" style="46" customWidth="1"/>
    <col min="3" max="3" width="37.5546875" style="46" customWidth="1"/>
    <col min="4" max="4" width="9" style="46" customWidth="1"/>
    <col min="5" max="5" width="10.33203125" style="46" customWidth="1"/>
    <col min="6" max="6" width="10.88671875" style="46" customWidth="1"/>
    <col min="7" max="7" width="11.5546875" style="46" customWidth="1"/>
    <col min="8" max="8" width="11.88671875" style="46" customWidth="1"/>
    <col min="9" max="10" width="1.6640625" style="46" customWidth="1"/>
    <col min="11" max="13" width="10.44140625" style="46" customWidth="1"/>
    <col min="14" max="14" width="10.5546875" style="46" customWidth="1"/>
    <col min="15" max="15" width="12.88671875" style="46" customWidth="1"/>
    <col min="16" max="210" width="9.109375" style="46"/>
    <col min="211" max="211" width="3.6640625" style="46" customWidth="1"/>
    <col min="212" max="212" width="40.109375" style="46" customWidth="1"/>
    <col min="213" max="216" width="11.5546875" style="46" customWidth="1"/>
    <col min="217" max="217" width="12.5546875" style="46" customWidth="1"/>
    <col min="218" max="219" width="1.6640625" style="46" customWidth="1"/>
    <col min="220" max="223" width="11.5546875" style="46" customWidth="1"/>
    <col min="224" max="224" width="18.109375" style="46" bestFit="1" customWidth="1"/>
    <col min="225" max="225" width="7.33203125" style="46" customWidth="1"/>
    <col min="226" max="466" width="9.109375" style="46"/>
    <col min="467" max="467" width="3.6640625" style="46" customWidth="1"/>
    <col min="468" max="468" width="40.109375" style="46" customWidth="1"/>
    <col min="469" max="472" width="11.5546875" style="46" customWidth="1"/>
    <col min="473" max="473" width="12.5546875" style="46" customWidth="1"/>
    <col min="474" max="475" width="1.6640625" style="46" customWidth="1"/>
    <col min="476" max="479" width="11.5546875" style="46" customWidth="1"/>
    <col min="480" max="480" width="18.109375" style="46" bestFit="1" customWidth="1"/>
    <col min="481" max="481" width="7.33203125" style="46" customWidth="1"/>
    <col min="482" max="722" width="9.109375" style="46"/>
    <col min="723" max="723" width="3.6640625" style="46" customWidth="1"/>
    <col min="724" max="724" width="40.109375" style="46" customWidth="1"/>
    <col min="725" max="728" width="11.5546875" style="46" customWidth="1"/>
    <col min="729" max="729" width="12.5546875" style="46" customWidth="1"/>
    <col min="730" max="731" width="1.6640625" style="46" customWidth="1"/>
    <col min="732" max="735" width="11.5546875" style="46" customWidth="1"/>
    <col min="736" max="736" width="18.109375" style="46" bestFit="1" customWidth="1"/>
    <col min="737" max="737" width="7.33203125" style="46" customWidth="1"/>
    <col min="738" max="978" width="9.109375" style="46"/>
    <col min="979" max="979" width="3.6640625" style="46" customWidth="1"/>
    <col min="980" max="980" width="40.109375" style="46" customWidth="1"/>
    <col min="981" max="984" width="11.5546875" style="46" customWidth="1"/>
    <col min="985" max="985" width="12.5546875" style="46" customWidth="1"/>
    <col min="986" max="987" width="1.6640625" style="46" customWidth="1"/>
    <col min="988" max="991" width="11.5546875" style="46" customWidth="1"/>
    <col min="992" max="992" width="18.109375" style="46" bestFit="1" customWidth="1"/>
    <col min="993" max="993" width="7.33203125" style="46" customWidth="1"/>
    <col min="994" max="1234" width="9.109375" style="46"/>
    <col min="1235" max="1235" width="3.6640625" style="46" customWidth="1"/>
    <col min="1236" max="1236" width="40.109375" style="46" customWidth="1"/>
    <col min="1237" max="1240" width="11.5546875" style="46" customWidth="1"/>
    <col min="1241" max="1241" width="12.5546875" style="46" customWidth="1"/>
    <col min="1242" max="1243" width="1.6640625" style="46" customWidth="1"/>
    <col min="1244" max="1247" width="11.5546875" style="46" customWidth="1"/>
    <col min="1248" max="1248" width="18.109375" style="46" bestFit="1" customWidth="1"/>
    <col min="1249" max="1249" width="7.33203125" style="46" customWidth="1"/>
    <col min="1250" max="1490" width="9.109375" style="46"/>
    <col min="1491" max="1491" width="3.6640625" style="46" customWidth="1"/>
    <col min="1492" max="1492" width="40.109375" style="46" customWidth="1"/>
    <col min="1493" max="1496" width="11.5546875" style="46" customWidth="1"/>
    <col min="1497" max="1497" width="12.5546875" style="46" customWidth="1"/>
    <col min="1498" max="1499" width="1.6640625" style="46" customWidth="1"/>
    <col min="1500" max="1503" width="11.5546875" style="46" customWidth="1"/>
    <col min="1504" max="1504" width="18.109375" style="46" bestFit="1" customWidth="1"/>
    <col min="1505" max="1505" width="7.33203125" style="46" customWidth="1"/>
    <col min="1506" max="1746" width="9.109375" style="46"/>
    <col min="1747" max="1747" width="3.6640625" style="46" customWidth="1"/>
    <col min="1748" max="1748" width="40.109375" style="46" customWidth="1"/>
    <col min="1749" max="1752" width="11.5546875" style="46" customWidth="1"/>
    <col min="1753" max="1753" width="12.5546875" style="46" customWidth="1"/>
    <col min="1754" max="1755" width="1.6640625" style="46" customWidth="1"/>
    <col min="1756" max="1759" width="11.5546875" style="46" customWidth="1"/>
    <col min="1760" max="1760" width="18.109375" style="46" bestFit="1" customWidth="1"/>
    <col min="1761" max="1761" width="7.33203125" style="46" customWidth="1"/>
    <col min="1762" max="2002" width="9.109375" style="46"/>
    <col min="2003" max="2003" width="3.6640625" style="46" customWidth="1"/>
    <col min="2004" max="2004" width="40.109375" style="46" customWidth="1"/>
    <col min="2005" max="2008" width="11.5546875" style="46" customWidth="1"/>
    <col min="2009" max="2009" width="12.5546875" style="46" customWidth="1"/>
    <col min="2010" max="2011" width="1.6640625" style="46" customWidth="1"/>
    <col min="2012" max="2015" width="11.5546875" style="46" customWidth="1"/>
    <col min="2016" max="2016" width="18.109375" style="46" bestFit="1" customWidth="1"/>
    <col min="2017" max="2017" width="7.33203125" style="46" customWidth="1"/>
    <col min="2018" max="2258" width="9.109375" style="46"/>
    <col min="2259" max="2259" width="3.6640625" style="46" customWidth="1"/>
    <col min="2260" max="2260" width="40.109375" style="46" customWidth="1"/>
    <col min="2261" max="2264" width="11.5546875" style="46" customWidth="1"/>
    <col min="2265" max="2265" width="12.5546875" style="46" customWidth="1"/>
    <col min="2266" max="2267" width="1.6640625" style="46" customWidth="1"/>
    <col min="2268" max="2271" width="11.5546875" style="46" customWidth="1"/>
    <col min="2272" max="2272" width="18.109375" style="46" bestFit="1" customWidth="1"/>
    <col min="2273" max="2273" width="7.33203125" style="46" customWidth="1"/>
    <col min="2274" max="2514" width="9.109375" style="46"/>
    <col min="2515" max="2515" width="3.6640625" style="46" customWidth="1"/>
    <col min="2516" max="2516" width="40.109375" style="46" customWidth="1"/>
    <col min="2517" max="2520" width="11.5546875" style="46" customWidth="1"/>
    <col min="2521" max="2521" width="12.5546875" style="46" customWidth="1"/>
    <col min="2522" max="2523" width="1.6640625" style="46" customWidth="1"/>
    <col min="2524" max="2527" width="11.5546875" style="46" customWidth="1"/>
    <col min="2528" max="2528" width="18.109375" style="46" bestFit="1" customWidth="1"/>
    <col min="2529" max="2529" width="7.33203125" style="46" customWidth="1"/>
    <col min="2530" max="2770" width="9.109375" style="46"/>
    <col min="2771" max="2771" width="3.6640625" style="46" customWidth="1"/>
    <col min="2772" max="2772" width="40.109375" style="46" customWidth="1"/>
    <col min="2773" max="2776" width="11.5546875" style="46" customWidth="1"/>
    <col min="2777" max="2777" width="12.5546875" style="46" customWidth="1"/>
    <col min="2778" max="2779" width="1.6640625" style="46" customWidth="1"/>
    <col min="2780" max="2783" width="11.5546875" style="46" customWidth="1"/>
    <col min="2784" max="2784" width="18.109375" style="46" bestFit="1" customWidth="1"/>
    <col min="2785" max="2785" width="7.33203125" style="46" customWidth="1"/>
    <col min="2786" max="3026" width="9.109375" style="46"/>
    <col min="3027" max="3027" width="3.6640625" style="46" customWidth="1"/>
    <col min="3028" max="3028" width="40.109375" style="46" customWidth="1"/>
    <col min="3029" max="3032" width="11.5546875" style="46" customWidth="1"/>
    <col min="3033" max="3033" width="12.5546875" style="46" customWidth="1"/>
    <col min="3034" max="3035" width="1.6640625" style="46" customWidth="1"/>
    <col min="3036" max="3039" width="11.5546875" style="46" customWidth="1"/>
    <col min="3040" max="3040" width="18.109375" style="46" bestFit="1" customWidth="1"/>
    <col min="3041" max="3041" width="7.33203125" style="46" customWidth="1"/>
    <col min="3042" max="3282" width="9.109375" style="46"/>
    <col min="3283" max="3283" width="3.6640625" style="46" customWidth="1"/>
    <col min="3284" max="3284" width="40.109375" style="46" customWidth="1"/>
    <col min="3285" max="3288" width="11.5546875" style="46" customWidth="1"/>
    <col min="3289" max="3289" width="12.5546875" style="46" customWidth="1"/>
    <col min="3290" max="3291" width="1.6640625" style="46" customWidth="1"/>
    <col min="3292" max="3295" width="11.5546875" style="46" customWidth="1"/>
    <col min="3296" max="3296" width="18.109375" style="46" bestFit="1" customWidth="1"/>
    <col min="3297" max="3297" width="7.33203125" style="46" customWidth="1"/>
    <col min="3298" max="3538" width="9.109375" style="46"/>
    <col min="3539" max="3539" width="3.6640625" style="46" customWidth="1"/>
    <col min="3540" max="3540" width="40.109375" style="46" customWidth="1"/>
    <col min="3541" max="3544" width="11.5546875" style="46" customWidth="1"/>
    <col min="3545" max="3545" width="12.5546875" style="46" customWidth="1"/>
    <col min="3546" max="3547" width="1.6640625" style="46" customWidth="1"/>
    <col min="3548" max="3551" width="11.5546875" style="46" customWidth="1"/>
    <col min="3552" max="3552" width="18.109375" style="46" bestFit="1" customWidth="1"/>
    <col min="3553" max="3553" width="7.33203125" style="46" customWidth="1"/>
    <col min="3554" max="3794" width="9.109375" style="46"/>
    <col min="3795" max="3795" width="3.6640625" style="46" customWidth="1"/>
    <col min="3796" max="3796" width="40.109375" style="46" customWidth="1"/>
    <col min="3797" max="3800" width="11.5546875" style="46" customWidth="1"/>
    <col min="3801" max="3801" width="12.5546875" style="46" customWidth="1"/>
    <col min="3802" max="3803" width="1.6640625" style="46" customWidth="1"/>
    <col min="3804" max="3807" width="11.5546875" style="46" customWidth="1"/>
    <col min="3808" max="3808" width="18.109375" style="46" bestFit="1" customWidth="1"/>
    <col min="3809" max="3809" width="7.33203125" style="46" customWidth="1"/>
    <col min="3810" max="4050" width="9.109375" style="46"/>
    <col min="4051" max="4051" width="3.6640625" style="46" customWidth="1"/>
    <col min="4052" max="4052" width="40.109375" style="46" customWidth="1"/>
    <col min="4053" max="4056" width="11.5546875" style="46" customWidth="1"/>
    <col min="4057" max="4057" width="12.5546875" style="46" customWidth="1"/>
    <col min="4058" max="4059" width="1.6640625" style="46" customWidth="1"/>
    <col min="4060" max="4063" width="11.5546875" style="46" customWidth="1"/>
    <col min="4064" max="4064" width="18.109375" style="46" bestFit="1" customWidth="1"/>
    <col min="4065" max="4065" width="7.33203125" style="46" customWidth="1"/>
    <col min="4066" max="4306" width="9.109375" style="46"/>
    <col min="4307" max="4307" width="3.6640625" style="46" customWidth="1"/>
    <col min="4308" max="4308" width="40.109375" style="46" customWidth="1"/>
    <col min="4309" max="4312" width="11.5546875" style="46" customWidth="1"/>
    <col min="4313" max="4313" width="12.5546875" style="46" customWidth="1"/>
    <col min="4314" max="4315" width="1.6640625" style="46" customWidth="1"/>
    <col min="4316" max="4319" width="11.5546875" style="46" customWidth="1"/>
    <col min="4320" max="4320" width="18.109375" style="46" bestFit="1" customWidth="1"/>
    <col min="4321" max="4321" width="7.33203125" style="46" customWidth="1"/>
    <col min="4322" max="4562" width="9.109375" style="46"/>
    <col min="4563" max="4563" width="3.6640625" style="46" customWidth="1"/>
    <col min="4564" max="4564" width="40.109375" style="46" customWidth="1"/>
    <col min="4565" max="4568" width="11.5546875" style="46" customWidth="1"/>
    <col min="4569" max="4569" width="12.5546875" style="46" customWidth="1"/>
    <col min="4570" max="4571" width="1.6640625" style="46" customWidth="1"/>
    <col min="4572" max="4575" width="11.5546875" style="46" customWidth="1"/>
    <col min="4576" max="4576" width="18.109375" style="46" bestFit="1" customWidth="1"/>
    <col min="4577" max="4577" width="7.33203125" style="46" customWidth="1"/>
    <col min="4578" max="4818" width="9.109375" style="46"/>
    <col min="4819" max="4819" width="3.6640625" style="46" customWidth="1"/>
    <col min="4820" max="4820" width="40.109375" style="46" customWidth="1"/>
    <col min="4821" max="4824" width="11.5546875" style="46" customWidth="1"/>
    <col min="4825" max="4825" width="12.5546875" style="46" customWidth="1"/>
    <col min="4826" max="4827" width="1.6640625" style="46" customWidth="1"/>
    <col min="4828" max="4831" width="11.5546875" style="46" customWidth="1"/>
    <col min="4832" max="4832" width="18.109375" style="46" bestFit="1" customWidth="1"/>
    <col min="4833" max="4833" width="7.33203125" style="46" customWidth="1"/>
    <col min="4834" max="5074" width="9.109375" style="46"/>
    <col min="5075" max="5075" width="3.6640625" style="46" customWidth="1"/>
    <col min="5076" max="5076" width="40.109375" style="46" customWidth="1"/>
    <col min="5077" max="5080" width="11.5546875" style="46" customWidth="1"/>
    <col min="5081" max="5081" width="12.5546875" style="46" customWidth="1"/>
    <col min="5082" max="5083" width="1.6640625" style="46" customWidth="1"/>
    <col min="5084" max="5087" width="11.5546875" style="46" customWidth="1"/>
    <col min="5088" max="5088" width="18.109375" style="46" bestFit="1" customWidth="1"/>
    <col min="5089" max="5089" width="7.33203125" style="46" customWidth="1"/>
    <col min="5090" max="5330" width="9.109375" style="46"/>
    <col min="5331" max="5331" width="3.6640625" style="46" customWidth="1"/>
    <col min="5332" max="5332" width="40.109375" style="46" customWidth="1"/>
    <col min="5333" max="5336" width="11.5546875" style="46" customWidth="1"/>
    <col min="5337" max="5337" width="12.5546875" style="46" customWidth="1"/>
    <col min="5338" max="5339" width="1.6640625" style="46" customWidth="1"/>
    <col min="5340" max="5343" width="11.5546875" style="46" customWidth="1"/>
    <col min="5344" max="5344" width="18.109375" style="46" bestFit="1" customWidth="1"/>
    <col min="5345" max="5345" width="7.33203125" style="46" customWidth="1"/>
    <col min="5346" max="5586" width="9.109375" style="46"/>
    <col min="5587" max="5587" width="3.6640625" style="46" customWidth="1"/>
    <col min="5588" max="5588" width="40.109375" style="46" customWidth="1"/>
    <col min="5589" max="5592" width="11.5546875" style="46" customWidth="1"/>
    <col min="5593" max="5593" width="12.5546875" style="46" customWidth="1"/>
    <col min="5594" max="5595" width="1.6640625" style="46" customWidth="1"/>
    <col min="5596" max="5599" width="11.5546875" style="46" customWidth="1"/>
    <col min="5600" max="5600" width="18.109375" style="46" bestFit="1" customWidth="1"/>
    <col min="5601" max="5601" width="7.33203125" style="46" customWidth="1"/>
    <col min="5602" max="5842" width="9.109375" style="46"/>
    <col min="5843" max="5843" width="3.6640625" style="46" customWidth="1"/>
    <col min="5844" max="5844" width="40.109375" style="46" customWidth="1"/>
    <col min="5845" max="5848" width="11.5546875" style="46" customWidth="1"/>
    <col min="5849" max="5849" width="12.5546875" style="46" customWidth="1"/>
    <col min="5850" max="5851" width="1.6640625" style="46" customWidth="1"/>
    <col min="5852" max="5855" width="11.5546875" style="46" customWidth="1"/>
    <col min="5856" max="5856" width="18.109375" style="46" bestFit="1" customWidth="1"/>
    <col min="5857" max="5857" width="7.33203125" style="46" customWidth="1"/>
    <col min="5858" max="6098" width="9.109375" style="46"/>
    <col min="6099" max="6099" width="3.6640625" style="46" customWidth="1"/>
    <col min="6100" max="6100" width="40.109375" style="46" customWidth="1"/>
    <col min="6101" max="6104" width="11.5546875" style="46" customWidth="1"/>
    <col min="6105" max="6105" width="12.5546875" style="46" customWidth="1"/>
    <col min="6106" max="6107" width="1.6640625" style="46" customWidth="1"/>
    <col min="6108" max="6111" width="11.5546875" style="46" customWidth="1"/>
    <col min="6112" max="6112" width="18.109375" style="46" bestFit="1" customWidth="1"/>
    <col min="6113" max="6113" width="7.33203125" style="46" customWidth="1"/>
    <col min="6114" max="6354" width="9.109375" style="46"/>
    <col min="6355" max="6355" width="3.6640625" style="46" customWidth="1"/>
    <col min="6356" max="6356" width="40.109375" style="46" customWidth="1"/>
    <col min="6357" max="6360" width="11.5546875" style="46" customWidth="1"/>
    <col min="6361" max="6361" width="12.5546875" style="46" customWidth="1"/>
    <col min="6362" max="6363" width="1.6640625" style="46" customWidth="1"/>
    <col min="6364" max="6367" width="11.5546875" style="46" customWidth="1"/>
    <col min="6368" max="6368" width="18.109375" style="46" bestFit="1" customWidth="1"/>
    <col min="6369" max="6369" width="7.33203125" style="46" customWidth="1"/>
    <col min="6370" max="6610" width="9.109375" style="46"/>
    <col min="6611" max="6611" width="3.6640625" style="46" customWidth="1"/>
    <col min="6612" max="6612" width="40.109375" style="46" customWidth="1"/>
    <col min="6613" max="6616" width="11.5546875" style="46" customWidth="1"/>
    <col min="6617" max="6617" width="12.5546875" style="46" customWidth="1"/>
    <col min="6618" max="6619" width="1.6640625" style="46" customWidth="1"/>
    <col min="6620" max="6623" width="11.5546875" style="46" customWidth="1"/>
    <col min="6624" max="6624" width="18.109375" style="46" bestFit="1" customWidth="1"/>
    <col min="6625" max="6625" width="7.33203125" style="46" customWidth="1"/>
    <col min="6626" max="6866" width="9.109375" style="46"/>
    <col min="6867" max="6867" width="3.6640625" style="46" customWidth="1"/>
    <col min="6868" max="6868" width="40.109375" style="46" customWidth="1"/>
    <col min="6869" max="6872" width="11.5546875" style="46" customWidth="1"/>
    <col min="6873" max="6873" width="12.5546875" style="46" customWidth="1"/>
    <col min="6874" max="6875" width="1.6640625" style="46" customWidth="1"/>
    <col min="6876" max="6879" width="11.5546875" style="46" customWidth="1"/>
    <col min="6880" max="6880" width="18.109375" style="46" bestFit="1" customWidth="1"/>
    <col min="6881" max="6881" width="7.33203125" style="46" customWidth="1"/>
    <col min="6882" max="7122" width="9.109375" style="46"/>
    <col min="7123" max="7123" width="3.6640625" style="46" customWidth="1"/>
    <col min="7124" max="7124" width="40.109375" style="46" customWidth="1"/>
    <col min="7125" max="7128" width="11.5546875" style="46" customWidth="1"/>
    <col min="7129" max="7129" width="12.5546875" style="46" customWidth="1"/>
    <col min="7130" max="7131" width="1.6640625" style="46" customWidth="1"/>
    <col min="7132" max="7135" width="11.5546875" style="46" customWidth="1"/>
    <col min="7136" max="7136" width="18.109375" style="46" bestFit="1" customWidth="1"/>
    <col min="7137" max="7137" width="7.33203125" style="46" customWidth="1"/>
    <col min="7138" max="7378" width="9.109375" style="46"/>
    <col min="7379" max="7379" width="3.6640625" style="46" customWidth="1"/>
    <col min="7380" max="7380" width="40.109375" style="46" customWidth="1"/>
    <col min="7381" max="7384" width="11.5546875" style="46" customWidth="1"/>
    <col min="7385" max="7385" width="12.5546875" style="46" customWidth="1"/>
    <col min="7386" max="7387" width="1.6640625" style="46" customWidth="1"/>
    <col min="7388" max="7391" width="11.5546875" style="46" customWidth="1"/>
    <col min="7392" max="7392" width="18.109375" style="46" bestFit="1" customWidth="1"/>
    <col min="7393" max="7393" width="7.33203125" style="46" customWidth="1"/>
    <col min="7394" max="7634" width="9.109375" style="46"/>
    <col min="7635" max="7635" width="3.6640625" style="46" customWidth="1"/>
    <col min="7636" max="7636" width="40.109375" style="46" customWidth="1"/>
    <col min="7637" max="7640" width="11.5546875" style="46" customWidth="1"/>
    <col min="7641" max="7641" width="12.5546875" style="46" customWidth="1"/>
    <col min="7642" max="7643" width="1.6640625" style="46" customWidth="1"/>
    <col min="7644" max="7647" width="11.5546875" style="46" customWidth="1"/>
    <col min="7648" max="7648" width="18.109375" style="46" bestFit="1" customWidth="1"/>
    <col min="7649" max="7649" width="7.33203125" style="46" customWidth="1"/>
    <col min="7650" max="7890" width="9.109375" style="46"/>
    <col min="7891" max="7891" width="3.6640625" style="46" customWidth="1"/>
    <col min="7892" max="7892" width="40.109375" style="46" customWidth="1"/>
    <col min="7893" max="7896" width="11.5546875" style="46" customWidth="1"/>
    <col min="7897" max="7897" width="12.5546875" style="46" customWidth="1"/>
    <col min="7898" max="7899" width="1.6640625" style="46" customWidth="1"/>
    <col min="7900" max="7903" width="11.5546875" style="46" customWidth="1"/>
    <col min="7904" max="7904" width="18.109375" style="46" bestFit="1" customWidth="1"/>
    <col min="7905" max="7905" width="7.33203125" style="46" customWidth="1"/>
    <col min="7906" max="8146" width="9.109375" style="46"/>
    <col min="8147" max="8147" width="3.6640625" style="46" customWidth="1"/>
    <col min="8148" max="8148" width="40.109375" style="46" customWidth="1"/>
    <col min="8149" max="8152" width="11.5546875" style="46" customWidth="1"/>
    <col min="8153" max="8153" width="12.5546875" style="46" customWidth="1"/>
    <col min="8154" max="8155" width="1.6640625" style="46" customWidth="1"/>
    <col min="8156" max="8159" width="11.5546875" style="46" customWidth="1"/>
    <col min="8160" max="8160" width="18.109375" style="46" bestFit="1" customWidth="1"/>
    <col min="8161" max="8161" width="7.33203125" style="46" customWidth="1"/>
    <col min="8162" max="8402" width="9.109375" style="46"/>
    <col min="8403" max="8403" width="3.6640625" style="46" customWidth="1"/>
    <col min="8404" max="8404" width="40.109375" style="46" customWidth="1"/>
    <col min="8405" max="8408" width="11.5546875" style="46" customWidth="1"/>
    <col min="8409" max="8409" width="12.5546875" style="46" customWidth="1"/>
    <col min="8410" max="8411" width="1.6640625" style="46" customWidth="1"/>
    <col min="8412" max="8415" width="11.5546875" style="46" customWidth="1"/>
    <col min="8416" max="8416" width="18.109375" style="46" bestFit="1" customWidth="1"/>
    <col min="8417" max="8417" width="7.33203125" style="46" customWidth="1"/>
    <col min="8418" max="8658" width="9.109375" style="46"/>
    <col min="8659" max="8659" width="3.6640625" style="46" customWidth="1"/>
    <col min="8660" max="8660" width="40.109375" style="46" customWidth="1"/>
    <col min="8661" max="8664" width="11.5546875" style="46" customWidth="1"/>
    <col min="8665" max="8665" width="12.5546875" style="46" customWidth="1"/>
    <col min="8666" max="8667" width="1.6640625" style="46" customWidth="1"/>
    <col min="8668" max="8671" width="11.5546875" style="46" customWidth="1"/>
    <col min="8672" max="8672" width="18.109375" style="46" bestFit="1" customWidth="1"/>
    <col min="8673" max="8673" width="7.33203125" style="46" customWidth="1"/>
    <col min="8674" max="8914" width="9.109375" style="46"/>
    <col min="8915" max="8915" width="3.6640625" style="46" customWidth="1"/>
    <col min="8916" max="8916" width="40.109375" style="46" customWidth="1"/>
    <col min="8917" max="8920" width="11.5546875" style="46" customWidth="1"/>
    <col min="8921" max="8921" width="12.5546875" style="46" customWidth="1"/>
    <col min="8922" max="8923" width="1.6640625" style="46" customWidth="1"/>
    <col min="8924" max="8927" width="11.5546875" style="46" customWidth="1"/>
    <col min="8928" max="8928" width="18.109375" style="46" bestFit="1" customWidth="1"/>
    <col min="8929" max="8929" width="7.33203125" style="46" customWidth="1"/>
    <col min="8930" max="9170" width="9.109375" style="46"/>
    <col min="9171" max="9171" width="3.6640625" style="46" customWidth="1"/>
    <col min="9172" max="9172" width="40.109375" style="46" customWidth="1"/>
    <col min="9173" max="9176" width="11.5546875" style="46" customWidth="1"/>
    <col min="9177" max="9177" width="12.5546875" style="46" customWidth="1"/>
    <col min="9178" max="9179" width="1.6640625" style="46" customWidth="1"/>
    <col min="9180" max="9183" width="11.5546875" style="46" customWidth="1"/>
    <col min="9184" max="9184" width="18.109375" style="46" bestFit="1" customWidth="1"/>
    <col min="9185" max="9185" width="7.33203125" style="46" customWidth="1"/>
    <col min="9186" max="9426" width="9.109375" style="46"/>
    <col min="9427" max="9427" width="3.6640625" style="46" customWidth="1"/>
    <col min="9428" max="9428" width="40.109375" style="46" customWidth="1"/>
    <col min="9429" max="9432" width="11.5546875" style="46" customWidth="1"/>
    <col min="9433" max="9433" width="12.5546875" style="46" customWidth="1"/>
    <col min="9434" max="9435" width="1.6640625" style="46" customWidth="1"/>
    <col min="9436" max="9439" width="11.5546875" style="46" customWidth="1"/>
    <col min="9440" max="9440" width="18.109375" style="46" bestFit="1" customWidth="1"/>
    <col min="9441" max="9441" width="7.33203125" style="46" customWidth="1"/>
    <col min="9442" max="9682" width="9.109375" style="46"/>
    <col min="9683" max="9683" width="3.6640625" style="46" customWidth="1"/>
    <col min="9684" max="9684" width="40.109375" style="46" customWidth="1"/>
    <col min="9685" max="9688" width="11.5546875" style="46" customWidth="1"/>
    <col min="9689" max="9689" width="12.5546875" style="46" customWidth="1"/>
    <col min="9690" max="9691" width="1.6640625" style="46" customWidth="1"/>
    <col min="9692" max="9695" width="11.5546875" style="46" customWidth="1"/>
    <col min="9696" max="9696" width="18.109375" style="46" bestFit="1" customWidth="1"/>
    <col min="9697" max="9697" width="7.33203125" style="46" customWidth="1"/>
    <col min="9698" max="9938" width="9.109375" style="46"/>
    <col min="9939" max="9939" width="3.6640625" style="46" customWidth="1"/>
    <col min="9940" max="9940" width="40.109375" style="46" customWidth="1"/>
    <col min="9941" max="9944" width="11.5546875" style="46" customWidth="1"/>
    <col min="9945" max="9945" width="12.5546875" style="46" customWidth="1"/>
    <col min="9946" max="9947" width="1.6640625" style="46" customWidth="1"/>
    <col min="9948" max="9951" width="11.5546875" style="46" customWidth="1"/>
    <col min="9952" max="9952" width="18.109375" style="46" bestFit="1" customWidth="1"/>
    <col min="9953" max="9953" width="7.33203125" style="46" customWidth="1"/>
    <col min="9954" max="10194" width="9.109375" style="46"/>
    <col min="10195" max="10195" width="3.6640625" style="46" customWidth="1"/>
    <col min="10196" max="10196" width="40.109375" style="46" customWidth="1"/>
    <col min="10197" max="10200" width="11.5546875" style="46" customWidth="1"/>
    <col min="10201" max="10201" width="12.5546875" style="46" customWidth="1"/>
    <col min="10202" max="10203" width="1.6640625" style="46" customWidth="1"/>
    <col min="10204" max="10207" width="11.5546875" style="46" customWidth="1"/>
    <col min="10208" max="10208" width="18.109375" style="46" bestFit="1" customWidth="1"/>
    <col min="10209" max="10209" width="7.33203125" style="46" customWidth="1"/>
    <col min="10210" max="10450" width="9.109375" style="46"/>
    <col min="10451" max="10451" width="3.6640625" style="46" customWidth="1"/>
    <col min="10452" max="10452" width="40.109375" style="46" customWidth="1"/>
    <col min="10453" max="10456" width="11.5546875" style="46" customWidth="1"/>
    <col min="10457" max="10457" width="12.5546875" style="46" customWidth="1"/>
    <col min="10458" max="10459" width="1.6640625" style="46" customWidth="1"/>
    <col min="10460" max="10463" width="11.5546875" style="46" customWidth="1"/>
    <col min="10464" max="10464" width="18.109375" style="46" bestFit="1" customWidth="1"/>
    <col min="10465" max="10465" width="7.33203125" style="46" customWidth="1"/>
    <col min="10466" max="10706" width="9.109375" style="46"/>
    <col min="10707" max="10707" width="3.6640625" style="46" customWidth="1"/>
    <col min="10708" max="10708" width="40.109375" style="46" customWidth="1"/>
    <col min="10709" max="10712" width="11.5546875" style="46" customWidth="1"/>
    <col min="10713" max="10713" width="12.5546875" style="46" customWidth="1"/>
    <col min="10714" max="10715" width="1.6640625" style="46" customWidth="1"/>
    <col min="10716" max="10719" width="11.5546875" style="46" customWidth="1"/>
    <col min="10720" max="10720" width="18.109375" style="46" bestFit="1" customWidth="1"/>
    <col min="10721" max="10721" width="7.33203125" style="46" customWidth="1"/>
    <col min="10722" max="10962" width="9.109375" style="46"/>
    <col min="10963" max="10963" width="3.6640625" style="46" customWidth="1"/>
    <col min="10964" max="10964" width="40.109375" style="46" customWidth="1"/>
    <col min="10965" max="10968" width="11.5546875" style="46" customWidth="1"/>
    <col min="10969" max="10969" width="12.5546875" style="46" customWidth="1"/>
    <col min="10970" max="10971" width="1.6640625" style="46" customWidth="1"/>
    <col min="10972" max="10975" width="11.5546875" style="46" customWidth="1"/>
    <col min="10976" max="10976" width="18.109375" style="46" bestFit="1" customWidth="1"/>
    <col min="10977" max="10977" width="7.33203125" style="46" customWidth="1"/>
    <col min="10978" max="11218" width="9.109375" style="46"/>
    <col min="11219" max="11219" width="3.6640625" style="46" customWidth="1"/>
    <col min="11220" max="11220" width="40.109375" style="46" customWidth="1"/>
    <col min="11221" max="11224" width="11.5546875" style="46" customWidth="1"/>
    <col min="11225" max="11225" width="12.5546875" style="46" customWidth="1"/>
    <col min="11226" max="11227" width="1.6640625" style="46" customWidth="1"/>
    <col min="11228" max="11231" width="11.5546875" style="46" customWidth="1"/>
    <col min="11232" max="11232" width="18.109375" style="46" bestFit="1" customWidth="1"/>
    <col min="11233" max="11233" width="7.33203125" style="46" customWidth="1"/>
    <col min="11234" max="11474" width="9.109375" style="46"/>
    <col min="11475" max="11475" width="3.6640625" style="46" customWidth="1"/>
    <col min="11476" max="11476" width="40.109375" style="46" customWidth="1"/>
    <col min="11477" max="11480" width="11.5546875" style="46" customWidth="1"/>
    <col min="11481" max="11481" width="12.5546875" style="46" customWidth="1"/>
    <col min="11482" max="11483" width="1.6640625" style="46" customWidth="1"/>
    <col min="11484" max="11487" width="11.5546875" style="46" customWidth="1"/>
    <col min="11488" max="11488" width="18.109375" style="46" bestFit="1" customWidth="1"/>
    <col min="11489" max="11489" width="7.33203125" style="46" customWidth="1"/>
    <col min="11490" max="11730" width="9.109375" style="46"/>
    <col min="11731" max="11731" width="3.6640625" style="46" customWidth="1"/>
    <col min="11732" max="11732" width="40.109375" style="46" customWidth="1"/>
    <col min="11733" max="11736" width="11.5546875" style="46" customWidth="1"/>
    <col min="11737" max="11737" width="12.5546875" style="46" customWidth="1"/>
    <col min="11738" max="11739" width="1.6640625" style="46" customWidth="1"/>
    <col min="11740" max="11743" width="11.5546875" style="46" customWidth="1"/>
    <col min="11744" max="11744" width="18.109375" style="46" bestFit="1" customWidth="1"/>
    <col min="11745" max="11745" width="7.33203125" style="46" customWidth="1"/>
    <col min="11746" max="11986" width="9.109375" style="46"/>
    <col min="11987" max="11987" width="3.6640625" style="46" customWidth="1"/>
    <col min="11988" max="11988" width="40.109375" style="46" customWidth="1"/>
    <col min="11989" max="11992" width="11.5546875" style="46" customWidth="1"/>
    <col min="11993" max="11993" width="12.5546875" style="46" customWidth="1"/>
    <col min="11994" max="11995" width="1.6640625" style="46" customWidth="1"/>
    <col min="11996" max="11999" width="11.5546875" style="46" customWidth="1"/>
    <col min="12000" max="12000" width="18.109375" style="46" bestFit="1" customWidth="1"/>
    <col min="12001" max="12001" width="7.33203125" style="46" customWidth="1"/>
    <col min="12002" max="12242" width="9.109375" style="46"/>
    <col min="12243" max="12243" width="3.6640625" style="46" customWidth="1"/>
    <col min="12244" max="12244" width="40.109375" style="46" customWidth="1"/>
    <col min="12245" max="12248" width="11.5546875" style="46" customWidth="1"/>
    <col min="12249" max="12249" width="12.5546875" style="46" customWidth="1"/>
    <col min="12250" max="12251" width="1.6640625" style="46" customWidth="1"/>
    <col min="12252" max="12255" width="11.5546875" style="46" customWidth="1"/>
    <col min="12256" max="12256" width="18.109375" style="46" bestFit="1" customWidth="1"/>
    <col min="12257" max="12257" width="7.33203125" style="46" customWidth="1"/>
    <col min="12258" max="12498" width="9.109375" style="46"/>
    <col min="12499" max="12499" width="3.6640625" style="46" customWidth="1"/>
    <col min="12500" max="12500" width="40.109375" style="46" customWidth="1"/>
    <col min="12501" max="12504" width="11.5546875" style="46" customWidth="1"/>
    <col min="12505" max="12505" width="12.5546875" style="46" customWidth="1"/>
    <col min="12506" max="12507" width="1.6640625" style="46" customWidth="1"/>
    <col min="12508" max="12511" width="11.5546875" style="46" customWidth="1"/>
    <col min="12512" max="12512" width="18.109375" style="46" bestFit="1" customWidth="1"/>
    <col min="12513" max="12513" width="7.33203125" style="46" customWidth="1"/>
    <col min="12514" max="12754" width="9.109375" style="46"/>
    <col min="12755" max="12755" width="3.6640625" style="46" customWidth="1"/>
    <col min="12756" max="12756" width="40.109375" style="46" customWidth="1"/>
    <col min="12757" max="12760" width="11.5546875" style="46" customWidth="1"/>
    <col min="12761" max="12761" width="12.5546875" style="46" customWidth="1"/>
    <col min="12762" max="12763" width="1.6640625" style="46" customWidth="1"/>
    <col min="12764" max="12767" width="11.5546875" style="46" customWidth="1"/>
    <col min="12768" max="12768" width="18.109375" style="46" bestFit="1" customWidth="1"/>
    <col min="12769" max="12769" width="7.33203125" style="46" customWidth="1"/>
    <col min="12770" max="13010" width="9.109375" style="46"/>
    <col min="13011" max="13011" width="3.6640625" style="46" customWidth="1"/>
    <col min="13012" max="13012" width="40.109375" style="46" customWidth="1"/>
    <col min="13013" max="13016" width="11.5546875" style="46" customWidth="1"/>
    <col min="13017" max="13017" width="12.5546875" style="46" customWidth="1"/>
    <col min="13018" max="13019" width="1.6640625" style="46" customWidth="1"/>
    <col min="13020" max="13023" width="11.5546875" style="46" customWidth="1"/>
    <col min="13024" max="13024" width="18.109375" style="46" bestFit="1" customWidth="1"/>
    <col min="13025" max="13025" width="7.33203125" style="46" customWidth="1"/>
    <col min="13026" max="13266" width="9.109375" style="46"/>
    <col min="13267" max="13267" width="3.6640625" style="46" customWidth="1"/>
    <col min="13268" max="13268" width="40.109375" style="46" customWidth="1"/>
    <col min="13269" max="13272" width="11.5546875" style="46" customWidth="1"/>
    <col min="13273" max="13273" width="12.5546875" style="46" customWidth="1"/>
    <col min="13274" max="13275" width="1.6640625" style="46" customWidth="1"/>
    <col min="13276" max="13279" width="11.5546875" style="46" customWidth="1"/>
    <col min="13280" max="13280" width="18.109375" style="46" bestFit="1" customWidth="1"/>
    <col min="13281" max="13281" width="7.33203125" style="46" customWidth="1"/>
    <col min="13282" max="13522" width="9.109375" style="46"/>
    <col min="13523" max="13523" width="3.6640625" style="46" customWidth="1"/>
    <col min="13524" max="13524" width="40.109375" style="46" customWidth="1"/>
    <col min="13525" max="13528" width="11.5546875" style="46" customWidth="1"/>
    <col min="13529" max="13529" width="12.5546875" style="46" customWidth="1"/>
    <col min="13530" max="13531" width="1.6640625" style="46" customWidth="1"/>
    <col min="13532" max="13535" width="11.5546875" style="46" customWidth="1"/>
    <col min="13536" max="13536" width="18.109375" style="46" bestFit="1" customWidth="1"/>
    <col min="13537" max="13537" width="7.33203125" style="46" customWidth="1"/>
    <col min="13538" max="13778" width="9.109375" style="46"/>
    <col min="13779" max="13779" width="3.6640625" style="46" customWidth="1"/>
    <col min="13780" max="13780" width="40.109375" style="46" customWidth="1"/>
    <col min="13781" max="13784" width="11.5546875" style="46" customWidth="1"/>
    <col min="13785" max="13785" width="12.5546875" style="46" customWidth="1"/>
    <col min="13786" max="13787" width="1.6640625" style="46" customWidth="1"/>
    <col min="13788" max="13791" width="11.5546875" style="46" customWidth="1"/>
    <col min="13792" max="13792" width="18.109375" style="46" bestFit="1" customWidth="1"/>
    <col min="13793" max="13793" width="7.33203125" style="46" customWidth="1"/>
    <col min="13794" max="14034" width="9.109375" style="46"/>
    <col min="14035" max="14035" width="3.6640625" style="46" customWidth="1"/>
    <col min="14036" max="14036" width="40.109375" style="46" customWidth="1"/>
    <col min="14037" max="14040" width="11.5546875" style="46" customWidth="1"/>
    <col min="14041" max="14041" width="12.5546875" style="46" customWidth="1"/>
    <col min="14042" max="14043" width="1.6640625" style="46" customWidth="1"/>
    <col min="14044" max="14047" width="11.5546875" style="46" customWidth="1"/>
    <col min="14048" max="14048" width="18.109375" style="46" bestFit="1" customWidth="1"/>
    <col min="14049" max="14049" width="7.33203125" style="46" customWidth="1"/>
    <col min="14050" max="14290" width="9.109375" style="46"/>
    <col min="14291" max="14291" width="3.6640625" style="46" customWidth="1"/>
    <col min="14292" max="14292" width="40.109375" style="46" customWidth="1"/>
    <col min="14293" max="14296" width="11.5546875" style="46" customWidth="1"/>
    <col min="14297" max="14297" width="12.5546875" style="46" customWidth="1"/>
    <col min="14298" max="14299" width="1.6640625" style="46" customWidth="1"/>
    <col min="14300" max="14303" width="11.5546875" style="46" customWidth="1"/>
    <col min="14304" max="14304" width="18.109375" style="46" bestFit="1" customWidth="1"/>
    <col min="14305" max="14305" width="7.33203125" style="46" customWidth="1"/>
    <col min="14306" max="14546" width="9.109375" style="46"/>
    <col min="14547" max="14547" width="3.6640625" style="46" customWidth="1"/>
    <col min="14548" max="14548" width="40.109375" style="46" customWidth="1"/>
    <col min="14549" max="14552" width="11.5546875" style="46" customWidth="1"/>
    <col min="14553" max="14553" width="12.5546875" style="46" customWidth="1"/>
    <col min="14554" max="14555" width="1.6640625" style="46" customWidth="1"/>
    <col min="14556" max="14559" width="11.5546875" style="46" customWidth="1"/>
    <col min="14560" max="14560" width="18.109375" style="46" bestFit="1" customWidth="1"/>
    <col min="14561" max="14561" width="7.33203125" style="46" customWidth="1"/>
    <col min="14562" max="14802" width="9.109375" style="46"/>
    <col min="14803" max="14803" width="3.6640625" style="46" customWidth="1"/>
    <col min="14804" max="14804" width="40.109375" style="46" customWidth="1"/>
    <col min="14805" max="14808" width="11.5546875" style="46" customWidth="1"/>
    <col min="14809" max="14809" width="12.5546875" style="46" customWidth="1"/>
    <col min="14810" max="14811" width="1.6640625" style="46" customWidth="1"/>
    <col min="14812" max="14815" width="11.5546875" style="46" customWidth="1"/>
    <col min="14816" max="14816" width="18.109375" style="46" bestFit="1" customWidth="1"/>
    <col min="14817" max="14817" width="7.33203125" style="46" customWidth="1"/>
    <col min="14818" max="15058" width="9.109375" style="46"/>
    <col min="15059" max="15059" width="3.6640625" style="46" customWidth="1"/>
    <col min="15060" max="15060" width="40.109375" style="46" customWidth="1"/>
    <col min="15061" max="15064" width="11.5546875" style="46" customWidth="1"/>
    <col min="15065" max="15065" width="12.5546875" style="46" customWidth="1"/>
    <col min="15066" max="15067" width="1.6640625" style="46" customWidth="1"/>
    <col min="15068" max="15071" width="11.5546875" style="46" customWidth="1"/>
    <col min="15072" max="15072" width="18.109375" style="46" bestFit="1" customWidth="1"/>
    <col min="15073" max="15073" width="7.33203125" style="46" customWidth="1"/>
    <col min="15074" max="15314" width="9.109375" style="46"/>
    <col min="15315" max="15315" width="3.6640625" style="46" customWidth="1"/>
    <col min="15316" max="15316" width="40.109375" style="46" customWidth="1"/>
    <col min="15317" max="15320" width="11.5546875" style="46" customWidth="1"/>
    <col min="15321" max="15321" width="12.5546875" style="46" customWidth="1"/>
    <col min="15322" max="15323" width="1.6640625" style="46" customWidth="1"/>
    <col min="15324" max="15327" width="11.5546875" style="46" customWidth="1"/>
    <col min="15328" max="15328" width="18.109375" style="46" bestFit="1" customWidth="1"/>
    <col min="15329" max="15329" width="7.33203125" style="46" customWidth="1"/>
    <col min="15330" max="15570" width="9.109375" style="46"/>
    <col min="15571" max="15571" width="3.6640625" style="46" customWidth="1"/>
    <col min="15572" max="15572" width="40.109375" style="46" customWidth="1"/>
    <col min="15573" max="15576" width="11.5546875" style="46" customWidth="1"/>
    <col min="15577" max="15577" width="12.5546875" style="46" customWidth="1"/>
    <col min="15578" max="15579" width="1.6640625" style="46" customWidth="1"/>
    <col min="15580" max="15583" width="11.5546875" style="46" customWidth="1"/>
    <col min="15584" max="15584" width="18.109375" style="46" bestFit="1" customWidth="1"/>
    <col min="15585" max="15585" width="7.33203125" style="46" customWidth="1"/>
    <col min="15586" max="15826" width="9.109375" style="46"/>
    <col min="15827" max="15827" width="3.6640625" style="46" customWidth="1"/>
    <col min="15828" max="15828" width="40.109375" style="46" customWidth="1"/>
    <col min="15829" max="15832" width="11.5546875" style="46" customWidth="1"/>
    <col min="15833" max="15833" width="12.5546875" style="46" customWidth="1"/>
    <col min="15834" max="15835" width="1.6640625" style="46" customWidth="1"/>
    <col min="15836" max="15839" width="11.5546875" style="46" customWidth="1"/>
    <col min="15840" max="15840" width="18.109375" style="46" bestFit="1" customWidth="1"/>
    <col min="15841" max="15841" width="7.33203125" style="46" customWidth="1"/>
    <col min="15842" max="16082" width="9.109375" style="46"/>
    <col min="16083" max="16083" width="3.6640625" style="46" customWidth="1"/>
    <col min="16084" max="16084" width="40.109375" style="46" customWidth="1"/>
    <col min="16085" max="16088" width="11.5546875" style="46" customWidth="1"/>
    <col min="16089" max="16089" width="12.5546875" style="46" customWidth="1"/>
    <col min="16090" max="16091" width="1.6640625" style="46" customWidth="1"/>
    <col min="16092" max="16095" width="11.5546875" style="46" customWidth="1"/>
    <col min="16096" max="16096" width="18.109375" style="46" bestFit="1" customWidth="1"/>
    <col min="16097" max="16097" width="7.33203125" style="46" customWidth="1"/>
    <col min="16098" max="16384" width="9.109375" style="46"/>
  </cols>
  <sheetData>
    <row r="1" spans="1:17" ht="24" customHeight="1">
      <c r="A1" s="378" t="s">
        <v>1185</v>
      </c>
      <c r="B1" s="378"/>
      <c r="C1" s="378"/>
      <c r="D1" s="378"/>
      <c r="E1" s="378"/>
      <c r="F1" s="378"/>
      <c r="G1" s="378"/>
      <c r="H1" s="378"/>
      <c r="I1" s="378"/>
      <c r="J1" s="378"/>
      <c r="K1" s="378"/>
      <c r="L1" s="378"/>
      <c r="M1" s="378"/>
      <c r="N1" s="378"/>
      <c r="O1" s="378"/>
    </row>
    <row r="2" spans="1:17" ht="24" customHeight="1">
      <c r="A2" s="378"/>
      <c r="B2" s="378"/>
      <c r="C2" s="378"/>
      <c r="D2" s="378"/>
      <c r="E2" s="378"/>
      <c r="F2" s="378"/>
      <c r="G2" s="378"/>
      <c r="H2" s="378"/>
      <c r="I2" s="378"/>
      <c r="J2" s="378"/>
      <c r="K2" s="378"/>
      <c r="L2" s="378"/>
      <c r="M2" s="378"/>
      <c r="N2" s="378"/>
      <c r="O2" s="378"/>
    </row>
    <row r="3" spans="1:17" s="75" customFormat="1" ht="24" customHeight="1">
      <c r="A3" s="379" t="s">
        <v>1286</v>
      </c>
      <c r="B3" s="379"/>
      <c r="N3" s="243"/>
      <c r="O3" s="243"/>
      <c r="P3" s="243"/>
      <c r="Q3" s="243"/>
    </row>
    <row r="4" spans="1:17" ht="24" customHeight="1">
      <c r="B4" s="46" t="s">
        <v>1287</v>
      </c>
    </row>
    <row r="5" spans="1:17" ht="24" customHeight="1">
      <c r="C5" s="46" t="s">
        <v>1288</v>
      </c>
    </row>
    <row r="6" spans="1:17" ht="24" customHeight="1">
      <c r="C6" s="46" t="s">
        <v>948</v>
      </c>
    </row>
    <row r="7" spans="1:17" ht="24" customHeight="1">
      <c r="N7" s="380" t="s">
        <v>149</v>
      </c>
    </row>
    <row r="8" spans="1:17" s="379" customFormat="1" ht="24" customHeight="1">
      <c r="E8" s="789" t="s">
        <v>3</v>
      </c>
      <c r="F8" s="789"/>
      <c r="G8" s="789"/>
      <c r="H8" s="789"/>
      <c r="I8" s="789"/>
      <c r="J8" s="789"/>
      <c r="K8" s="789"/>
      <c r="L8" s="789"/>
      <c r="M8" s="789"/>
      <c r="N8" s="789"/>
    </row>
    <row r="9" spans="1:17" s="379" customFormat="1" ht="24" customHeight="1">
      <c r="C9" s="379" t="s">
        <v>25</v>
      </c>
      <c r="E9" s="790" t="s">
        <v>627</v>
      </c>
      <c r="F9" s="789"/>
      <c r="G9" s="789"/>
      <c r="H9" s="789"/>
      <c r="I9" s="723"/>
      <c r="K9" s="790" t="s">
        <v>423</v>
      </c>
      <c r="L9" s="789"/>
      <c r="M9" s="789"/>
      <c r="N9" s="789"/>
    </row>
    <row r="10" spans="1:17" s="379" customFormat="1" ht="24" customHeight="1">
      <c r="E10" s="381" t="s">
        <v>167</v>
      </c>
      <c r="F10" s="381" t="s">
        <v>168</v>
      </c>
      <c r="G10" s="381" t="s">
        <v>169</v>
      </c>
      <c r="H10" s="381" t="s">
        <v>5</v>
      </c>
      <c r="I10" s="723"/>
      <c r="K10" s="381" t="s">
        <v>167</v>
      </c>
      <c r="L10" s="381" t="s">
        <v>168</v>
      </c>
      <c r="M10" s="381" t="s">
        <v>169</v>
      </c>
      <c r="N10" s="381" t="s">
        <v>5</v>
      </c>
    </row>
    <row r="11" spans="1:17" s="379" customFormat="1" ht="24" customHeight="1">
      <c r="E11" s="722" t="s">
        <v>170</v>
      </c>
      <c r="F11" s="722" t="s">
        <v>170</v>
      </c>
      <c r="G11" s="722" t="s">
        <v>170</v>
      </c>
      <c r="H11" s="382"/>
      <c r="I11" s="383"/>
      <c r="K11" s="722" t="s">
        <v>170</v>
      </c>
      <c r="L11" s="722" t="s">
        <v>170</v>
      </c>
      <c r="M11" s="722" t="s">
        <v>170</v>
      </c>
      <c r="N11" s="382"/>
    </row>
    <row r="12" spans="1:17" ht="24" customHeight="1">
      <c r="C12" s="379" t="s">
        <v>580</v>
      </c>
      <c r="D12" s="379"/>
      <c r="E12" s="65"/>
      <c r="F12" s="65"/>
      <c r="G12" s="65"/>
      <c r="H12" s="65"/>
      <c r="I12" s="65"/>
      <c r="J12" s="65"/>
      <c r="K12" s="65"/>
      <c r="L12" s="65"/>
      <c r="M12" s="65"/>
      <c r="N12" s="65"/>
    </row>
    <row r="13" spans="1:17" ht="24" customHeight="1">
      <c r="B13" s="384" t="s">
        <v>581</v>
      </c>
      <c r="E13" s="385">
        <v>1514.71</v>
      </c>
      <c r="F13" s="385">
        <v>0</v>
      </c>
      <c r="G13" s="385">
        <v>319.17</v>
      </c>
      <c r="H13" s="385">
        <f>SUM(E13:G13)</f>
        <v>1833.88</v>
      </c>
      <c r="I13" s="385"/>
      <c r="J13" s="30"/>
      <c r="K13" s="385">
        <v>1892.84</v>
      </c>
      <c r="L13" s="385">
        <v>0</v>
      </c>
      <c r="M13" s="385">
        <v>194.47</v>
      </c>
      <c r="N13" s="385">
        <f>SUM(K13:M13)</f>
        <v>2087.31</v>
      </c>
    </row>
    <row r="14" spans="1:17" ht="24" customHeight="1">
      <c r="B14" s="384" t="s">
        <v>582</v>
      </c>
      <c r="E14" s="385">
        <v>0</v>
      </c>
      <c r="F14" s="385">
        <v>1734.01</v>
      </c>
      <c r="G14" s="385">
        <v>0</v>
      </c>
      <c r="H14" s="385">
        <f t="shared" ref="H14" si="0">SUM(E14:G14)</f>
        <v>1734.01</v>
      </c>
      <c r="I14" s="385"/>
      <c r="J14" s="30"/>
      <c r="K14" s="385">
        <v>0</v>
      </c>
      <c r="L14" s="385">
        <v>1708.65</v>
      </c>
      <c r="M14" s="385">
        <v>0</v>
      </c>
      <c r="N14" s="385">
        <f t="shared" ref="N14" si="1">SUM(K14:M14)</f>
        <v>1708.65</v>
      </c>
    </row>
    <row r="15" spans="1:17" ht="24" customHeight="1">
      <c r="B15" s="384" t="s">
        <v>583</v>
      </c>
      <c r="E15" s="30">
        <v>0</v>
      </c>
      <c r="F15" s="385">
        <v>0.74</v>
      </c>
      <c r="G15" s="30">
        <v>0</v>
      </c>
      <c r="H15" s="385">
        <f>SUM(E15:G15)</f>
        <v>0.74</v>
      </c>
      <c r="I15" s="385"/>
      <c r="J15" s="30"/>
      <c r="K15" s="30">
        <v>0</v>
      </c>
      <c r="L15" s="385">
        <v>0.66</v>
      </c>
      <c r="M15" s="30">
        <v>0</v>
      </c>
      <c r="N15" s="385">
        <f>SUM(K15:M15)</f>
        <v>0.66</v>
      </c>
    </row>
    <row r="16" spans="1:17" ht="24" customHeight="1">
      <c r="B16" s="384" t="s">
        <v>584</v>
      </c>
      <c r="E16" s="624">
        <v>0</v>
      </c>
      <c r="F16" s="692">
        <v>751</v>
      </c>
      <c r="G16" s="624">
        <v>0</v>
      </c>
      <c r="H16" s="385">
        <f t="shared" ref="H16:H20" si="2">SUM(E16:G16)</f>
        <v>751</v>
      </c>
      <c r="I16" s="385"/>
      <c r="J16" s="30"/>
      <c r="K16" s="385">
        <v>0</v>
      </c>
      <c r="L16" s="385">
        <v>6.55</v>
      </c>
      <c r="M16" s="385">
        <v>0</v>
      </c>
      <c r="N16" s="385">
        <f t="shared" ref="N16:N20" si="3">SUM(K16:M16)</f>
        <v>6.55</v>
      </c>
    </row>
    <row r="17" spans="1:17" ht="24" customHeight="1">
      <c r="B17" s="384" t="s">
        <v>523</v>
      </c>
      <c r="E17" s="385">
        <v>0</v>
      </c>
      <c r="F17" s="385">
        <v>681.05</v>
      </c>
      <c r="G17" s="385">
        <v>0</v>
      </c>
      <c r="H17" s="385">
        <f t="shared" si="2"/>
        <v>681.05</v>
      </c>
      <c r="I17" s="385"/>
      <c r="J17" s="30"/>
      <c r="K17" s="385">
        <v>0</v>
      </c>
      <c r="L17" s="385">
        <v>515</v>
      </c>
      <c r="M17" s="385">
        <v>0</v>
      </c>
      <c r="N17" s="385">
        <f t="shared" si="3"/>
        <v>515</v>
      </c>
    </row>
    <row r="18" spans="1:17" ht="24" customHeight="1">
      <c r="B18" s="46" t="s">
        <v>181</v>
      </c>
      <c r="E18" s="385">
        <v>0</v>
      </c>
      <c r="F18" s="385">
        <v>4.63</v>
      </c>
      <c r="G18" s="385">
        <v>0</v>
      </c>
      <c r="H18" s="385">
        <f t="shared" si="2"/>
        <v>4.63</v>
      </c>
      <c r="I18" s="385"/>
      <c r="J18" s="30"/>
      <c r="K18" s="385">
        <v>0</v>
      </c>
      <c r="L18" s="385">
        <v>3.57</v>
      </c>
      <c r="M18" s="385">
        <v>0</v>
      </c>
      <c r="N18" s="385">
        <f t="shared" si="3"/>
        <v>3.57</v>
      </c>
    </row>
    <row r="19" spans="1:17" ht="24" customHeight="1">
      <c r="C19" s="379" t="s">
        <v>585</v>
      </c>
      <c r="D19" s="379"/>
      <c r="E19" s="385"/>
      <c r="F19" s="385"/>
      <c r="G19" s="385"/>
      <c r="H19" s="385"/>
      <c r="I19" s="385"/>
      <c r="J19" s="30"/>
      <c r="K19" s="385"/>
      <c r="L19" s="385"/>
      <c r="M19" s="385"/>
      <c r="N19" s="385"/>
    </row>
    <row r="20" spans="1:17" ht="24" customHeight="1">
      <c r="B20" s="46" t="s">
        <v>586</v>
      </c>
      <c r="E20" s="385">
        <v>0</v>
      </c>
      <c r="F20" s="385">
        <v>25.82</v>
      </c>
      <c r="G20" s="385">
        <v>0</v>
      </c>
      <c r="H20" s="385">
        <f t="shared" si="2"/>
        <v>25.82</v>
      </c>
      <c r="I20" s="385"/>
      <c r="J20" s="30"/>
      <c r="K20" s="385">
        <v>0</v>
      </c>
      <c r="L20" s="385">
        <v>27.32</v>
      </c>
      <c r="M20" s="385">
        <v>0</v>
      </c>
      <c r="N20" s="385">
        <f t="shared" si="3"/>
        <v>27.32</v>
      </c>
    </row>
    <row r="21" spans="1:17" ht="24" customHeight="1">
      <c r="A21" s="378" t="s">
        <v>1186</v>
      </c>
      <c r="B21" s="378"/>
      <c r="C21" s="378"/>
      <c r="D21" s="378"/>
      <c r="E21" s="378"/>
      <c r="F21" s="378"/>
      <c r="G21" s="378"/>
      <c r="H21" s="378"/>
      <c r="I21" s="378"/>
      <c r="J21" s="378"/>
      <c r="K21" s="378"/>
      <c r="L21" s="378"/>
      <c r="M21" s="378"/>
      <c r="N21" s="378"/>
      <c r="O21" s="378"/>
    </row>
    <row r="22" spans="1:17" ht="24" customHeight="1">
      <c r="A22" s="378"/>
      <c r="B22" s="378"/>
      <c r="C22" s="378"/>
      <c r="D22" s="378"/>
      <c r="E22" s="378"/>
      <c r="F22" s="378"/>
      <c r="G22" s="378"/>
      <c r="H22" s="378"/>
      <c r="I22" s="378"/>
      <c r="J22" s="378"/>
      <c r="K22" s="378"/>
      <c r="L22" s="378"/>
      <c r="M22" s="378"/>
      <c r="N22" s="378"/>
      <c r="O22" s="378"/>
    </row>
    <row r="23" spans="1:17" s="75" customFormat="1" ht="24" customHeight="1">
      <c r="A23" s="379" t="s">
        <v>1286</v>
      </c>
      <c r="B23" s="379"/>
      <c r="N23" s="243"/>
      <c r="O23" s="243"/>
      <c r="P23" s="243"/>
      <c r="Q23" s="243"/>
    </row>
    <row r="24" spans="1:17" ht="24" customHeight="1">
      <c r="B24" s="46" t="s">
        <v>1287</v>
      </c>
    </row>
    <row r="25" spans="1:17" ht="24" customHeight="1">
      <c r="C25" s="46" t="s">
        <v>1288</v>
      </c>
    </row>
    <row r="26" spans="1:17" ht="24" customHeight="1">
      <c r="C26" s="46" t="s">
        <v>949</v>
      </c>
      <c r="K26" s="386"/>
      <c r="L26" s="386"/>
      <c r="M26" s="386"/>
      <c r="N26" s="386"/>
    </row>
    <row r="27" spans="1:17" ht="24" customHeight="1">
      <c r="O27" s="380" t="s">
        <v>149</v>
      </c>
    </row>
    <row r="28" spans="1:17" s="379" customFormat="1" ht="24" customHeight="1">
      <c r="D28" s="789" t="s">
        <v>3</v>
      </c>
      <c r="E28" s="789"/>
      <c r="F28" s="789"/>
      <c r="G28" s="789"/>
      <c r="H28" s="789"/>
      <c r="I28" s="789"/>
      <c r="J28" s="789"/>
      <c r="K28" s="789"/>
      <c r="L28" s="789"/>
      <c r="M28" s="789"/>
      <c r="N28" s="789"/>
      <c r="O28" s="789"/>
    </row>
    <row r="29" spans="1:17" s="379" customFormat="1" ht="24" customHeight="1">
      <c r="D29" s="790" t="s">
        <v>627</v>
      </c>
      <c r="E29" s="789"/>
      <c r="F29" s="789"/>
      <c r="G29" s="789"/>
      <c r="H29" s="791"/>
      <c r="I29" s="723"/>
      <c r="K29" s="790" t="s">
        <v>423</v>
      </c>
      <c r="L29" s="789"/>
      <c r="M29" s="789"/>
      <c r="N29" s="789"/>
      <c r="O29" s="791"/>
    </row>
    <row r="30" spans="1:17" s="379" customFormat="1" ht="24" customHeight="1">
      <c r="D30" s="381" t="s">
        <v>171</v>
      </c>
      <c r="E30" s="381" t="s">
        <v>172</v>
      </c>
      <c r="F30" s="381" t="s">
        <v>173</v>
      </c>
      <c r="G30" s="381" t="s">
        <v>5</v>
      </c>
      <c r="H30" s="387" t="s">
        <v>174</v>
      </c>
      <c r="I30" s="387"/>
      <c r="K30" s="381" t="s">
        <v>171</v>
      </c>
      <c r="L30" s="381" t="s">
        <v>172</v>
      </c>
      <c r="M30" s="381" t="s">
        <v>173</v>
      </c>
      <c r="N30" s="381" t="s">
        <v>5</v>
      </c>
      <c r="O30" s="387" t="s">
        <v>174</v>
      </c>
    </row>
    <row r="31" spans="1:17" s="379" customFormat="1" ht="24" customHeight="1">
      <c r="D31" s="382"/>
      <c r="E31" s="722" t="s">
        <v>175</v>
      </c>
      <c r="F31" s="722" t="s">
        <v>175</v>
      </c>
      <c r="G31" s="722"/>
      <c r="H31" s="388"/>
      <c r="I31" s="388"/>
      <c r="K31" s="382"/>
      <c r="L31" s="722" t="s">
        <v>175</v>
      </c>
      <c r="M31" s="722" t="s">
        <v>175</v>
      </c>
      <c r="N31" s="722"/>
      <c r="O31" s="388"/>
    </row>
    <row r="32" spans="1:17" ht="24" customHeight="1">
      <c r="C32" s="379" t="s">
        <v>580</v>
      </c>
      <c r="D32" s="389"/>
      <c r="E32" s="65"/>
      <c r="F32" s="65"/>
      <c r="G32" s="65"/>
      <c r="K32" s="389"/>
      <c r="L32" s="65"/>
      <c r="M32" s="65"/>
      <c r="N32" s="65"/>
    </row>
    <row r="33" spans="2:15" ht="24" customHeight="1">
      <c r="B33" s="384" t="s">
        <v>581</v>
      </c>
      <c r="D33" s="385">
        <f>+E13</f>
        <v>1514.71</v>
      </c>
      <c r="E33" s="385">
        <v>0</v>
      </c>
      <c r="F33" s="385">
        <v>0</v>
      </c>
      <c r="G33" s="385">
        <f>SUM(D33:F33)</f>
        <v>1514.71</v>
      </c>
      <c r="H33" s="390" t="s">
        <v>1289</v>
      </c>
      <c r="J33" s="30"/>
      <c r="K33" s="385">
        <f>+K13</f>
        <v>1892.84</v>
      </c>
      <c r="L33" s="385">
        <v>0</v>
      </c>
      <c r="M33" s="385">
        <v>0</v>
      </c>
      <c r="N33" s="385">
        <f>SUM(K33:M33)</f>
        <v>1892.84</v>
      </c>
      <c r="O33" s="390" t="s">
        <v>433</v>
      </c>
    </row>
    <row r="34" spans="2:15" ht="24" customHeight="1">
      <c r="B34" s="384" t="s">
        <v>582</v>
      </c>
      <c r="D34" s="385">
        <v>0</v>
      </c>
      <c r="E34" s="385">
        <f>+F14</f>
        <v>1734.01</v>
      </c>
      <c r="F34" s="385">
        <v>0</v>
      </c>
      <c r="G34" s="385">
        <f t="shared" ref="G34" si="4">SUM(D34:F34)</f>
        <v>1734.01</v>
      </c>
      <c r="H34" s="391" t="s">
        <v>1290</v>
      </c>
      <c r="J34" s="30"/>
      <c r="K34" s="385">
        <v>0</v>
      </c>
      <c r="L34" s="385">
        <f>+L14</f>
        <v>1708.65</v>
      </c>
      <c r="M34" s="385">
        <v>0</v>
      </c>
      <c r="N34" s="385">
        <f t="shared" ref="N34" si="5">SUM(K34:M34)</f>
        <v>1708.65</v>
      </c>
      <c r="O34" s="391" t="s">
        <v>526</v>
      </c>
    </row>
    <row r="35" spans="2:15" ht="24" customHeight="1">
      <c r="B35" s="384" t="s">
        <v>583</v>
      </c>
      <c r="D35" s="30">
        <v>0</v>
      </c>
      <c r="E35" s="385">
        <f>H15</f>
        <v>0.74</v>
      </c>
      <c r="F35" s="385">
        <v>0</v>
      </c>
      <c r="G35" s="385">
        <f>SUM(D35:F35)</f>
        <v>0.74</v>
      </c>
      <c r="H35" s="390" t="s">
        <v>196</v>
      </c>
      <c r="J35" s="30"/>
      <c r="K35" s="30">
        <v>0</v>
      </c>
      <c r="L35" s="385">
        <f>+N15</f>
        <v>0.66</v>
      </c>
      <c r="M35" s="385">
        <v>0</v>
      </c>
      <c r="N35" s="385">
        <f>SUM(K35:M35)</f>
        <v>0.66</v>
      </c>
      <c r="O35" s="390" t="s">
        <v>196</v>
      </c>
    </row>
    <row r="36" spans="2:15" ht="24" customHeight="1">
      <c r="B36" s="384" t="s">
        <v>584</v>
      </c>
      <c r="D36" s="385">
        <v>0</v>
      </c>
      <c r="E36" s="385">
        <f>+F16</f>
        <v>751</v>
      </c>
      <c r="F36" s="385">
        <v>0</v>
      </c>
      <c r="G36" s="385">
        <f>SUM(D36:F36)</f>
        <v>751</v>
      </c>
      <c r="H36" s="392" t="s">
        <v>1291</v>
      </c>
      <c r="J36" s="30"/>
      <c r="K36" s="385">
        <v>0</v>
      </c>
      <c r="L36" s="385">
        <f>+L16</f>
        <v>6.55</v>
      </c>
      <c r="M36" s="385">
        <v>0</v>
      </c>
      <c r="N36" s="385">
        <f t="shared" ref="N36:N40" si="6">SUM(K36:M36)</f>
        <v>6.55</v>
      </c>
      <c r="O36" s="392" t="s">
        <v>605</v>
      </c>
    </row>
    <row r="37" spans="2:15" ht="24" customHeight="1">
      <c r="B37" s="384" t="s">
        <v>523</v>
      </c>
      <c r="D37" s="385">
        <v>0</v>
      </c>
      <c r="E37" s="385">
        <v>0</v>
      </c>
      <c r="F37" s="385">
        <f>+F17</f>
        <v>681.05</v>
      </c>
      <c r="G37" s="385">
        <f t="shared" ref="G37:G40" si="7">SUM(D37:F37)</f>
        <v>681.05</v>
      </c>
      <c r="H37" s="392" t="s">
        <v>681</v>
      </c>
      <c r="J37" s="30"/>
      <c r="K37" s="385">
        <v>0</v>
      </c>
      <c r="L37" s="385">
        <v>0</v>
      </c>
      <c r="M37" s="385">
        <f>+L17</f>
        <v>515</v>
      </c>
      <c r="N37" s="385">
        <f t="shared" si="6"/>
        <v>515</v>
      </c>
      <c r="O37" s="392" t="s">
        <v>653</v>
      </c>
    </row>
    <row r="38" spans="2:15" ht="24" customHeight="1">
      <c r="B38" s="46" t="s">
        <v>181</v>
      </c>
      <c r="D38" s="30">
        <v>0</v>
      </c>
      <c r="E38" s="30">
        <v>0</v>
      </c>
      <c r="F38" s="385">
        <f>+F18</f>
        <v>4.63</v>
      </c>
      <c r="G38" s="385">
        <f t="shared" si="7"/>
        <v>4.63</v>
      </c>
      <c r="H38" s="390" t="s">
        <v>196</v>
      </c>
      <c r="J38" s="30"/>
      <c r="K38" s="30">
        <v>0</v>
      </c>
      <c r="L38" s="30">
        <v>0</v>
      </c>
      <c r="M38" s="385">
        <f>+N18</f>
        <v>3.57</v>
      </c>
      <c r="N38" s="385">
        <f t="shared" si="6"/>
        <v>3.57</v>
      </c>
      <c r="O38" s="390" t="s">
        <v>196</v>
      </c>
    </row>
    <row r="39" spans="2:15" ht="24" customHeight="1">
      <c r="C39" s="379" t="s">
        <v>585</v>
      </c>
      <c r="D39" s="393"/>
      <c r="E39" s="393"/>
      <c r="F39" s="393"/>
      <c r="G39" s="393"/>
      <c r="H39" s="394"/>
      <c r="J39" s="65"/>
      <c r="K39" s="393"/>
      <c r="L39" s="393"/>
      <c r="M39" s="393"/>
      <c r="N39" s="393"/>
      <c r="O39" s="394"/>
    </row>
    <row r="40" spans="2:15" ht="24" customHeight="1">
      <c r="B40" s="46" t="s">
        <v>586</v>
      </c>
      <c r="D40" s="30">
        <f>H20</f>
        <v>25.82</v>
      </c>
      <c r="E40" s="30">
        <v>0</v>
      </c>
      <c r="F40" s="30">
        <v>0</v>
      </c>
      <c r="G40" s="385">
        <f t="shared" si="7"/>
        <v>25.82</v>
      </c>
      <c r="H40" s="693" t="s">
        <v>485</v>
      </c>
      <c r="J40" s="395"/>
      <c r="K40" s="30">
        <f>+N20</f>
        <v>27.32</v>
      </c>
      <c r="L40" s="30">
        <v>0</v>
      </c>
      <c r="M40" s="30">
        <v>0</v>
      </c>
      <c r="N40" s="385">
        <f t="shared" si="6"/>
        <v>27.32</v>
      </c>
      <c r="O40" s="390" t="s">
        <v>485</v>
      </c>
    </row>
  </sheetData>
  <mergeCells count="6">
    <mergeCell ref="E8:N8"/>
    <mergeCell ref="E9:H9"/>
    <mergeCell ref="K9:N9"/>
    <mergeCell ref="D28:O28"/>
    <mergeCell ref="D29:H29"/>
    <mergeCell ref="K29:O29"/>
  </mergeCells>
  <printOptions horizontalCentered="1"/>
  <pageMargins left="0.23622047244094491" right="0.39370078740157483" top="0.59055118110236227" bottom="0.39370078740157483" header="0.15748031496062992" footer="0.15748031496062992"/>
  <pageSetup paperSize="9" scale="93" fitToHeight="0" orientation="landscape" r:id="rId1"/>
  <headerFooter alignWithMargins="0"/>
  <rowBreaks count="1" manualBreakCount="1">
    <brk id="20"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2"/>
  <sheetViews>
    <sheetView view="pageBreakPreview" zoomScaleNormal="80" zoomScaleSheetLayoutView="100" workbookViewId="0">
      <selection activeCell="H113" sqref="H113"/>
    </sheetView>
  </sheetViews>
  <sheetFormatPr defaultRowHeight="24" customHeight="1"/>
  <cols>
    <col min="1" max="2" width="3.6640625" style="46" customWidth="1"/>
    <col min="3" max="3" width="37.44140625" style="46" customWidth="1"/>
    <col min="4" max="4" width="10" style="46" customWidth="1"/>
    <col min="5" max="7" width="10.5546875" style="46" customWidth="1"/>
    <col min="8" max="8" width="11.6640625" style="46" customWidth="1"/>
    <col min="9" max="10" width="1.6640625" style="46" customWidth="1"/>
    <col min="11" max="14" width="10.88671875" style="46" customWidth="1"/>
    <col min="15" max="15" width="12.6640625" style="46" customWidth="1"/>
    <col min="16" max="210" width="9.109375" style="46"/>
    <col min="211" max="211" width="3.6640625" style="46" customWidth="1"/>
    <col min="212" max="212" width="40.109375" style="46" customWidth="1"/>
    <col min="213" max="216" width="11.5546875" style="46" customWidth="1"/>
    <col min="217" max="217" width="12.5546875" style="46" customWidth="1"/>
    <col min="218" max="219" width="1.6640625" style="46" customWidth="1"/>
    <col min="220" max="223" width="11.5546875" style="46" customWidth="1"/>
    <col min="224" max="224" width="18.109375" style="46" bestFit="1" customWidth="1"/>
    <col min="225" max="225" width="7.33203125" style="46" customWidth="1"/>
    <col min="226" max="466" width="9.109375" style="46"/>
    <col min="467" max="467" width="3.6640625" style="46" customWidth="1"/>
    <col min="468" max="468" width="40.109375" style="46" customWidth="1"/>
    <col min="469" max="472" width="11.5546875" style="46" customWidth="1"/>
    <col min="473" max="473" width="12.5546875" style="46" customWidth="1"/>
    <col min="474" max="475" width="1.6640625" style="46" customWidth="1"/>
    <col min="476" max="479" width="11.5546875" style="46" customWidth="1"/>
    <col min="480" max="480" width="18.109375" style="46" bestFit="1" customWidth="1"/>
    <col min="481" max="481" width="7.33203125" style="46" customWidth="1"/>
    <col min="482" max="722" width="9.109375" style="46"/>
    <col min="723" max="723" width="3.6640625" style="46" customWidth="1"/>
    <col min="724" max="724" width="40.109375" style="46" customWidth="1"/>
    <col min="725" max="728" width="11.5546875" style="46" customWidth="1"/>
    <col min="729" max="729" width="12.5546875" style="46" customWidth="1"/>
    <col min="730" max="731" width="1.6640625" style="46" customWidth="1"/>
    <col min="732" max="735" width="11.5546875" style="46" customWidth="1"/>
    <col min="736" max="736" width="18.109375" style="46" bestFit="1" customWidth="1"/>
    <col min="737" max="737" width="7.33203125" style="46" customWidth="1"/>
    <col min="738" max="978" width="9.109375" style="46"/>
    <col min="979" max="979" width="3.6640625" style="46" customWidth="1"/>
    <col min="980" max="980" width="40.109375" style="46" customWidth="1"/>
    <col min="981" max="984" width="11.5546875" style="46" customWidth="1"/>
    <col min="985" max="985" width="12.5546875" style="46" customWidth="1"/>
    <col min="986" max="987" width="1.6640625" style="46" customWidth="1"/>
    <col min="988" max="991" width="11.5546875" style="46" customWidth="1"/>
    <col min="992" max="992" width="18.109375" style="46" bestFit="1" customWidth="1"/>
    <col min="993" max="993" width="7.33203125" style="46" customWidth="1"/>
    <col min="994" max="1234" width="9.109375" style="46"/>
    <col min="1235" max="1235" width="3.6640625" style="46" customWidth="1"/>
    <col min="1236" max="1236" width="40.109375" style="46" customWidth="1"/>
    <col min="1237" max="1240" width="11.5546875" style="46" customWidth="1"/>
    <col min="1241" max="1241" width="12.5546875" style="46" customWidth="1"/>
    <col min="1242" max="1243" width="1.6640625" style="46" customWidth="1"/>
    <col min="1244" max="1247" width="11.5546875" style="46" customWidth="1"/>
    <col min="1248" max="1248" width="18.109375" style="46" bestFit="1" customWidth="1"/>
    <col min="1249" max="1249" width="7.33203125" style="46" customWidth="1"/>
    <col min="1250" max="1490" width="9.109375" style="46"/>
    <col min="1491" max="1491" width="3.6640625" style="46" customWidth="1"/>
    <col min="1492" max="1492" width="40.109375" style="46" customWidth="1"/>
    <col min="1493" max="1496" width="11.5546875" style="46" customWidth="1"/>
    <col min="1497" max="1497" width="12.5546875" style="46" customWidth="1"/>
    <col min="1498" max="1499" width="1.6640625" style="46" customWidth="1"/>
    <col min="1500" max="1503" width="11.5546875" style="46" customWidth="1"/>
    <col min="1504" max="1504" width="18.109375" style="46" bestFit="1" customWidth="1"/>
    <col min="1505" max="1505" width="7.33203125" style="46" customWidth="1"/>
    <col min="1506" max="1746" width="9.109375" style="46"/>
    <col min="1747" max="1747" width="3.6640625" style="46" customWidth="1"/>
    <col min="1748" max="1748" width="40.109375" style="46" customWidth="1"/>
    <col min="1749" max="1752" width="11.5546875" style="46" customWidth="1"/>
    <col min="1753" max="1753" width="12.5546875" style="46" customWidth="1"/>
    <col min="1754" max="1755" width="1.6640625" style="46" customWidth="1"/>
    <col min="1756" max="1759" width="11.5546875" style="46" customWidth="1"/>
    <col min="1760" max="1760" width="18.109375" style="46" bestFit="1" customWidth="1"/>
    <col min="1761" max="1761" width="7.33203125" style="46" customWidth="1"/>
    <col min="1762" max="2002" width="9.109375" style="46"/>
    <col min="2003" max="2003" width="3.6640625" style="46" customWidth="1"/>
    <col min="2004" max="2004" width="40.109375" style="46" customWidth="1"/>
    <col min="2005" max="2008" width="11.5546875" style="46" customWidth="1"/>
    <col min="2009" max="2009" width="12.5546875" style="46" customWidth="1"/>
    <col min="2010" max="2011" width="1.6640625" style="46" customWidth="1"/>
    <col min="2012" max="2015" width="11.5546875" style="46" customWidth="1"/>
    <col min="2016" max="2016" width="18.109375" style="46" bestFit="1" customWidth="1"/>
    <col min="2017" max="2017" width="7.33203125" style="46" customWidth="1"/>
    <col min="2018" max="2258" width="9.109375" style="46"/>
    <col min="2259" max="2259" width="3.6640625" style="46" customWidth="1"/>
    <col min="2260" max="2260" width="40.109375" style="46" customWidth="1"/>
    <col min="2261" max="2264" width="11.5546875" style="46" customWidth="1"/>
    <col min="2265" max="2265" width="12.5546875" style="46" customWidth="1"/>
    <col min="2266" max="2267" width="1.6640625" style="46" customWidth="1"/>
    <col min="2268" max="2271" width="11.5546875" style="46" customWidth="1"/>
    <col min="2272" max="2272" width="18.109375" style="46" bestFit="1" customWidth="1"/>
    <col min="2273" max="2273" width="7.33203125" style="46" customWidth="1"/>
    <col min="2274" max="2514" width="9.109375" style="46"/>
    <col min="2515" max="2515" width="3.6640625" style="46" customWidth="1"/>
    <col min="2516" max="2516" width="40.109375" style="46" customWidth="1"/>
    <col min="2517" max="2520" width="11.5546875" style="46" customWidth="1"/>
    <col min="2521" max="2521" width="12.5546875" style="46" customWidth="1"/>
    <col min="2522" max="2523" width="1.6640625" style="46" customWidth="1"/>
    <col min="2524" max="2527" width="11.5546875" style="46" customWidth="1"/>
    <col min="2528" max="2528" width="18.109375" style="46" bestFit="1" customWidth="1"/>
    <col min="2529" max="2529" width="7.33203125" style="46" customWidth="1"/>
    <col min="2530" max="2770" width="9.109375" style="46"/>
    <col min="2771" max="2771" width="3.6640625" style="46" customWidth="1"/>
    <col min="2772" max="2772" width="40.109375" style="46" customWidth="1"/>
    <col min="2773" max="2776" width="11.5546875" style="46" customWidth="1"/>
    <col min="2777" max="2777" width="12.5546875" style="46" customWidth="1"/>
    <col min="2778" max="2779" width="1.6640625" style="46" customWidth="1"/>
    <col min="2780" max="2783" width="11.5546875" style="46" customWidth="1"/>
    <col min="2784" max="2784" width="18.109375" style="46" bestFit="1" customWidth="1"/>
    <col min="2785" max="2785" width="7.33203125" style="46" customWidth="1"/>
    <col min="2786" max="3026" width="9.109375" style="46"/>
    <col min="3027" max="3027" width="3.6640625" style="46" customWidth="1"/>
    <col min="3028" max="3028" width="40.109375" style="46" customWidth="1"/>
    <col min="3029" max="3032" width="11.5546875" style="46" customWidth="1"/>
    <col min="3033" max="3033" width="12.5546875" style="46" customWidth="1"/>
    <col min="3034" max="3035" width="1.6640625" style="46" customWidth="1"/>
    <col min="3036" max="3039" width="11.5546875" style="46" customWidth="1"/>
    <col min="3040" max="3040" width="18.109375" style="46" bestFit="1" customWidth="1"/>
    <col min="3041" max="3041" width="7.33203125" style="46" customWidth="1"/>
    <col min="3042" max="3282" width="9.109375" style="46"/>
    <col min="3283" max="3283" width="3.6640625" style="46" customWidth="1"/>
    <col min="3284" max="3284" width="40.109375" style="46" customWidth="1"/>
    <col min="3285" max="3288" width="11.5546875" style="46" customWidth="1"/>
    <col min="3289" max="3289" width="12.5546875" style="46" customWidth="1"/>
    <col min="3290" max="3291" width="1.6640625" style="46" customWidth="1"/>
    <col min="3292" max="3295" width="11.5546875" style="46" customWidth="1"/>
    <col min="3296" max="3296" width="18.109375" style="46" bestFit="1" customWidth="1"/>
    <col min="3297" max="3297" width="7.33203125" style="46" customWidth="1"/>
    <col min="3298" max="3538" width="9.109375" style="46"/>
    <col min="3539" max="3539" width="3.6640625" style="46" customWidth="1"/>
    <col min="3540" max="3540" width="40.109375" style="46" customWidth="1"/>
    <col min="3541" max="3544" width="11.5546875" style="46" customWidth="1"/>
    <col min="3545" max="3545" width="12.5546875" style="46" customWidth="1"/>
    <col min="3546" max="3547" width="1.6640625" style="46" customWidth="1"/>
    <col min="3548" max="3551" width="11.5546875" style="46" customWidth="1"/>
    <col min="3552" max="3552" width="18.109375" style="46" bestFit="1" customWidth="1"/>
    <col min="3553" max="3553" width="7.33203125" style="46" customWidth="1"/>
    <col min="3554" max="3794" width="9.109375" style="46"/>
    <col min="3795" max="3795" width="3.6640625" style="46" customWidth="1"/>
    <col min="3796" max="3796" width="40.109375" style="46" customWidth="1"/>
    <col min="3797" max="3800" width="11.5546875" style="46" customWidth="1"/>
    <col min="3801" max="3801" width="12.5546875" style="46" customWidth="1"/>
    <col min="3802" max="3803" width="1.6640625" style="46" customWidth="1"/>
    <col min="3804" max="3807" width="11.5546875" style="46" customWidth="1"/>
    <col min="3808" max="3808" width="18.109375" style="46" bestFit="1" customWidth="1"/>
    <col min="3809" max="3809" width="7.33203125" style="46" customWidth="1"/>
    <col min="3810" max="4050" width="9.109375" style="46"/>
    <col min="4051" max="4051" width="3.6640625" style="46" customWidth="1"/>
    <col min="4052" max="4052" width="40.109375" style="46" customWidth="1"/>
    <col min="4053" max="4056" width="11.5546875" style="46" customWidth="1"/>
    <col min="4057" max="4057" width="12.5546875" style="46" customWidth="1"/>
    <col min="4058" max="4059" width="1.6640625" style="46" customWidth="1"/>
    <col min="4060" max="4063" width="11.5546875" style="46" customWidth="1"/>
    <col min="4064" max="4064" width="18.109375" style="46" bestFit="1" customWidth="1"/>
    <col min="4065" max="4065" width="7.33203125" style="46" customWidth="1"/>
    <col min="4066" max="4306" width="9.109375" style="46"/>
    <col min="4307" max="4307" width="3.6640625" style="46" customWidth="1"/>
    <col min="4308" max="4308" width="40.109375" style="46" customWidth="1"/>
    <col min="4309" max="4312" width="11.5546875" style="46" customWidth="1"/>
    <col min="4313" max="4313" width="12.5546875" style="46" customWidth="1"/>
    <col min="4314" max="4315" width="1.6640625" style="46" customWidth="1"/>
    <col min="4316" max="4319" width="11.5546875" style="46" customWidth="1"/>
    <col min="4320" max="4320" width="18.109375" style="46" bestFit="1" customWidth="1"/>
    <col min="4321" max="4321" width="7.33203125" style="46" customWidth="1"/>
    <col min="4322" max="4562" width="9.109375" style="46"/>
    <col min="4563" max="4563" width="3.6640625" style="46" customWidth="1"/>
    <col min="4564" max="4564" width="40.109375" style="46" customWidth="1"/>
    <col min="4565" max="4568" width="11.5546875" style="46" customWidth="1"/>
    <col min="4569" max="4569" width="12.5546875" style="46" customWidth="1"/>
    <col min="4570" max="4571" width="1.6640625" style="46" customWidth="1"/>
    <col min="4572" max="4575" width="11.5546875" style="46" customWidth="1"/>
    <col min="4576" max="4576" width="18.109375" style="46" bestFit="1" customWidth="1"/>
    <col min="4577" max="4577" width="7.33203125" style="46" customWidth="1"/>
    <col min="4578" max="4818" width="9.109375" style="46"/>
    <col min="4819" max="4819" width="3.6640625" style="46" customWidth="1"/>
    <col min="4820" max="4820" width="40.109375" style="46" customWidth="1"/>
    <col min="4821" max="4824" width="11.5546875" style="46" customWidth="1"/>
    <col min="4825" max="4825" width="12.5546875" style="46" customWidth="1"/>
    <col min="4826" max="4827" width="1.6640625" style="46" customWidth="1"/>
    <col min="4828" max="4831" width="11.5546875" style="46" customWidth="1"/>
    <col min="4832" max="4832" width="18.109375" style="46" bestFit="1" customWidth="1"/>
    <col min="4833" max="4833" width="7.33203125" style="46" customWidth="1"/>
    <col min="4834" max="5074" width="9.109375" style="46"/>
    <col min="5075" max="5075" width="3.6640625" style="46" customWidth="1"/>
    <col min="5076" max="5076" width="40.109375" style="46" customWidth="1"/>
    <col min="5077" max="5080" width="11.5546875" style="46" customWidth="1"/>
    <col min="5081" max="5081" width="12.5546875" style="46" customWidth="1"/>
    <col min="5082" max="5083" width="1.6640625" style="46" customWidth="1"/>
    <col min="5084" max="5087" width="11.5546875" style="46" customWidth="1"/>
    <col min="5088" max="5088" width="18.109375" style="46" bestFit="1" customWidth="1"/>
    <col min="5089" max="5089" width="7.33203125" style="46" customWidth="1"/>
    <col min="5090" max="5330" width="9.109375" style="46"/>
    <col min="5331" max="5331" width="3.6640625" style="46" customWidth="1"/>
    <col min="5332" max="5332" width="40.109375" style="46" customWidth="1"/>
    <col min="5333" max="5336" width="11.5546875" style="46" customWidth="1"/>
    <col min="5337" max="5337" width="12.5546875" style="46" customWidth="1"/>
    <col min="5338" max="5339" width="1.6640625" style="46" customWidth="1"/>
    <col min="5340" max="5343" width="11.5546875" style="46" customWidth="1"/>
    <col min="5344" max="5344" width="18.109375" style="46" bestFit="1" customWidth="1"/>
    <col min="5345" max="5345" width="7.33203125" style="46" customWidth="1"/>
    <col min="5346" max="5586" width="9.109375" style="46"/>
    <col min="5587" max="5587" width="3.6640625" style="46" customWidth="1"/>
    <col min="5588" max="5588" width="40.109375" style="46" customWidth="1"/>
    <col min="5589" max="5592" width="11.5546875" style="46" customWidth="1"/>
    <col min="5593" max="5593" width="12.5546875" style="46" customWidth="1"/>
    <col min="5594" max="5595" width="1.6640625" style="46" customWidth="1"/>
    <col min="5596" max="5599" width="11.5546875" style="46" customWidth="1"/>
    <col min="5600" max="5600" width="18.109375" style="46" bestFit="1" customWidth="1"/>
    <col min="5601" max="5601" width="7.33203125" style="46" customWidth="1"/>
    <col min="5602" max="5842" width="9.109375" style="46"/>
    <col min="5843" max="5843" width="3.6640625" style="46" customWidth="1"/>
    <col min="5844" max="5844" width="40.109375" style="46" customWidth="1"/>
    <col min="5845" max="5848" width="11.5546875" style="46" customWidth="1"/>
    <col min="5849" max="5849" width="12.5546875" style="46" customWidth="1"/>
    <col min="5850" max="5851" width="1.6640625" style="46" customWidth="1"/>
    <col min="5852" max="5855" width="11.5546875" style="46" customWidth="1"/>
    <col min="5856" max="5856" width="18.109375" style="46" bestFit="1" customWidth="1"/>
    <col min="5857" max="5857" width="7.33203125" style="46" customWidth="1"/>
    <col min="5858" max="6098" width="9.109375" style="46"/>
    <col min="6099" max="6099" width="3.6640625" style="46" customWidth="1"/>
    <col min="6100" max="6100" width="40.109375" style="46" customWidth="1"/>
    <col min="6101" max="6104" width="11.5546875" style="46" customWidth="1"/>
    <col min="6105" max="6105" width="12.5546875" style="46" customWidth="1"/>
    <col min="6106" max="6107" width="1.6640625" style="46" customWidth="1"/>
    <col min="6108" max="6111" width="11.5546875" style="46" customWidth="1"/>
    <col min="6112" max="6112" width="18.109375" style="46" bestFit="1" customWidth="1"/>
    <col min="6113" max="6113" width="7.33203125" style="46" customWidth="1"/>
    <col min="6114" max="6354" width="9.109375" style="46"/>
    <col min="6355" max="6355" width="3.6640625" style="46" customWidth="1"/>
    <col min="6356" max="6356" width="40.109375" style="46" customWidth="1"/>
    <col min="6357" max="6360" width="11.5546875" style="46" customWidth="1"/>
    <col min="6361" max="6361" width="12.5546875" style="46" customWidth="1"/>
    <col min="6362" max="6363" width="1.6640625" style="46" customWidth="1"/>
    <col min="6364" max="6367" width="11.5546875" style="46" customWidth="1"/>
    <col min="6368" max="6368" width="18.109375" style="46" bestFit="1" customWidth="1"/>
    <col min="6369" max="6369" width="7.33203125" style="46" customWidth="1"/>
    <col min="6370" max="6610" width="9.109375" style="46"/>
    <col min="6611" max="6611" width="3.6640625" style="46" customWidth="1"/>
    <col min="6612" max="6612" width="40.109375" style="46" customWidth="1"/>
    <col min="6613" max="6616" width="11.5546875" style="46" customWidth="1"/>
    <col min="6617" max="6617" width="12.5546875" style="46" customWidth="1"/>
    <col min="6618" max="6619" width="1.6640625" style="46" customWidth="1"/>
    <col min="6620" max="6623" width="11.5546875" style="46" customWidth="1"/>
    <col min="6624" max="6624" width="18.109375" style="46" bestFit="1" customWidth="1"/>
    <col min="6625" max="6625" width="7.33203125" style="46" customWidth="1"/>
    <col min="6626" max="6866" width="9.109375" style="46"/>
    <col min="6867" max="6867" width="3.6640625" style="46" customWidth="1"/>
    <col min="6868" max="6868" width="40.109375" style="46" customWidth="1"/>
    <col min="6869" max="6872" width="11.5546875" style="46" customWidth="1"/>
    <col min="6873" max="6873" width="12.5546875" style="46" customWidth="1"/>
    <col min="6874" max="6875" width="1.6640625" style="46" customWidth="1"/>
    <col min="6876" max="6879" width="11.5546875" style="46" customWidth="1"/>
    <col min="6880" max="6880" width="18.109375" style="46" bestFit="1" customWidth="1"/>
    <col min="6881" max="6881" width="7.33203125" style="46" customWidth="1"/>
    <col min="6882" max="7122" width="9.109375" style="46"/>
    <col min="7123" max="7123" width="3.6640625" style="46" customWidth="1"/>
    <col min="7124" max="7124" width="40.109375" style="46" customWidth="1"/>
    <col min="7125" max="7128" width="11.5546875" style="46" customWidth="1"/>
    <col min="7129" max="7129" width="12.5546875" style="46" customWidth="1"/>
    <col min="7130" max="7131" width="1.6640625" style="46" customWidth="1"/>
    <col min="7132" max="7135" width="11.5546875" style="46" customWidth="1"/>
    <col min="7136" max="7136" width="18.109375" style="46" bestFit="1" customWidth="1"/>
    <col min="7137" max="7137" width="7.33203125" style="46" customWidth="1"/>
    <col min="7138" max="7378" width="9.109375" style="46"/>
    <col min="7379" max="7379" width="3.6640625" style="46" customWidth="1"/>
    <col min="7380" max="7380" width="40.109375" style="46" customWidth="1"/>
    <col min="7381" max="7384" width="11.5546875" style="46" customWidth="1"/>
    <col min="7385" max="7385" width="12.5546875" style="46" customWidth="1"/>
    <col min="7386" max="7387" width="1.6640625" style="46" customWidth="1"/>
    <col min="7388" max="7391" width="11.5546875" style="46" customWidth="1"/>
    <col min="7392" max="7392" width="18.109375" style="46" bestFit="1" customWidth="1"/>
    <col min="7393" max="7393" width="7.33203125" style="46" customWidth="1"/>
    <col min="7394" max="7634" width="9.109375" style="46"/>
    <col min="7635" max="7635" width="3.6640625" style="46" customWidth="1"/>
    <col min="7636" max="7636" width="40.109375" style="46" customWidth="1"/>
    <col min="7637" max="7640" width="11.5546875" style="46" customWidth="1"/>
    <col min="7641" max="7641" width="12.5546875" style="46" customWidth="1"/>
    <col min="7642" max="7643" width="1.6640625" style="46" customWidth="1"/>
    <col min="7644" max="7647" width="11.5546875" style="46" customWidth="1"/>
    <col min="7648" max="7648" width="18.109375" style="46" bestFit="1" customWidth="1"/>
    <col min="7649" max="7649" width="7.33203125" style="46" customWidth="1"/>
    <col min="7650" max="7890" width="9.109375" style="46"/>
    <col min="7891" max="7891" width="3.6640625" style="46" customWidth="1"/>
    <col min="7892" max="7892" width="40.109375" style="46" customWidth="1"/>
    <col min="7893" max="7896" width="11.5546875" style="46" customWidth="1"/>
    <col min="7897" max="7897" width="12.5546875" style="46" customWidth="1"/>
    <col min="7898" max="7899" width="1.6640625" style="46" customWidth="1"/>
    <col min="7900" max="7903" width="11.5546875" style="46" customWidth="1"/>
    <col min="7904" max="7904" width="18.109375" style="46" bestFit="1" customWidth="1"/>
    <col min="7905" max="7905" width="7.33203125" style="46" customWidth="1"/>
    <col min="7906" max="8146" width="9.109375" style="46"/>
    <col min="8147" max="8147" width="3.6640625" style="46" customWidth="1"/>
    <col min="8148" max="8148" width="40.109375" style="46" customWidth="1"/>
    <col min="8149" max="8152" width="11.5546875" style="46" customWidth="1"/>
    <col min="8153" max="8153" width="12.5546875" style="46" customWidth="1"/>
    <col min="8154" max="8155" width="1.6640625" style="46" customWidth="1"/>
    <col min="8156" max="8159" width="11.5546875" style="46" customWidth="1"/>
    <col min="8160" max="8160" width="18.109375" style="46" bestFit="1" customWidth="1"/>
    <col min="8161" max="8161" width="7.33203125" style="46" customWidth="1"/>
    <col min="8162" max="8402" width="9.109375" style="46"/>
    <col min="8403" max="8403" width="3.6640625" style="46" customWidth="1"/>
    <col min="8404" max="8404" width="40.109375" style="46" customWidth="1"/>
    <col min="8405" max="8408" width="11.5546875" style="46" customWidth="1"/>
    <col min="8409" max="8409" width="12.5546875" style="46" customWidth="1"/>
    <col min="8410" max="8411" width="1.6640625" style="46" customWidth="1"/>
    <col min="8412" max="8415" width="11.5546875" style="46" customWidth="1"/>
    <col min="8416" max="8416" width="18.109375" style="46" bestFit="1" customWidth="1"/>
    <col min="8417" max="8417" width="7.33203125" style="46" customWidth="1"/>
    <col min="8418" max="8658" width="9.109375" style="46"/>
    <col min="8659" max="8659" width="3.6640625" style="46" customWidth="1"/>
    <col min="8660" max="8660" width="40.109375" style="46" customWidth="1"/>
    <col min="8661" max="8664" width="11.5546875" style="46" customWidth="1"/>
    <col min="8665" max="8665" width="12.5546875" style="46" customWidth="1"/>
    <col min="8666" max="8667" width="1.6640625" style="46" customWidth="1"/>
    <col min="8668" max="8671" width="11.5546875" style="46" customWidth="1"/>
    <col min="8672" max="8672" width="18.109375" style="46" bestFit="1" customWidth="1"/>
    <col min="8673" max="8673" width="7.33203125" style="46" customWidth="1"/>
    <col min="8674" max="8914" width="9.109375" style="46"/>
    <col min="8915" max="8915" width="3.6640625" style="46" customWidth="1"/>
    <col min="8916" max="8916" width="40.109375" style="46" customWidth="1"/>
    <col min="8917" max="8920" width="11.5546875" style="46" customWidth="1"/>
    <col min="8921" max="8921" width="12.5546875" style="46" customWidth="1"/>
    <col min="8922" max="8923" width="1.6640625" style="46" customWidth="1"/>
    <col min="8924" max="8927" width="11.5546875" style="46" customWidth="1"/>
    <col min="8928" max="8928" width="18.109375" style="46" bestFit="1" customWidth="1"/>
    <col min="8929" max="8929" width="7.33203125" style="46" customWidth="1"/>
    <col min="8930" max="9170" width="9.109375" style="46"/>
    <col min="9171" max="9171" width="3.6640625" style="46" customWidth="1"/>
    <col min="9172" max="9172" width="40.109375" style="46" customWidth="1"/>
    <col min="9173" max="9176" width="11.5546875" style="46" customWidth="1"/>
    <col min="9177" max="9177" width="12.5546875" style="46" customWidth="1"/>
    <col min="9178" max="9179" width="1.6640625" style="46" customWidth="1"/>
    <col min="9180" max="9183" width="11.5546875" style="46" customWidth="1"/>
    <col min="9184" max="9184" width="18.109375" style="46" bestFit="1" customWidth="1"/>
    <col min="9185" max="9185" width="7.33203125" style="46" customWidth="1"/>
    <col min="9186" max="9426" width="9.109375" style="46"/>
    <col min="9427" max="9427" width="3.6640625" style="46" customWidth="1"/>
    <col min="9428" max="9428" width="40.109375" style="46" customWidth="1"/>
    <col min="9429" max="9432" width="11.5546875" style="46" customWidth="1"/>
    <col min="9433" max="9433" width="12.5546875" style="46" customWidth="1"/>
    <col min="9434" max="9435" width="1.6640625" style="46" customWidth="1"/>
    <col min="9436" max="9439" width="11.5546875" style="46" customWidth="1"/>
    <col min="9440" max="9440" width="18.109375" style="46" bestFit="1" customWidth="1"/>
    <col min="9441" max="9441" width="7.33203125" style="46" customWidth="1"/>
    <col min="9442" max="9682" width="9.109375" style="46"/>
    <col min="9683" max="9683" width="3.6640625" style="46" customWidth="1"/>
    <col min="9684" max="9684" width="40.109375" style="46" customWidth="1"/>
    <col min="9685" max="9688" width="11.5546875" style="46" customWidth="1"/>
    <col min="9689" max="9689" width="12.5546875" style="46" customWidth="1"/>
    <col min="9690" max="9691" width="1.6640625" style="46" customWidth="1"/>
    <col min="9692" max="9695" width="11.5546875" style="46" customWidth="1"/>
    <col min="9696" max="9696" width="18.109375" style="46" bestFit="1" customWidth="1"/>
    <col min="9697" max="9697" width="7.33203125" style="46" customWidth="1"/>
    <col min="9698" max="9938" width="9.109375" style="46"/>
    <col min="9939" max="9939" width="3.6640625" style="46" customWidth="1"/>
    <col min="9940" max="9940" width="40.109375" style="46" customWidth="1"/>
    <col min="9941" max="9944" width="11.5546875" style="46" customWidth="1"/>
    <col min="9945" max="9945" width="12.5546875" style="46" customWidth="1"/>
    <col min="9946" max="9947" width="1.6640625" style="46" customWidth="1"/>
    <col min="9948" max="9951" width="11.5546875" style="46" customWidth="1"/>
    <col min="9952" max="9952" width="18.109375" style="46" bestFit="1" customWidth="1"/>
    <col min="9953" max="9953" width="7.33203125" style="46" customWidth="1"/>
    <col min="9954" max="10194" width="9.109375" style="46"/>
    <col min="10195" max="10195" width="3.6640625" style="46" customWidth="1"/>
    <col min="10196" max="10196" width="40.109375" style="46" customWidth="1"/>
    <col min="10197" max="10200" width="11.5546875" style="46" customWidth="1"/>
    <col min="10201" max="10201" width="12.5546875" style="46" customWidth="1"/>
    <col min="10202" max="10203" width="1.6640625" style="46" customWidth="1"/>
    <col min="10204" max="10207" width="11.5546875" style="46" customWidth="1"/>
    <col min="10208" max="10208" width="18.109375" style="46" bestFit="1" customWidth="1"/>
    <col min="10209" max="10209" width="7.33203125" style="46" customWidth="1"/>
    <col min="10210" max="10450" width="9.109375" style="46"/>
    <col min="10451" max="10451" width="3.6640625" style="46" customWidth="1"/>
    <col min="10452" max="10452" width="40.109375" style="46" customWidth="1"/>
    <col min="10453" max="10456" width="11.5546875" style="46" customWidth="1"/>
    <col min="10457" max="10457" width="12.5546875" style="46" customWidth="1"/>
    <col min="10458" max="10459" width="1.6640625" style="46" customWidth="1"/>
    <col min="10460" max="10463" width="11.5546875" style="46" customWidth="1"/>
    <col min="10464" max="10464" width="18.109375" style="46" bestFit="1" customWidth="1"/>
    <col min="10465" max="10465" width="7.33203125" style="46" customWidth="1"/>
    <col min="10466" max="10706" width="9.109375" style="46"/>
    <col min="10707" max="10707" width="3.6640625" style="46" customWidth="1"/>
    <col min="10708" max="10708" width="40.109375" style="46" customWidth="1"/>
    <col min="10709" max="10712" width="11.5546875" style="46" customWidth="1"/>
    <col min="10713" max="10713" width="12.5546875" style="46" customWidth="1"/>
    <col min="10714" max="10715" width="1.6640625" style="46" customWidth="1"/>
    <col min="10716" max="10719" width="11.5546875" style="46" customWidth="1"/>
    <col min="10720" max="10720" width="18.109375" style="46" bestFit="1" customWidth="1"/>
    <col min="10721" max="10721" width="7.33203125" style="46" customWidth="1"/>
    <col min="10722" max="10962" width="9.109375" style="46"/>
    <col min="10963" max="10963" width="3.6640625" style="46" customWidth="1"/>
    <col min="10964" max="10964" width="40.109375" style="46" customWidth="1"/>
    <col min="10965" max="10968" width="11.5546875" style="46" customWidth="1"/>
    <col min="10969" max="10969" width="12.5546875" style="46" customWidth="1"/>
    <col min="10970" max="10971" width="1.6640625" style="46" customWidth="1"/>
    <col min="10972" max="10975" width="11.5546875" style="46" customWidth="1"/>
    <col min="10976" max="10976" width="18.109375" style="46" bestFit="1" customWidth="1"/>
    <col min="10977" max="10977" width="7.33203125" style="46" customWidth="1"/>
    <col min="10978" max="11218" width="9.109375" style="46"/>
    <col min="11219" max="11219" width="3.6640625" style="46" customWidth="1"/>
    <col min="11220" max="11220" width="40.109375" style="46" customWidth="1"/>
    <col min="11221" max="11224" width="11.5546875" style="46" customWidth="1"/>
    <col min="11225" max="11225" width="12.5546875" style="46" customWidth="1"/>
    <col min="11226" max="11227" width="1.6640625" style="46" customWidth="1"/>
    <col min="11228" max="11231" width="11.5546875" style="46" customWidth="1"/>
    <col min="11232" max="11232" width="18.109375" style="46" bestFit="1" customWidth="1"/>
    <col min="11233" max="11233" width="7.33203125" style="46" customWidth="1"/>
    <col min="11234" max="11474" width="9.109375" style="46"/>
    <col min="11475" max="11475" width="3.6640625" style="46" customWidth="1"/>
    <col min="11476" max="11476" width="40.109375" style="46" customWidth="1"/>
    <col min="11477" max="11480" width="11.5546875" style="46" customWidth="1"/>
    <col min="11481" max="11481" width="12.5546875" style="46" customWidth="1"/>
    <col min="11482" max="11483" width="1.6640625" style="46" customWidth="1"/>
    <col min="11484" max="11487" width="11.5546875" style="46" customWidth="1"/>
    <col min="11488" max="11488" width="18.109375" style="46" bestFit="1" customWidth="1"/>
    <col min="11489" max="11489" width="7.33203125" style="46" customWidth="1"/>
    <col min="11490" max="11730" width="9.109375" style="46"/>
    <col min="11731" max="11731" width="3.6640625" style="46" customWidth="1"/>
    <col min="11732" max="11732" width="40.109375" style="46" customWidth="1"/>
    <col min="11733" max="11736" width="11.5546875" style="46" customWidth="1"/>
    <col min="11737" max="11737" width="12.5546875" style="46" customWidth="1"/>
    <col min="11738" max="11739" width="1.6640625" style="46" customWidth="1"/>
    <col min="11740" max="11743" width="11.5546875" style="46" customWidth="1"/>
    <col min="11744" max="11744" width="18.109375" style="46" bestFit="1" customWidth="1"/>
    <col min="11745" max="11745" width="7.33203125" style="46" customWidth="1"/>
    <col min="11746" max="11986" width="9.109375" style="46"/>
    <col min="11987" max="11987" width="3.6640625" style="46" customWidth="1"/>
    <col min="11988" max="11988" width="40.109375" style="46" customWidth="1"/>
    <col min="11989" max="11992" width="11.5546875" style="46" customWidth="1"/>
    <col min="11993" max="11993" width="12.5546875" style="46" customWidth="1"/>
    <col min="11994" max="11995" width="1.6640625" style="46" customWidth="1"/>
    <col min="11996" max="11999" width="11.5546875" style="46" customWidth="1"/>
    <col min="12000" max="12000" width="18.109375" style="46" bestFit="1" customWidth="1"/>
    <col min="12001" max="12001" width="7.33203125" style="46" customWidth="1"/>
    <col min="12002" max="12242" width="9.109375" style="46"/>
    <col min="12243" max="12243" width="3.6640625" style="46" customWidth="1"/>
    <col min="12244" max="12244" width="40.109375" style="46" customWidth="1"/>
    <col min="12245" max="12248" width="11.5546875" style="46" customWidth="1"/>
    <col min="12249" max="12249" width="12.5546875" style="46" customWidth="1"/>
    <col min="12250" max="12251" width="1.6640625" style="46" customWidth="1"/>
    <col min="12252" max="12255" width="11.5546875" style="46" customWidth="1"/>
    <col min="12256" max="12256" width="18.109375" style="46" bestFit="1" customWidth="1"/>
    <col min="12257" max="12257" width="7.33203125" style="46" customWidth="1"/>
    <col min="12258" max="12498" width="9.109375" style="46"/>
    <col min="12499" max="12499" width="3.6640625" style="46" customWidth="1"/>
    <col min="12500" max="12500" width="40.109375" style="46" customWidth="1"/>
    <col min="12501" max="12504" width="11.5546875" style="46" customWidth="1"/>
    <col min="12505" max="12505" width="12.5546875" style="46" customWidth="1"/>
    <col min="12506" max="12507" width="1.6640625" style="46" customWidth="1"/>
    <col min="12508" max="12511" width="11.5546875" style="46" customWidth="1"/>
    <col min="12512" max="12512" width="18.109375" style="46" bestFit="1" customWidth="1"/>
    <col min="12513" max="12513" width="7.33203125" style="46" customWidth="1"/>
    <col min="12514" max="12754" width="9.109375" style="46"/>
    <col min="12755" max="12755" width="3.6640625" style="46" customWidth="1"/>
    <col min="12756" max="12756" width="40.109375" style="46" customWidth="1"/>
    <col min="12757" max="12760" width="11.5546875" style="46" customWidth="1"/>
    <col min="12761" max="12761" width="12.5546875" style="46" customWidth="1"/>
    <col min="12762" max="12763" width="1.6640625" style="46" customWidth="1"/>
    <col min="12764" max="12767" width="11.5546875" style="46" customWidth="1"/>
    <col min="12768" max="12768" width="18.109375" style="46" bestFit="1" customWidth="1"/>
    <col min="12769" max="12769" width="7.33203125" style="46" customWidth="1"/>
    <col min="12770" max="13010" width="9.109375" style="46"/>
    <col min="13011" max="13011" width="3.6640625" style="46" customWidth="1"/>
    <col min="13012" max="13012" width="40.109375" style="46" customWidth="1"/>
    <col min="13013" max="13016" width="11.5546875" style="46" customWidth="1"/>
    <col min="13017" max="13017" width="12.5546875" style="46" customWidth="1"/>
    <col min="13018" max="13019" width="1.6640625" style="46" customWidth="1"/>
    <col min="13020" max="13023" width="11.5546875" style="46" customWidth="1"/>
    <col min="13024" max="13024" width="18.109375" style="46" bestFit="1" customWidth="1"/>
    <col min="13025" max="13025" width="7.33203125" style="46" customWidth="1"/>
    <col min="13026" max="13266" width="9.109375" style="46"/>
    <col min="13267" max="13267" width="3.6640625" style="46" customWidth="1"/>
    <col min="13268" max="13268" width="40.109375" style="46" customWidth="1"/>
    <col min="13269" max="13272" width="11.5546875" style="46" customWidth="1"/>
    <col min="13273" max="13273" width="12.5546875" style="46" customWidth="1"/>
    <col min="13274" max="13275" width="1.6640625" style="46" customWidth="1"/>
    <col min="13276" max="13279" width="11.5546875" style="46" customWidth="1"/>
    <col min="13280" max="13280" width="18.109375" style="46" bestFit="1" customWidth="1"/>
    <col min="13281" max="13281" width="7.33203125" style="46" customWidth="1"/>
    <col min="13282" max="13522" width="9.109375" style="46"/>
    <col min="13523" max="13523" width="3.6640625" style="46" customWidth="1"/>
    <col min="13524" max="13524" width="40.109375" style="46" customWidth="1"/>
    <col min="13525" max="13528" width="11.5546875" style="46" customWidth="1"/>
    <col min="13529" max="13529" width="12.5546875" style="46" customWidth="1"/>
    <col min="13530" max="13531" width="1.6640625" style="46" customWidth="1"/>
    <col min="13532" max="13535" width="11.5546875" style="46" customWidth="1"/>
    <col min="13536" max="13536" width="18.109375" style="46" bestFit="1" customWidth="1"/>
    <col min="13537" max="13537" width="7.33203125" style="46" customWidth="1"/>
    <col min="13538" max="13778" width="9.109375" style="46"/>
    <col min="13779" max="13779" width="3.6640625" style="46" customWidth="1"/>
    <col min="13780" max="13780" width="40.109375" style="46" customWidth="1"/>
    <col min="13781" max="13784" width="11.5546875" style="46" customWidth="1"/>
    <col min="13785" max="13785" width="12.5546875" style="46" customWidth="1"/>
    <col min="13786" max="13787" width="1.6640625" style="46" customWidth="1"/>
    <col min="13788" max="13791" width="11.5546875" style="46" customWidth="1"/>
    <col min="13792" max="13792" width="18.109375" style="46" bestFit="1" customWidth="1"/>
    <col min="13793" max="13793" width="7.33203125" style="46" customWidth="1"/>
    <col min="13794" max="14034" width="9.109375" style="46"/>
    <col min="14035" max="14035" width="3.6640625" style="46" customWidth="1"/>
    <col min="14036" max="14036" width="40.109375" style="46" customWidth="1"/>
    <col min="14037" max="14040" width="11.5546875" style="46" customWidth="1"/>
    <col min="14041" max="14041" width="12.5546875" style="46" customWidth="1"/>
    <col min="14042" max="14043" width="1.6640625" style="46" customWidth="1"/>
    <col min="14044" max="14047" width="11.5546875" style="46" customWidth="1"/>
    <col min="14048" max="14048" width="18.109375" style="46" bestFit="1" customWidth="1"/>
    <col min="14049" max="14049" width="7.33203125" style="46" customWidth="1"/>
    <col min="14050" max="14290" width="9.109375" style="46"/>
    <col min="14291" max="14291" width="3.6640625" style="46" customWidth="1"/>
    <col min="14292" max="14292" width="40.109375" style="46" customWidth="1"/>
    <col min="14293" max="14296" width="11.5546875" style="46" customWidth="1"/>
    <col min="14297" max="14297" width="12.5546875" style="46" customWidth="1"/>
    <col min="14298" max="14299" width="1.6640625" style="46" customWidth="1"/>
    <col min="14300" max="14303" width="11.5546875" style="46" customWidth="1"/>
    <col min="14304" max="14304" width="18.109375" style="46" bestFit="1" customWidth="1"/>
    <col min="14305" max="14305" width="7.33203125" style="46" customWidth="1"/>
    <col min="14306" max="14546" width="9.109375" style="46"/>
    <col min="14547" max="14547" width="3.6640625" style="46" customWidth="1"/>
    <col min="14548" max="14548" width="40.109375" style="46" customWidth="1"/>
    <col min="14549" max="14552" width="11.5546875" style="46" customWidth="1"/>
    <col min="14553" max="14553" width="12.5546875" style="46" customWidth="1"/>
    <col min="14554" max="14555" width="1.6640625" style="46" customWidth="1"/>
    <col min="14556" max="14559" width="11.5546875" style="46" customWidth="1"/>
    <col min="14560" max="14560" width="18.109375" style="46" bestFit="1" customWidth="1"/>
    <col min="14561" max="14561" width="7.33203125" style="46" customWidth="1"/>
    <col min="14562" max="14802" width="9.109375" style="46"/>
    <col min="14803" max="14803" width="3.6640625" style="46" customWidth="1"/>
    <col min="14804" max="14804" width="40.109375" style="46" customWidth="1"/>
    <col min="14805" max="14808" width="11.5546875" style="46" customWidth="1"/>
    <col min="14809" max="14809" width="12.5546875" style="46" customWidth="1"/>
    <col min="14810" max="14811" width="1.6640625" style="46" customWidth="1"/>
    <col min="14812" max="14815" width="11.5546875" style="46" customWidth="1"/>
    <col min="14816" max="14816" width="18.109375" style="46" bestFit="1" customWidth="1"/>
    <col min="14817" max="14817" width="7.33203125" style="46" customWidth="1"/>
    <col min="14818" max="15058" width="9.109375" style="46"/>
    <col min="15059" max="15059" width="3.6640625" style="46" customWidth="1"/>
    <col min="15060" max="15060" width="40.109375" style="46" customWidth="1"/>
    <col min="15061" max="15064" width="11.5546875" style="46" customWidth="1"/>
    <col min="15065" max="15065" width="12.5546875" style="46" customWidth="1"/>
    <col min="15066" max="15067" width="1.6640625" style="46" customWidth="1"/>
    <col min="15068" max="15071" width="11.5546875" style="46" customWidth="1"/>
    <col min="15072" max="15072" width="18.109375" style="46" bestFit="1" customWidth="1"/>
    <col min="15073" max="15073" width="7.33203125" style="46" customWidth="1"/>
    <col min="15074" max="15314" width="9.109375" style="46"/>
    <col min="15315" max="15315" width="3.6640625" style="46" customWidth="1"/>
    <col min="15316" max="15316" width="40.109375" style="46" customWidth="1"/>
    <col min="15317" max="15320" width="11.5546875" style="46" customWidth="1"/>
    <col min="15321" max="15321" width="12.5546875" style="46" customWidth="1"/>
    <col min="15322" max="15323" width="1.6640625" style="46" customWidth="1"/>
    <col min="15324" max="15327" width="11.5546875" style="46" customWidth="1"/>
    <col min="15328" max="15328" width="18.109375" style="46" bestFit="1" customWidth="1"/>
    <col min="15329" max="15329" width="7.33203125" style="46" customWidth="1"/>
    <col min="15330" max="15570" width="9.109375" style="46"/>
    <col min="15571" max="15571" width="3.6640625" style="46" customWidth="1"/>
    <col min="15572" max="15572" width="40.109375" style="46" customWidth="1"/>
    <col min="15573" max="15576" width="11.5546875" style="46" customWidth="1"/>
    <col min="15577" max="15577" width="12.5546875" style="46" customWidth="1"/>
    <col min="15578" max="15579" width="1.6640625" style="46" customWidth="1"/>
    <col min="15580" max="15583" width="11.5546875" style="46" customWidth="1"/>
    <col min="15584" max="15584" width="18.109375" style="46" bestFit="1" customWidth="1"/>
    <col min="15585" max="15585" width="7.33203125" style="46" customWidth="1"/>
    <col min="15586" max="15826" width="9.109375" style="46"/>
    <col min="15827" max="15827" width="3.6640625" style="46" customWidth="1"/>
    <col min="15828" max="15828" width="40.109375" style="46" customWidth="1"/>
    <col min="15829" max="15832" width="11.5546875" style="46" customWidth="1"/>
    <col min="15833" max="15833" width="12.5546875" style="46" customWidth="1"/>
    <col min="15834" max="15835" width="1.6640625" style="46" customWidth="1"/>
    <col min="15836" max="15839" width="11.5546875" style="46" customWidth="1"/>
    <col min="15840" max="15840" width="18.109375" style="46" bestFit="1" customWidth="1"/>
    <col min="15841" max="15841" width="7.33203125" style="46" customWidth="1"/>
    <col min="15842" max="16082" width="9.109375" style="46"/>
    <col min="16083" max="16083" width="3.6640625" style="46" customWidth="1"/>
    <col min="16084" max="16084" width="40.109375" style="46" customWidth="1"/>
    <col min="16085" max="16088" width="11.5546875" style="46" customWidth="1"/>
    <col min="16089" max="16089" width="12.5546875" style="46" customWidth="1"/>
    <col min="16090" max="16091" width="1.6640625" style="46" customWidth="1"/>
    <col min="16092" max="16095" width="11.5546875" style="46" customWidth="1"/>
    <col min="16096" max="16096" width="18.109375" style="46" bestFit="1" customWidth="1"/>
    <col min="16097" max="16097" width="7.33203125" style="46" customWidth="1"/>
    <col min="16098" max="16384" width="9.109375" style="46"/>
  </cols>
  <sheetData>
    <row r="1" spans="1:17" ht="24" customHeight="1">
      <c r="A1" s="378" t="s">
        <v>1187</v>
      </c>
      <c r="B1" s="378"/>
      <c r="C1" s="378"/>
      <c r="D1" s="378"/>
      <c r="E1" s="378"/>
      <c r="F1" s="378"/>
      <c r="G1" s="378"/>
      <c r="H1" s="378"/>
      <c r="I1" s="378"/>
      <c r="J1" s="378"/>
      <c r="K1" s="378"/>
      <c r="L1" s="378"/>
      <c r="M1" s="378"/>
      <c r="N1" s="378"/>
      <c r="O1" s="378"/>
    </row>
    <row r="2" spans="1:17" ht="24" customHeight="1">
      <c r="A2" s="378"/>
      <c r="B2" s="378"/>
      <c r="C2" s="378"/>
      <c r="D2" s="378"/>
      <c r="E2" s="378"/>
      <c r="F2" s="378"/>
      <c r="G2" s="378"/>
      <c r="H2" s="378"/>
      <c r="I2" s="378"/>
      <c r="J2" s="378"/>
      <c r="K2" s="378"/>
      <c r="L2" s="378"/>
      <c r="M2" s="378"/>
      <c r="N2" s="378"/>
      <c r="O2" s="378"/>
    </row>
    <row r="3" spans="1:17" s="75" customFormat="1" ht="24" customHeight="1">
      <c r="A3" s="379" t="s">
        <v>1286</v>
      </c>
      <c r="B3" s="379"/>
      <c r="N3" s="243"/>
      <c r="O3" s="243"/>
      <c r="P3" s="243"/>
      <c r="Q3" s="243"/>
    </row>
    <row r="4" spans="1:17" ht="24" customHeight="1">
      <c r="B4" s="46" t="s">
        <v>1287</v>
      </c>
    </row>
    <row r="5" spans="1:17" ht="24" customHeight="1">
      <c r="C5" s="46" t="s">
        <v>1288</v>
      </c>
    </row>
    <row r="6" spans="1:17" ht="24" customHeight="1">
      <c r="C6" s="46" t="s">
        <v>950</v>
      </c>
    </row>
    <row r="7" spans="1:17" ht="24" customHeight="1">
      <c r="N7" s="380" t="s">
        <v>149</v>
      </c>
    </row>
    <row r="8" spans="1:17" s="379" customFormat="1" ht="24" customHeight="1">
      <c r="E8" s="789" t="s">
        <v>4</v>
      </c>
      <c r="F8" s="789"/>
      <c r="G8" s="789"/>
      <c r="H8" s="789"/>
      <c r="I8" s="789"/>
      <c r="J8" s="789"/>
      <c r="K8" s="789"/>
      <c r="L8" s="789"/>
      <c r="M8" s="789"/>
      <c r="N8" s="789"/>
    </row>
    <row r="9" spans="1:17" s="379" customFormat="1" ht="24" customHeight="1">
      <c r="C9" s="379" t="s">
        <v>25</v>
      </c>
      <c r="E9" s="790" t="s">
        <v>627</v>
      </c>
      <c r="F9" s="789"/>
      <c r="G9" s="789"/>
      <c r="H9" s="789"/>
      <c r="I9" s="723"/>
      <c r="K9" s="790" t="s">
        <v>423</v>
      </c>
      <c r="L9" s="789"/>
      <c r="M9" s="789"/>
      <c r="N9" s="789"/>
    </row>
    <row r="10" spans="1:17" s="379" customFormat="1" ht="24" customHeight="1">
      <c r="E10" s="381" t="s">
        <v>167</v>
      </c>
      <c r="F10" s="381" t="s">
        <v>168</v>
      </c>
      <c r="G10" s="381" t="s">
        <v>169</v>
      </c>
      <c r="H10" s="381" t="s">
        <v>5</v>
      </c>
      <c r="I10" s="723"/>
      <c r="K10" s="381" t="s">
        <v>167</v>
      </c>
      <c r="L10" s="381" t="s">
        <v>168</v>
      </c>
      <c r="M10" s="381" t="s">
        <v>169</v>
      </c>
      <c r="N10" s="381" t="s">
        <v>5</v>
      </c>
    </row>
    <row r="11" spans="1:17" s="379" customFormat="1" ht="24" customHeight="1">
      <c r="E11" s="722" t="s">
        <v>170</v>
      </c>
      <c r="F11" s="722" t="s">
        <v>170</v>
      </c>
      <c r="G11" s="722" t="s">
        <v>170</v>
      </c>
      <c r="H11" s="382"/>
      <c r="I11" s="383"/>
      <c r="K11" s="722" t="s">
        <v>170</v>
      </c>
      <c r="L11" s="722" t="s">
        <v>170</v>
      </c>
      <c r="M11" s="722" t="s">
        <v>170</v>
      </c>
      <c r="N11" s="382"/>
    </row>
    <row r="12" spans="1:17" ht="24" customHeight="1">
      <c r="C12" s="379" t="s">
        <v>580</v>
      </c>
      <c r="D12" s="379"/>
      <c r="E12" s="65"/>
      <c r="F12" s="65"/>
      <c r="G12" s="65"/>
      <c r="H12" s="65"/>
      <c r="I12" s="65"/>
      <c r="J12" s="65"/>
      <c r="K12" s="65"/>
      <c r="L12" s="65"/>
      <c r="M12" s="65"/>
      <c r="N12" s="65"/>
      <c r="O12" s="65"/>
    </row>
    <row r="13" spans="1:17" ht="24" customHeight="1">
      <c r="B13" s="384" t="s">
        <v>581</v>
      </c>
      <c r="E13" s="385">
        <v>1281.6300000000001</v>
      </c>
      <c r="F13" s="385">
        <v>0</v>
      </c>
      <c r="G13" s="385">
        <v>316.76</v>
      </c>
      <c r="H13" s="385">
        <f t="shared" ref="H13:H16" si="0">SUM(E13:G13)</f>
        <v>1598.39</v>
      </c>
      <c r="I13" s="385"/>
      <c r="J13" s="30"/>
      <c r="K13" s="385">
        <v>1664.5</v>
      </c>
      <c r="L13" s="385">
        <v>0</v>
      </c>
      <c r="M13" s="385">
        <v>191.95</v>
      </c>
      <c r="N13" s="385">
        <f>SUM(K13:M13)</f>
        <v>1856.45</v>
      </c>
      <c r="O13" s="65"/>
    </row>
    <row r="14" spans="1:17" ht="24" customHeight="1">
      <c r="B14" s="384" t="s">
        <v>582</v>
      </c>
      <c r="E14" s="385">
        <v>0</v>
      </c>
      <c r="F14" s="385">
        <v>1092.77</v>
      </c>
      <c r="G14" s="385">
        <v>0</v>
      </c>
      <c r="H14" s="385">
        <f t="shared" si="0"/>
        <v>1092.77</v>
      </c>
      <c r="I14" s="385"/>
      <c r="J14" s="30"/>
      <c r="K14" s="385">
        <v>0</v>
      </c>
      <c r="L14" s="385">
        <v>1094.26</v>
      </c>
      <c r="M14" s="385">
        <v>0</v>
      </c>
      <c r="N14" s="385">
        <f t="shared" ref="N14:N20" si="1">SUM(K14:M14)</f>
        <v>1094.26</v>
      </c>
      <c r="O14" s="65"/>
    </row>
    <row r="15" spans="1:17" ht="24" customHeight="1">
      <c r="B15" s="384" t="s">
        <v>584</v>
      </c>
      <c r="E15" s="385">
        <v>0</v>
      </c>
      <c r="F15" s="385">
        <v>745</v>
      </c>
      <c r="G15" s="385">
        <v>0</v>
      </c>
      <c r="H15" s="385">
        <f t="shared" si="0"/>
        <v>745</v>
      </c>
      <c r="I15" s="385"/>
      <c r="J15" s="30"/>
      <c r="K15" s="385">
        <v>0</v>
      </c>
      <c r="L15" s="385">
        <v>3.55</v>
      </c>
      <c r="M15" s="385">
        <v>0</v>
      </c>
      <c r="N15" s="385">
        <f t="shared" si="1"/>
        <v>3.55</v>
      </c>
      <c r="O15" s="65"/>
    </row>
    <row r="16" spans="1:17" ht="24" customHeight="1">
      <c r="B16" s="384" t="s">
        <v>523</v>
      </c>
      <c r="E16" s="385">
        <v>0</v>
      </c>
      <c r="F16" s="385">
        <v>681.05</v>
      </c>
      <c r="G16" s="385">
        <v>0</v>
      </c>
      <c r="H16" s="385">
        <f t="shared" si="0"/>
        <v>681.05</v>
      </c>
      <c r="I16" s="385"/>
      <c r="J16" s="30"/>
      <c r="K16" s="385">
        <v>0</v>
      </c>
      <c r="L16" s="385">
        <v>500</v>
      </c>
      <c r="M16" s="385">
        <v>0</v>
      </c>
      <c r="N16" s="385">
        <f t="shared" si="1"/>
        <v>500</v>
      </c>
      <c r="O16" s="65"/>
    </row>
    <row r="17" spans="1:17" ht="24" customHeight="1">
      <c r="C17" s="379" t="s">
        <v>585</v>
      </c>
      <c r="D17" s="379"/>
      <c r="E17" s="385"/>
      <c r="F17" s="385"/>
      <c r="G17" s="385"/>
      <c r="H17" s="385"/>
      <c r="I17" s="385"/>
      <c r="J17" s="30"/>
      <c r="K17" s="385"/>
      <c r="L17" s="385"/>
      <c r="M17" s="385"/>
      <c r="N17" s="385"/>
      <c r="O17" s="65"/>
    </row>
    <row r="18" spans="1:17" ht="24" customHeight="1">
      <c r="B18" s="398" t="s">
        <v>587</v>
      </c>
      <c r="E18" s="399">
        <v>0</v>
      </c>
      <c r="F18" s="399">
        <v>17.38</v>
      </c>
      <c r="G18" s="399">
        <v>0</v>
      </c>
      <c r="H18" s="385">
        <f>SUM(E18:G18)</f>
        <v>17.38</v>
      </c>
      <c r="I18" s="399"/>
      <c r="J18" s="65"/>
      <c r="K18" s="399">
        <v>0</v>
      </c>
      <c r="L18" s="399">
        <v>27.25</v>
      </c>
      <c r="M18" s="399">
        <v>0</v>
      </c>
      <c r="N18" s="385">
        <f>SUM(K18:M18)</f>
        <v>27.25</v>
      </c>
      <c r="O18" s="65"/>
    </row>
    <row r="19" spans="1:17" ht="24" customHeight="1">
      <c r="B19" s="398" t="s">
        <v>586</v>
      </c>
      <c r="E19" s="385">
        <v>0</v>
      </c>
      <c r="F19" s="385">
        <v>25.82</v>
      </c>
      <c r="G19" s="385">
        <v>0</v>
      </c>
      <c r="H19" s="385">
        <f>SUM(E19:G19)</f>
        <v>25.82</v>
      </c>
      <c r="I19" s="385"/>
      <c r="J19" s="30"/>
      <c r="K19" s="385">
        <v>0</v>
      </c>
      <c r="L19" s="385">
        <v>27.32</v>
      </c>
      <c r="M19" s="385">
        <v>0</v>
      </c>
      <c r="N19" s="385">
        <f t="shared" si="1"/>
        <v>27.32</v>
      </c>
      <c r="O19" s="65"/>
    </row>
    <row r="20" spans="1:17" ht="24" customHeight="1">
      <c r="B20" s="400" t="s">
        <v>528</v>
      </c>
      <c r="E20" s="399">
        <v>0</v>
      </c>
      <c r="F20" s="399">
        <v>43.52</v>
      </c>
      <c r="G20" s="399">
        <v>0</v>
      </c>
      <c r="H20" s="385">
        <f>SUM(E20:G20)</f>
        <v>43.52</v>
      </c>
      <c r="I20" s="397"/>
      <c r="J20" s="397"/>
      <c r="K20" s="399">
        <v>0</v>
      </c>
      <c r="L20" s="399">
        <v>61.98</v>
      </c>
      <c r="M20" s="399">
        <v>0</v>
      </c>
      <c r="N20" s="385">
        <f t="shared" si="1"/>
        <v>61.98</v>
      </c>
    </row>
    <row r="21" spans="1:17" ht="24" customHeight="1">
      <c r="E21" s="396"/>
      <c r="F21" s="397"/>
      <c r="G21" s="397"/>
      <c r="H21" s="397"/>
      <c r="I21" s="397"/>
      <c r="J21" s="397"/>
      <c r="K21" s="397"/>
      <c r="L21" s="397"/>
      <c r="M21" s="397"/>
    </row>
    <row r="22" spans="1:17" ht="24" customHeight="1">
      <c r="A22" s="378" t="s">
        <v>1345</v>
      </c>
      <c r="B22" s="378"/>
      <c r="C22" s="378"/>
      <c r="D22" s="378"/>
      <c r="E22" s="378"/>
      <c r="F22" s="378"/>
      <c r="G22" s="378"/>
      <c r="H22" s="378"/>
      <c r="I22" s="378"/>
      <c r="J22" s="378"/>
      <c r="K22" s="378"/>
      <c r="L22" s="378"/>
      <c r="M22" s="378"/>
      <c r="N22" s="378"/>
      <c r="O22" s="378"/>
    </row>
    <row r="23" spans="1:17" ht="24" customHeight="1">
      <c r="A23" s="378"/>
      <c r="B23" s="378"/>
      <c r="C23" s="378"/>
      <c r="D23" s="378"/>
      <c r="E23" s="378"/>
      <c r="F23" s="378"/>
      <c r="G23" s="378"/>
      <c r="H23" s="378"/>
      <c r="I23" s="378"/>
      <c r="J23" s="378"/>
      <c r="K23" s="378"/>
      <c r="L23" s="378"/>
      <c r="M23" s="378"/>
      <c r="N23" s="378"/>
      <c r="O23" s="378"/>
    </row>
    <row r="24" spans="1:17" s="75" customFormat="1" ht="24" customHeight="1">
      <c r="A24" s="379" t="s">
        <v>1286</v>
      </c>
      <c r="B24" s="379"/>
      <c r="N24" s="243"/>
      <c r="O24" s="243"/>
      <c r="P24" s="243"/>
      <c r="Q24" s="243"/>
    </row>
    <row r="25" spans="1:17" ht="24" customHeight="1">
      <c r="B25" s="46" t="s">
        <v>1287</v>
      </c>
    </row>
    <row r="26" spans="1:17" ht="24" customHeight="1">
      <c r="C26" s="46" t="s">
        <v>1288</v>
      </c>
    </row>
    <row r="27" spans="1:17" ht="24" customHeight="1">
      <c r="C27" s="46" t="s">
        <v>951</v>
      </c>
      <c r="K27" s="386"/>
      <c r="L27" s="386"/>
      <c r="M27" s="386"/>
      <c r="N27" s="386"/>
    </row>
    <row r="28" spans="1:17" ht="24" customHeight="1">
      <c r="O28" s="380" t="s">
        <v>149</v>
      </c>
    </row>
    <row r="29" spans="1:17" s="379" customFormat="1" ht="24" customHeight="1">
      <c r="D29" s="789" t="s">
        <v>4</v>
      </c>
      <c r="E29" s="789"/>
      <c r="F29" s="789"/>
      <c r="G29" s="789"/>
      <c r="H29" s="789"/>
      <c r="I29" s="789"/>
      <c r="J29" s="789"/>
      <c r="K29" s="789"/>
      <c r="L29" s="789"/>
      <c r="M29" s="789"/>
      <c r="N29" s="789"/>
      <c r="O29" s="789"/>
    </row>
    <row r="30" spans="1:17" s="379" customFormat="1" ht="24" customHeight="1">
      <c r="D30" s="790" t="s">
        <v>627</v>
      </c>
      <c r="E30" s="789"/>
      <c r="F30" s="789"/>
      <c r="G30" s="789"/>
      <c r="H30" s="791"/>
      <c r="I30" s="723"/>
      <c r="K30" s="790" t="s">
        <v>423</v>
      </c>
      <c r="L30" s="789"/>
      <c r="M30" s="789"/>
      <c r="N30" s="789"/>
      <c r="O30" s="791"/>
    </row>
    <row r="31" spans="1:17" s="379" customFormat="1" ht="24" customHeight="1">
      <c r="D31" s="381" t="s">
        <v>171</v>
      </c>
      <c r="E31" s="381" t="s">
        <v>172</v>
      </c>
      <c r="F31" s="381" t="s">
        <v>173</v>
      </c>
      <c r="G31" s="381" t="s">
        <v>5</v>
      </c>
      <c r="H31" s="387" t="s">
        <v>174</v>
      </c>
      <c r="I31" s="723"/>
      <c r="K31" s="381" t="s">
        <v>171</v>
      </c>
      <c r="L31" s="381" t="s">
        <v>172</v>
      </c>
      <c r="M31" s="381" t="s">
        <v>173</v>
      </c>
      <c r="N31" s="381" t="s">
        <v>5</v>
      </c>
      <c r="O31" s="387" t="s">
        <v>174</v>
      </c>
    </row>
    <row r="32" spans="1:17" s="379" customFormat="1" ht="24" customHeight="1">
      <c r="D32" s="382"/>
      <c r="E32" s="722" t="s">
        <v>175</v>
      </c>
      <c r="F32" s="722" t="s">
        <v>175</v>
      </c>
      <c r="G32" s="722"/>
      <c r="H32" s="388"/>
      <c r="I32" s="723"/>
      <c r="K32" s="382"/>
      <c r="L32" s="722" t="s">
        <v>175</v>
      </c>
      <c r="M32" s="722" t="s">
        <v>175</v>
      </c>
      <c r="N32" s="722"/>
      <c r="O32" s="388"/>
    </row>
    <row r="33" spans="2:15" ht="24" customHeight="1">
      <c r="C33" s="379" t="s">
        <v>580</v>
      </c>
      <c r="D33" s="389"/>
      <c r="E33" s="65"/>
      <c r="F33" s="65"/>
      <c r="G33" s="65"/>
      <c r="H33" s="401"/>
      <c r="I33" s="402"/>
      <c r="K33" s="389"/>
      <c r="L33" s="65"/>
      <c r="M33" s="65"/>
      <c r="N33" s="65"/>
      <c r="O33" s="401"/>
    </row>
    <row r="34" spans="2:15" ht="24" customHeight="1">
      <c r="B34" s="384" t="s">
        <v>581</v>
      </c>
      <c r="D34" s="385">
        <f>+E13</f>
        <v>1281.6300000000001</v>
      </c>
      <c r="E34" s="385">
        <v>0</v>
      </c>
      <c r="F34" s="385">
        <v>0</v>
      </c>
      <c r="G34" s="385">
        <f>SUM(D34:F34)</f>
        <v>1281.6300000000001</v>
      </c>
      <c r="H34" s="391" t="s">
        <v>1289</v>
      </c>
      <c r="I34" s="402"/>
      <c r="K34" s="385">
        <f>+K13</f>
        <v>1664.5</v>
      </c>
      <c r="L34" s="385">
        <v>0</v>
      </c>
      <c r="M34" s="385">
        <v>0</v>
      </c>
      <c r="N34" s="385">
        <f>SUM(K34:M34)</f>
        <v>1664.5</v>
      </c>
      <c r="O34" s="391" t="s">
        <v>486</v>
      </c>
    </row>
    <row r="35" spans="2:15" ht="24" customHeight="1">
      <c r="B35" s="384" t="s">
        <v>582</v>
      </c>
      <c r="D35" s="385">
        <v>0</v>
      </c>
      <c r="E35" s="385">
        <f>H14</f>
        <v>1092.77</v>
      </c>
      <c r="F35" s="385">
        <v>0</v>
      </c>
      <c r="G35" s="385">
        <f t="shared" ref="G35:G41" si="2">SUM(D35:F35)</f>
        <v>1092.77</v>
      </c>
      <c r="H35" s="694" t="s">
        <v>1292</v>
      </c>
      <c r="I35" s="402"/>
      <c r="K35" s="385">
        <v>0</v>
      </c>
      <c r="L35" s="385">
        <f>+N14</f>
        <v>1094.26</v>
      </c>
      <c r="M35" s="385">
        <v>0</v>
      </c>
      <c r="N35" s="385">
        <f t="shared" ref="N35:N41" si="3">SUM(K35:M35)</f>
        <v>1094.26</v>
      </c>
      <c r="O35" s="391" t="s">
        <v>525</v>
      </c>
    </row>
    <row r="36" spans="2:15" ht="24" customHeight="1">
      <c r="B36" s="384" t="s">
        <v>588</v>
      </c>
      <c r="D36" s="385">
        <v>0</v>
      </c>
      <c r="E36" s="385">
        <f>+F15</f>
        <v>745</v>
      </c>
      <c r="F36" s="385">
        <v>0</v>
      </c>
      <c r="G36" s="385">
        <f t="shared" si="2"/>
        <v>745</v>
      </c>
      <c r="H36" s="392">
        <v>10</v>
      </c>
      <c r="K36" s="385">
        <v>0</v>
      </c>
      <c r="L36" s="385">
        <f>+L15</f>
        <v>3.55</v>
      </c>
      <c r="M36" s="385">
        <v>0</v>
      </c>
      <c r="N36" s="385">
        <f t="shared" si="3"/>
        <v>3.55</v>
      </c>
      <c r="O36" s="392" t="s">
        <v>632</v>
      </c>
    </row>
    <row r="37" spans="2:15" ht="24" customHeight="1">
      <c r="B37" s="384" t="s">
        <v>523</v>
      </c>
      <c r="D37" s="385">
        <v>0</v>
      </c>
      <c r="E37" s="385">
        <v>0</v>
      </c>
      <c r="F37" s="385">
        <f>+F16</f>
        <v>681.05</v>
      </c>
      <c r="G37" s="385">
        <f t="shared" si="2"/>
        <v>681.05</v>
      </c>
      <c r="H37" s="392" t="s">
        <v>681</v>
      </c>
      <c r="K37" s="385">
        <v>0</v>
      </c>
      <c r="L37" s="385">
        <v>0</v>
      </c>
      <c r="M37" s="385">
        <f>+L16</f>
        <v>500</v>
      </c>
      <c r="N37" s="385">
        <f t="shared" si="3"/>
        <v>500</v>
      </c>
      <c r="O37" s="392">
        <v>12</v>
      </c>
    </row>
    <row r="38" spans="2:15" ht="24" customHeight="1">
      <c r="C38" s="379" t="s">
        <v>585</v>
      </c>
      <c r="D38" s="385"/>
      <c r="E38" s="385"/>
      <c r="F38" s="385"/>
      <c r="G38" s="385"/>
      <c r="H38" s="401"/>
      <c r="K38" s="385"/>
      <c r="L38" s="385"/>
      <c r="M38" s="385"/>
      <c r="N38" s="385"/>
      <c r="O38" s="401"/>
    </row>
    <row r="39" spans="2:15" ht="24" customHeight="1">
      <c r="B39" s="398" t="s">
        <v>587</v>
      </c>
      <c r="D39" s="385">
        <v>0</v>
      </c>
      <c r="E39" s="385">
        <f>H18</f>
        <v>17.38</v>
      </c>
      <c r="F39" s="385">
        <v>0</v>
      </c>
      <c r="G39" s="385">
        <f>SUM(D39:F39)</f>
        <v>17.38</v>
      </c>
      <c r="H39" s="401" t="s">
        <v>1293</v>
      </c>
      <c r="I39" s="403"/>
      <c r="K39" s="385">
        <v>0</v>
      </c>
      <c r="L39" s="385">
        <f>+N18</f>
        <v>27.25</v>
      </c>
      <c r="M39" s="385">
        <v>0</v>
      </c>
      <c r="N39" s="385">
        <f>SUM(K39:M39)</f>
        <v>27.25</v>
      </c>
      <c r="O39" s="401" t="s">
        <v>425</v>
      </c>
    </row>
    <row r="40" spans="2:15" ht="24" customHeight="1">
      <c r="B40" s="398" t="s">
        <v>586</v>
      </c>
      <c r="D40" s="385">
        <f>H19</f>
        <v>25.82</v>
      </c>
      <c r="E40" s="385">
        <v>0</v>
      </c>
      <c r="F40" s="385">
        <v>0</v>
      </c>
      <c r="G40" s="385">
        <f t="shared" si="2"/>
        <v>25.82</v>
      </c>
      <c r="H40" s="392">
        <v>0.5</v>
      </c>
      <c r="K40" s="385">
        <f>+N19</f>
        <v>27.32</v>
      </c>
      <c r="L40" s="385">
        <v>0</v>
      </c>
      <c r="M40" s="385">
        <v>0</v>
      </c>
      <c r="N40" s="385">
        <f t="shared" si="3"/>
        <v>27.32</v>
      </c>
      <c r="O40" s="392">
        <v>0.5</v>
      </c>
    </row>
    <row r="41" spans="2:15" ht="24" customHeight="1">
      <c r="B41" s="400" t="s">
        <v>528</v>
      </c>
      <c r="D41" s="385">
        <v>0</v>
      </c>
      <c r="E41" s="385">
        <v>0</v>
      </c>
      <c r="F41" s="385">
        <f>H20</f>
        <v>43.52</v>
      </c>
      <c r="G41" s="385">
        <f t="shared" si="2"/>
        <v>43.52</v>
      </c>
      <c r="H41" s="401" t="s">
        <v>1293</v>
      </c>
      <c r="I41" s="397"/>
      <c r="J41" s="397"/>
      <c r="K41" s="385">
        <v>0</v>
      </c>
      <c r="L41" s="385">
        <v>0</v>
      </c>
      <c r="M41" s="385">
        <f>+N20</f>
        <v>61.98</v>
      </c>
      <c r="N41" s="385">
        <f t="shared" si="3"/>
        <v>61.98</v>
      </c>
      <c r="O41" s="401" t="s">
        <v>425</v>
      </c>
    </row>
    <row r="42" spans="2:15" ht="24" customHeight="1">
      <c r="E42" s="396"/>
      <c r="F42" s="397"/>
      <c r="G42" s="397"/>
      <c r="H42" s="397"/>
      <c r="I42" s="397"/>
      <c r="J42" s="397"/>
      <c r="K42" s="397"/>
      <c r="L42" s="397"/>
      <c r="M42" s="397"/>
    </row>
  </sheetData>
  <mergeCells count="6">
    <mergeCell ref="E8:N8"/>
    <mergeCell ref="E9:H9"/>
    <mergeCell ref="K9:N9"/>
    <mergeCell ref="D29:O29"/>
    <mergeCell ref="D30:H30"/>
    <mergeCell ref="K30:O30"/>
  </mergeCells>
  <printOptions horizontalCentered="1"/>
  <pageMargins left="0.23622047244094491" right="0.23622047244094491" top="0.59055118110236227" bottom="0.31496062992125984" header="0.15748031496062992" footer="0.15748031496062992"/>
  <pageSetup paperSize="9" scale="92" fitToHeight="0" orientation="landscape" r:id="rId1"/>
  <headerFooter alignWithMargins="0"/>
  <rowBreaks count="1" manualBreakCount="1">
    <brk id="21"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31"/>
  <sheetViews>
    <sheetView view="pageBreakPreview" topLeftCell="A43" zoomScale="90" zoomScaleNormal="90" zoomScaleSheetLayoutView="90" workbookViewId="0">
      <selection activeCell="G53" sqref="G53"/>
    </sheetView>
  </sheetViews>
  <sheetFormatPr defaultColWidth="9.109375" defaultRowHeight="23.4" customHeight="1"/>
  <cols>
    <col min="1" max="3" width="9.109375" style="7"/>
    <col min="4" max="4" width="9.44140625" style="7" customWidth="1"/>
    <col min="5" max="5" width="16.5546875" style="7" customWidth="1"/>
    <col min="6" max="6" width="1.109375" style="7" customWidth="1"/>
    <col min="7" max="7" width="17.109375" style="7" customWidth="1"/>
    <col min="8" max="8" width="1.109375" style="7" customWidth="1"/>
    <col min="9" max="9" width="16.5546875" style="7" customWidth="1"/>
    <col min="10" max="10" width="1.109375" style="7" customWidth="1"/>
    <col min="11" max="11" width="16.5546875" style="7" customWidth="1"/>
    <col min="12" max="12" width="1.5546875" style="7" customWidth="1"/>
    <col min="13" max="13" width="16" style="406" bestFit="1" customWidth="1"/>
    <col min="14" max="16" width="13.5546875" style="406" bestFit="1" customWidth="1"/>
    <col min="17" max="16384" width="9.109375" style="7"/>
  </cols>
  <sheetData>
    <row r="1" spans="1:20" s="75" customFormat="1" ht="23.4" customHeight="1">
      <c r="A1" s="603" t="s">
        <v>1188</v>
      </c>
      <c r="B1" s="603"/>
      <c r="C1" s="603"/>
      <c r="D1" s="603"/>
      <c r="E1" s="603"/>
      <c r="F1" s="603"/>
      <c r="G1" s="603"/>
      <c r="H1" s="603"/>
      <c r="I1" s="603"/>
      <c r="J1" s="603"/>
      <c r="K1" s="603"/>
      <c r="L1" s="607"/>
      <c r="M1" s="410"/>
      <c r="N1" s="410"/>
      <c r="O1" s="410"/>
      <c r="P1" s="410"/>
    </row>
    <row r="2" spans="1:20" s="75" customFormat="1" ht="23.4" customHeight="1">
      <c r="A2" s="707"/>
      <c r="B2" s="708"/>
      <c r="C2" s="708"/>
      <c r="D2" s="708"/>
      <c r="E2" s="708"/>
      <c r="F2" s="708"/>
      <c r="G2" s="708"/>
      <c r="H2" s="708"/>
      <c r="I2" s="708"/>
      <c r="J2" s="708"/>
      <c r="M2" s="410"/>
      <c r="N2" s="410"/>
      <c r="O2" s="410"/>
      <c r="P2" s="410"/>
    </row>
    <row r="3" spans="1:20" ht="23.4" customHeight="1">
      <c r="A3" s="160" t="s">
        <v>1286</v>
      </c>
    </row>
    <row r="4" spans="1:20" ht="23.4" customHeight="1">
      <c r="A4" s="98" t="s">
        <v>1294</v>
      </c>
    </row>
    <row r="5" spans="1:20" ht="23.4" customHeight="1">
      <c r="A5" s="75" t="s">
        <v>381</v>
      </c>
    </row>
    <row r="6" spans="1:20" ht="23.4" customHeight="1">
      <c r="A6" s="75" t="s">
        <v>952</v>
      </c>
    </row>
    <row r="7" spans="1:20" ht="23.4" customHeight="1">
      <c r="A7" s="75" t="s">
        <v>953</v>
      </c>
      <c r="B7" s="29"/>
      <c r="C7" s="29"/>
      <c r="D7" s="29"/>
      <c r="E7" s="29"/>
      <c r="F7" s="270"/>
      <c r="G7" s="29"/>
      <c r="H7" s="29"/>
      <c r="I7" s="29"/>
      <c r="J7" s="29"/>
      <c r="K7" s="29"/>
      <c r="L7" s="29"/>
    </row>
    <row r="8" spans="1:20" ht="23.4" customHeight="1">
      <c r="A8" s="299"/>
      <c r="B8" s="29"/>
      <c r="C8" s="29"/>
      <c r="D8" s="29"/>
      <c r="E8" s="29"/>
      <c r="F8" s="270"/>
      <c r="G8" s="29"/>
      <c r="H8" s="29"/>
      <c r="I8" s="29"/>
      <c r="J8" s="29"/>
      <c r="K8" s="404" t="s">
        <v>23</v>
      </c>
      <c r="L8" s="405"/>
    </row>
    <row r="9" spans="1:20" ht="23.4" customHeight="1">
      <c r="A9" s="299"/>
      <c r="B9" s="29"/>
      <c r="C9" s="29"/>
      <c r="D9" s="29"/>
      <c r="E9" s="415" t="s">
        <v>3</v>
      </c>
      <c r="F9" s="415"/>
      <c r="G9" s="415"/>
      <c r="H9" s="415"/>
      <c r="I9" s="415"/>
      <c r="J9" s="415"/>
      <c r="K9" s="415"/>
      <c r="L9" s="405"/>
    </row>
    <row r="10" spans="1:20" ht="23.4" customHeight="1">
      <c r="A10" s="299"/>
      <c r="B10" s="29"/>
      <c r="C10" s="29"/>
      <c r="D10" s="29"/>
      <c r="E10" s="794" t="s">
        <v>956</v>
      </c>
      <c r="F10" s="794"/>
      <c r="G10" s="794"/>
      <c r="H10" s="794"/>
      <c r="I10" s="794"/>
      <c r="J10" s="407"/>
      <c r="K10" s="724" t="s">
        <v>210</v>
      </c>
      <c r="L10" s="29"/>
    </row>
    <row r="11" spans="1:20" ht="23.4" customHeight="1">
      <c r="A11" s="299"/>
      <c r="B11" s="29"/>
      <c r="C11" s="29"/>
      <c r="D11" s="29"/>
      <c r="E11" s="413" t="s">
        <v>208</v>
      </c>
      <c r="F11" s="408"/>
      <c r="G11" s="408" t="s">
        <v>955</v>
      </c>
      <c r="H11" s="408"/>
      <c r="I11" s="413" t="s">
        <v>5</v>
      </c>
      <c r="J11" s="407"/>
      <c r="K11" s="408"/>
      <c r="L11" s="29"/>
    </row>
    <row r="12" spans="1:20" ht="23.4" customHeight="1">
      <c r="A12" s="299"/>
      <c r="B12" s="29"/>
      <c r="C12" s="29"/>
      <c r="D12" s="29"/>
      <c r="E12" s="301"/>
      <c r="F12" s="408"/>
      <c r="G12" s="408" t="s">
        <v>954</v>
      </c>
      <c r="H12" s="408"/>
      <c r="I12" s="408"/>
      <c r="J12" s="407"/>
      <c r="K12" s="408"/>
      <c r="L12" s="29"/>
    </row>
    <row r="13" spans="1:20" ht="23.4" customHeight="1">
      <c r="A13" s="299"/>
      <c r="B13" s="29"/>
      <c r="C13" s="29"/>
      <c r="D13" s="29"/>
      <c r="E13" s="414"/>
      <c r="F13" s="408"/>
      <c r="G13" s="412" t="s">
        <v>429</v>
      </c>
      <c r="H13" s="408"/>
      <c r="I13" s="414"/>
      <c r="J13" s="407"/>
      <c r="K13" s="408"/>
      <c r="L13" s="29"/>
    </row>
    <row r="14" spans="1:20" ht="23.4" customHeight="1">
      <c r="A14" s="409" t="s">
        <v>211</v>
      </c>
      <c r="B14" s="29"/>
      <c r="C14" s="29"/>
      <c r="D14" s="29"/>
      <c r="E14" s="29"/>
      <c r="F14" s="270"/>
      <c r="G14" s="29"/>
      <c r="H14" s="29"/>
      <c r="I14" s="29"/>
      <c r="J14" s="29" t="s">
        <v>179</v>
      </c>
      <c r="K14" s="29"/>
      <c r="L14" s="29"/>
    </row>
    <row r="15" spans="1:20" ht="23.4" customHeight="1">
      <c r="A15" s="299" t="s">
        <v>212</v>
      </c>
      <c r="B15" s="29"/>
      <c r="C15" s="29"/>
      <c r="D15" s="29"/>
      <c r="E15" s="29">
        <v>1833881518.1200004</v>
      </c>
      <c r="F15" s="270"/>
      <c r="G15" s="29">
        <v>0</v>
      </c>
      <c r="H15" s="29"/>
      <c r="I15" s="29">
        <f t="shared" ref="I15:I19" si="0">+SUM(E15:G15)</f>
        <v>1833881518.1200004</v>
      </c>
      <c r="J15" s="29"/>
      <c r="K15" s="29">
        <f t="shared" ref="K15:K19" si="1">+I15</f>
        <v>1833881518.1200004</v>
      </c>
      <c r="L15" s="29"/>
    </row>
    <row r="16" spans="1:20" ht="23.4" customHeight="1">
      <c r="A16" s="299" t="s">
        <v>213</v>
      </c>
      <c r="B16" s="29"/>
      <c r="C16" s="29"/>
      <c r="D16" s="29"/>
      <c r="E16" s="227">
        <v>1734010322.78</v>
      </c>
      <c r="F16" s="292"/>
      <c r="G16" s="227">
        <v>0</v>
      </c>
      <c r="H16" s="227"/>
      <c r="I16" s="29">
        <f t="shared" si="0"/>
        <v>1734010322.78</v>
      </c>
      <c r="J16" s="227"/>
      <c r="K16" s="227">
        <f t="shared" si="1"/>
        <v>1734010322.78</v>
      </c>
      <c r="L16" s="29"/>
      <c r="Q16" s="406"/>
      <c r="R16" s="406"/>
      <c r="S16" s="406"/>
      <c r="T16" s="406"/>
    </row>
    <row r="17" spans="1:20" ht="23.4" customHeight="1">
      <c r="A17" s="299" t="s">
        <v>214</v>
      </c>
      <c r="B17" s="29"/>
      <c r="C17" s="29"/>
      <c r="D17" s="29"/>
      <c r="E17" s="227">
        <v>751000000</v>
      </c>
      <c r="F17" s="660"/>
      <c r="G17" s="227">
        <v>0</v>
      </c>
      <c r="H17" s="227"/>
      <c r="I17" s="29">
        <f t="shared" si="0"/>
        <v>751000000</v>
      </c>
      <c r="J17" s="227"/>
      <c r="K17" s="227">
        <f t="shared" si="1"/>
        <v>751000000</v>
      </c>
      <c r="L17" s="29"/>
      <c r="Q17" s="406"/>
      <c r="R17" s="406"/>
      <c r="S17" s="406"/>
      <c r="T17" s="406"/>
    </row>
    <row r="18" spans="1:20" ht="23.4" customHeight="1">
      <c r="A18" s="299" t="s">
        <v>487</v>
      </c>
      <c r="B18" s="29"/>
      <c r="C18" s="29"/>
      <c r="D18" s="29"/>
      <c r="E18" s="227">
        <v>681050000</v>
      </c>
      <c r="F18" s="292"/>
      <c r="G18" s="227">
        <v>0</v>
      </c>
      <c r="H18" s="227"/>
      <c r="I18" s="29">
        <f t="shared" si="0"/>
        <v>681050000</v>
      </c>
      <c r="J18" s="227"/>
      <c r="K18" s="227">
        <f t="shared" si="1"/>
        <v>681050000</v>
      </c>
      <c r="L18" s="29"/>
      <c r="Q18" s="406"/>
      <c r="R18" s="406"/>
      <c r="S18" s="406"/>
      <c r="T18" s="406"/>
    </row>
    <row r="19" spans="1:20" s="65" customFormat="1" ht="23.4" customHeight="1">
      <c r="A19" s="104" t="s">
        <v>215</v>
      </c>
      <c r="C19" s="228"/>
      <c r="D19" s="229"/>
      <c r="E19" s="227">
        <v>502600</v>
      </c>
      <c r="F19" s="227"/>
      <c r="G19" s="227">
        <v>14930190424.570297</v>
      </c>
      <c r="H19" s="228"/>
      <c r="I19" s="29">
        <f t="shared" si="0"/>
        <v>14930693024.570297</v>
      </c>
      <c r="K19" s="227">
        <f t="shared" si="1"/>
        <v>14930693024.570297</v>
      </c>
      <c r="L19" s="227"/>
    </row>
    <row r="20" spans="1:20" ht="23.4" customHeight="1">
      <c r="A20" s="409" t="s">
        <v>216</v>
      </c>
      <c r="B20" s="29"/>
      <c r="C20" s="29"/>
      <c r="D20" s="29"/>
      <c r="E20" s="227"/>
      <c r="F20" s="292"/>
      <c r="G20" s="227"/>
      <c r="H20" s="227"/>
      <c r="I20" s="227"/>
      <c r="J20" s="227"/>
      <c r="K20" s="227"/>
      <c r="L20" s="29"/>
      <c r="Q20" s="406"/>
      <c r="R20" s="406"/>
      <c r="S20" s="406"/>
      <c r="T20" s="406"/>
    </row>
    <row r="21" spans="1:20" ht="23.4" customHeight="1">
      <c r="A21" s="299" t="s">
        <v>217</v>
      </c>
      <c r="B21" s="29"/>
      <c r="C21" s="29"/>
      <c r="D21" s="29"/>
      <c r="E21" s="227">
        <v>25819000</v>
      </c>
      <c r="F21" s="292"/>
      <c r="G21" s="227">
        <v>0</v>
      </c>
      <c r="H21" s="227"/>
      <c r="I21" s="29">
        <f>+SUM(E21:G21)</f>
        <v>25819000</v>
      </c>
      <c r="J21" s="65"/>
      <c r="K21" s="227">
        <f>+I21</f>
        <v>25819000</v>
      </c>
      <c r="L21" s="29"/>
      <c r="Q21" s="406"/>
      <c r="R21" s="406"/>
      <c r="S21" s="406"/>
      <c r="T21" s="406"/>
    </row>
    <row r="22" spans="1:20" ht="23.4" customHeight="1">
      <c r="A22" s="299"/>
      <c r="B22" s="29"/>
      <c r="C22" s="29"/>
      <c r="D22" s="29"/>
      <c r="E22" s="227"/>
      <c r="F22" s="292"/>
      <c r="G22" s="227"/>
      <c r="H22" s="227"/>
      <c r="I22" s="29"/>
      <c r="J22" s="65"/>
      <c r="K22" s="227"/>
      <c r="L22" s="29"/>
      <c r="Q22" s="406"/>
      <c r="R22" s="406"/>
      <c r="S22" s="406"/>
      <c r="T22" s="406"/>
    </row>
    <row r="23" spans="1:20" ht="23.4" customHeight="1">
      <c r="A23" s="299"/>
      <c r="B23" s="29"/>
      <c r="C23" s="29"/>
      <c r="D23" s="29"/>
      <c r="E23" s="29"/>
      <c r="F23" s="270"/>
      <c r="G23" s="29"/>
      <c r="H23" s="29"/>
      <c r="I23" s="29"/>
      <c r="J23" s="29"/>
      <c r="K23" s="404" t="s">
        <v>23</v>
      </c>
      <c r="L23" s="405"/>
    </row>
    <row r="24" spans="1:20" ht="23.4" customHeight="1">
      <c r="A24" s="299"/>
      <c r="B24" s="29"/>
      <c r="C24" s="29"/>
      <c r="D24" s="29"/>
      <c r="E24" s="415" t="s">
        <v>4</v>
      </c>
      <c r="F24" s="415"/>
      <c r="G24" s="415"/>
      <c r="H24" s="415"/>
      <c r="I24" s="415"/>
      <c r="J24" s="415"/>
      <c r="K24" s="415"/>
      <c r="L24" s="405"/>
    </row>
    <row r="25" spans="1:20" ht="23.4" customHeight="1">
      <c r="A25" s="299"/>
      <c r="B25" s="29"/>
      <c r="C25" s="29"/>
      <c r="D25" s="29"/>
      <c r="E25" s="794" t="s">
        <v>956</v>
      </c>
      <c r="F25" s="794"/>
      <c r="G25" s="794"/>
      <c r="H25" s="794"/>
      <c r="I25" s="794"/>
      <c r="J25" s="407"/>
      <c r="K25" s="724" t="s">
        <v>210</v>
      </c>
      <c r="L25" s="29"/>
    </row>
    <row r="26" spans="1:20" ht="23.4" customHeight="1">
      <c r="A26" s="299"/>
      <c r="B26" s="29"/>
      <c r="C26" s="29"/>
      <c r="D26" s="29"/>
      <c r="E26" s="413" t="s">
        <v>208</v>
      </c>
      <c r="F26" s="408"/>
      <c r="G26" s="408" t="s">
        <v>955</v>
      </c>
      <c r="H26" s="408"/>
      <c r="I26" s="413" t="s">
        <v>5</v>
      </c>
      <c r="J26" s="407"/>
      <c r="K26" s="408"/>
      <c r="L26" s="29"/>
    </row>
    <row r="27" spans="1:20" ht="23.4" customHeight="1">
      <c r="A27" s="299"/>
      <c r="B27" s="29"/>
      <c r="C27" s="29"/>
      <c r="D27" s="29"/>
      <c r="E27" s="301"/>
      <c r="F27" s="408"/>
      <c r="G27" s="408" t="s">
        <v>954</v>
      </c>
      <c r="H27" s="408"/>
      <c r="I27" s="408"/>
      <c r="J27" s="407"/>
      <c r="K27" s="408"/>
      <c r="L27" s="29"/>
    </row>
    <row r="28" spans="1:20" ht="23.4" customHeight="1">
      <c r="A28" s="299"/>
      <c r="B28" s="29"/>
      <c r="C28" s="29"/>
      <c r="D28" s="29"/>
      <c r="E28" s="414"/>
      <c r="F28" s="408"/>
      <c r="G28" s="412" t="s">
        <v>429</v>
      </c>
      <c r="H28" s="408"/>
      <c r="I28" s="414"/>
      <c r="J28" s="407"/>
      <c r="K28" s="408"/>
      <c r="L28" s="29"/>
    </row>
    <row r="29" spans="1:20" ht="23.4" customHeight="1">
      <c r="A29" s="409" t="s">
        <v>211</v>
      </c>
      <c r="B29" s="29"/>
      <c r="C29" s="29"/>
      <c r="D29" s="29"/>
      <c r="E29" s="29"/>
      <c r="F29" s="270"/>
      <c r="G29" s="29"/>
      <c r="H29" s="29"/>
      <c r="I29" s="29"/>
      <c r="J29" s="29" t="s">
        <v>179</v>
      </c>
      <c r="K29" s="29"/>
      <c r="L29" s="29"/>
    </row>
    <row r="30" spans="1:20" ht="23.4" customHeight="1">
      <c r="A30" s="299" t="s">
        <v>212</v>
      </c>
      <c r="B30" s="29"/>
      <c r="C30" s="29"/>
      <c r="D30" s="29"/>
      <c r="E30" s="29">
        <v>1598390179.1800001</v>
      </c>
      <c r="F30" s="270"/>
      <c r="G30" s="29">
        <v>0</v>
      </c>
      <c r="H30" s="29"/>
      <c r="I30" s="29">
        <f>+SUM(E30:G30)</f>
        <v>1598390179.1800001</v>
      </c>
      <c r="J30" s="29"/>
      <c r="K30" s="29">
        <f>+I30</f>
        <v>1598390179.1800001</v>
      </c>
      <c r="L30" s="29"/>
    </row>
    <row r="31" spans="1:20" ht="23.4" customHeight="1">
      <c r="A31" s="299" t="s">
        <v>213</v>
      </c>
      <c r="B31" s="29"/>
      <c r="C31" s="29"/>
      <c r="D31" s="29"/>
      <c r="E31" s="227">
        <v>1092768704.8</v>
      </c>
      <c r="F31" s="292"/>
      <c r="G31" s="227">
        <v>0</v>
      </c>
      <c r="H31" s="227"/>
      <c r="I31" s="29">
        <f>+SUM(E31:G31)</f>
        <v>1092768704.8</v>
      </c>
      <c r="J31" s="227"/>
      <c r="K31" s="227">
        <f>+I31</f>
        <v>1092768704.8</v>
      </c>
      <c r="L31" s="29"/>
      <c r="Q31" s="406"/>
      <c r="R31" s="406"/>
      <c r="S31" s="406"/>
      <c r="T31" s="406"/>
    </row>
    <row r="32" spans="1:20" ht="23.4" customHeight="1">
      <c r="A32" s="299" t="s">
        <v>214</v>
      </c>
      <c r="B32" s="29"/>
      <c r="C32" s="29"/>
      <c r="D32" s="29"/>
      <c r="E32" s="227">
        <v>745000000</v>
      </c>
      <c r="F32" s="292"/>
      <c r="G32" s="227">
        <v>0</v>
      </c>
      <c r="H32" s="227"/>
      <c r="I32" s="29">
        <f>+SUM(E32:G32)</f>
        <v>745000000</v>
      </c>
      <c r="J32" s="227"/>
      <c r="K32" s="227">
        <f>+I32</f>
        <v>745000000</v>
      </c>
      <c r="L32" s="29"/>
      <c r="Q32" s="406"/>
      <c r="R32" s="406"/>
      <c r="S32" s="406"/>
      <c r="T32" s="406"/>
    </row>
    <row r="33" spans="1:20" ht="23.4" customHeight="1">
      <c r="A33" s="299" t="s">
        <v>487</v>
      </c>
      <c r="B33" s="29"/>
      <c r="C33" s="29"/>
      <c r="D33" s="29"/>
      <c r="E33" s="227">
        <v>681050000</v>
      </c>
      <c r="F33" s="292"/>
      <c r="G33" s="227">
        <v>0</v>
      </c>
      <c r="H33" s="227"/>
      <c r="I33" s="29">
        <f>+SUM(E33:G33)</f>
        <v>681050000</v>
      </c>
      <c r="J33" s="227"/>
      <c r="K33" s="227">
        <f>+I33</f>
        <v>681050000</v>
      </c>
      <c r="L33" s="29"/>
      <c r="Q33" s="406"/>
      <c r="R33" s="406"/>
      <c r="S33" s="406"/>
      <c r="T33" s="406"/>
    </row>
    <row r="34" spans="1:20" s="65" customFormat="1" ht="23.4" customHeight="1">
      <c r="A34" s="104" t="s">
        <v>215</v>
      </c>
      <c r="C34" s="228"/>
      <c r="D34" s="229"/>
      <c r="E34" s="227">
        <v>0</v>
      </c>
      <c r="F34" s="227"/>
      <c r="G34" s="695">
        <v>14917640424.570297</v>
      </c>
      <c r="H34" s="228"/>
      <c r="I34" s="29">
        <f>+SUM(E34:G34)</f>
        <v>14917640424.570297</v>
      </c>
      <c r="K34" s="227">
        <f>+I34</f>
        <v>14917640424.570297</v>
      </c>
      <c r="L34" s="227"/>
    </row>
    <row r="35" spans="1:20" ht="23.4" customHeight="1">
      <c r="A35" s="409" t="s">
        <v>216</v>
      </c>
      <c r="B35" s="29"/>
      <c r="C35" s="29"/>
      <c r="D35" s="29"/>
      <c r="E35" s="227"/>
      <c r="F35" s="292"/>
      <c r="G35" s="227"/>
      <c r="H35" s="227"/>
      <c r="I35" s="227"/>
      <c r="J35" s="227"/>
      <c r="K35" s="227"/>
      <c r="L35" s="29"/>
      <c r="Q35" s="406"/>
      <c r="R35" s="406"/>
      <c r="S35" s="406"/>
      <c r="T35" s="406"/>
    </row>
    <row r="36" spans="1:20" ht="23.4" customHeight="1">
      <c r="A36" s="299" t="s">
        <v>217</v>
      </c>
      <c r="B36" s="29"/>
      <c r="C36" s="29"/>
      <c r="D36" s="29"/>
      <c r="E36" s="227">
        <v>25819000</v>
      </c>
      <c r="F36" s="292"/>
      <c r="G36" s="227">
        <v>0</v>
      </c>
      <c r="H36" s="227"/>
      <c r="I36" s="29">
        <f>+SUM(E36:G36)</f>
        <v>25819000</v>
      </c>
      <c r="J36" s="65"/>
      <c r="K36" s="227">
        <f>+I36</f>
        <v>25819000</v>
      </c>
      <c r="L36" s="29"/>
      <c r="Q36" s="406"/>
      <c r="R36" s="406"/>
      <c r="S36" s="406"/>
      <c r="T36" s="406"/>
    </row>
    <row r="37" spans="1:20" ht="23.4" customHeight="1">
      <c r="A37" s="299"/>
      <c r="B37" s="29"/>
      <c r="C37" s="29"/>
      <c r="D37" s="29"/>
      <c r="E37" s="29"/>
      <c r="F37" s="270"/>
      <c r="G37" s="29"/>
      <c r="H37" s="29"/>
      <c r="I37" s="29"/>
      <c r="J37" s="29"/>
      <c r="K37" s="29"/>
      <c r="L37" s="29"/>
    </row>
    <row r="38" spans="1:20" ht="23.4" customHeight="1">
      <c r="A38" s="299"/>
      <c r="B38" s="29"/>
      <c r="C38" s="29"/>
      <c r="D38" s="29"/>
      <c r="E38" s="29"/>
      <c r="F38" s="270"/>
      <c r="G38" s="29"/>
      <c r="H38" s="29"/>
      <c r="I38" s="29"/>
      <c r="J38" s="29"/>
      <c r="K38" s="29"/>
      <c r="L38" s="29"/>
    </row>
    <row r="39" spans="1:20" ht="23.4" customHeight="1">
      <c r="A39" s="299"/>
      <c r="B39" s="29"/>
      <c r="C39" s="29"/>
      <c r="D39" s="29"/>
      <c r="E39" s="29"/>
      <c r="F39" s="270"/>
      <c r="G39" s="29"/>
      <c r="H39" s="29"/>
      <c r="I39" s="29"/>
      <c r="J39" s="29"/>
      <c r="K39" s="29"/>
      <c r="L39" s="29"/>
    </row>
    <row r="40" spans="1:20" s="75" customFormat="1" ht="23.4" customHeight="1">
      <c r="A40" s="603" t="s">
        <v>1191</v>
      </c>
      <c r="B40" s="603"/>
      <c r="C40" s="603"/>
      <c r="D40" s="603"/>
      <c r="E40" s="603"/>
      <c r="F40" s="603"/>
      <c r="G40" s="603"/>
      <c r="H40" s="603"/>
      <c r="I40" s="603"/>
      <c r="J40" s="603"/>
      <c r="K40" s="603"/>
      <c r="L40" s="607"/>
      <c r="M40" s="410"/>
      <c r="N40" s="410"/>
      <c r="O40" s="410"/>
      <c r="P40" s="410"/>
    </row>
    <row r="41" spans="1:20" s="75" customFormat="1" ht="23.4" customHeight="1">
      <c r="A41" s="707"/>
      <c r="B41" s="708"/>
      <c r="C41" s="708"/>
      <c r="D41" s="708"/>
      <c r="E41" s="708"/>
      <c r="F41" s="708"/>
      <c r="G41" s="708"/>
      <c r="H41" s="708"/>
      <c r="I41" s="708"/>
      <c r="J41" s="708"/>
      <c r="M41" s="410"/>
      <c r="N41" s="410"/>
      <c r="O41" s="410"/>
      <c r="P41" s="410"/>
    </row>
    <row r="42" spans="1:20" ht="24.9" customHeight="1">
      <c r="A42" s="160" t="s">
        <v>1286</v>
      </c>
    </row>
    <row r="43" spans="1:20" ht="24.9" customHeight="1">
      <c r="A43" s="98" t="s">
        <v>1295</v>
      </c>
    </row>
    <row r="44" spans="1:20" ht="24.9" customHeight="1">
      <c r="A44" s="299" t="s">
        <v>957</v>
      </c>
      <c r="B44" s="29"/>
      <c r="C44" s="29"/>
      <c r="D44" s="29"/>
      <c r="E44" s="29"/>
      <c r="F44" s="270"/>
      <c r="G44" s="29"/>
      <c r="H44" s="29"/>
      <c r="I44" s="29"/>
      <c r="J44" s="29"/>
      <c r="K44" s="29"/>
      <c r="L44" s="29"/>
    </row>
    <row r="45" spans="1:20" ht="24.9" customHeight="1">
      <c r="A45" s="299" t="s">
        <v>382</v>
      </c>
      <c r="B45" s="29"/>
      <c r="C45" s="29"/>
      <c r="D45" s="29"/>
      <c r="E45" s="29"/>
      <c r="F45" s="270"/>
      <c r="G45" s="29"/>
      <c r="H45" s="29"/>
      <c r="I45" s="29"/>
      <c r="J45" s="29"/>
      <c r="K45" s="29"/>
      <c r="L45" s="29"/>
    </row>
    <row r="46" spans="1:20" ht="24.9" customHeight="1">
      <c r="A46" s="299" t="s">
        <v>464</v>
      </c>
      <c r="B46" s="29"/>
      <c r="C46" s="29"/>
      <c r="D46" s="29"/>
      <c r="E46" s="29"/>
      <c r="F46" s="270"/>
      <c r="G46" s="29"/>
      <c r="H46" s="29"/>
      <c r="I46" s="29"/>
      <c r="J46" s="29"/>
      <c r="K46" s="29"/>
      <c r="L46" s="29"/>
    </row>
    <row r="47" spans="1:20" ht="24.9" customHeight="1">
      <c r="A47" s="299" t="s">
        <v>1190</v>
      </c>
      <c r="B47" s="29"/>
      <c r="C47" s="29"/>
      <c r="D47" s="29"/>
      <c r="E47" s="29"/>
      <c r="F47" s="270"/>
      <c r="G47" s="29"/>
      <c r="H47" s="29"/>
      <c r="I47" s="29"/>
      <c r="J47" s="29"/>
      <c r="K47" s="29"/>
      <c r="L47" s="29"/>
    </row>
    <row r="48" spans="1:20" ht="24.9" customHeight="1">
      <c r="A48" s="299" t="s">
        <v>1189</v>
      </c>
      <c r="B48" s="29"/>
      <c r="C48" s="29"/>
      <c r="D48" s="29"/>
      <c r="E48" s="29"/>
      <c r="F48" s="270"/>
      <c r="G48" s="29"/>
      <c r="H48" s="29"/>
      <c r="I48" s="29"/>
      <c r="J48" s="29"/>
      <c r="K48" s="29"/>
      <c r="L48" s="29"/>
    </row>
    <row r="49" spans="1:20" ht="24.9" customHeight="1">
      <c r="A49" s="299" t="s">
        <v>1381</v>
      </c>
      <c r="B49" s="29"/>
      <c r="C49" s="29"/>
      <c r="D49" s="29"/>
      <c r="E49" s="29"/>
      <c r="F49" s="270"/>
      <c r="G49" s="29"/>
      <c r="H49" s="29"/>
      <c r="I49" s="29"/>
      <c r="J49" s="29"/>
      <c r="K49" s="29"/>
      <c r="L49" s="29"/>
    </row>
    <row r="50" spans="1:20" ht="24.9" customHeight="1">
      <c r="A50" s="409" t="s">
        <v>218</v>
      </c>
      <c r="B50" s="29"/>
      <c r="C50" s="29"/>
      <c r="D50" s="29"/>
      <c r="E50" s="29"/>
      <c r="F50" s="270"/>
      <c r="G50" s="29"/>
      <c r="H50" s="29"/>
      <c r="I50" s="29"/>
      <c r="J50" s="29"/>
      <c r="K50" s="29"/>
      <c r="L50" s="29"/>
    </row>
    <row r="51" spans="1:20" ht="24.9" customHeight="1">
      <c r="A51" s="299" t="s">
        <v>958</v>
      </c>
      <c r="B51" s="29"/>
      <c r="C51" s="29"/>
      <c r="D51" s="29"/>
      <c r="E51" s="29"/>
      <c r="F51" s="270"/>
      <c r="G51" s="29"/>
      <c r="H51" s="29"/>
      <c r="I51" s="29"/>
      <c r="J51" s="29"/>
      <c r="K51" s="29"/>
      <c r="L51" s="29"/>
    </row>
    <row r="52" spans="1:20" ht="24.9" customHeight="1">
      <c r="A52" s="299" t="s">
        <v>426</v>
      </c>
      <c r="B52" s="29"/>
      <c r="C52" s="29"/>
      <c r="D52" s="29"/>
      <c r="E52" s="29"/>
      <c r="F52" s="270"/>
      <c r="G52" s="29"/>
      <c r="H52" s="29"/>
      <c r="I52" s="29"/>
      <c r="J52" s="29"/>
      <c r="K52" s="29"/>
      <c r="L52" s="29"/>
    </row>
    <row r="53" spans="1:20" ht="24.9" customHeight="1">
      <c r="A53" s="299"/>
      <c r="B53" s="29"/>
      <c r="C53" s="29"/>
      <c r="D53" s="29"/>
      <c r="E53" s="29"/>
      <c r="F53" s="270"/>
      <c r="G53" s="29"/>
      <c r="H53" s="29"/>
      <c r="I53" s="29"/>
      <c r="J53" s="29"/>
      <c r="K53" s="404" t="s">
        <v>23</v>
      </c>
      <c r="L53" s="405"/>
    </row>
    <row r="54" spans="1:20" ht="24.9" customHeight="1">
      <c r="A54" s="299"/>
      <c r="B54" s="29"/>
      <c r="C54" s="29"/>
      <c r="D54" s="29"/>
      <c r="E54" s="793" t="s">
        <v>3</v>
      </c>
      <c r="F54" s="793"/>
      <c r="G54" s="793"/>
      <c r="H54" s="793"/>
      <c r="I54" s="793"/>
      <c r="J54" s="793"/>
      <c r="K54" s="793"/>
      <c r="L54" s="405"/>
    </row>
    <row r="55" spans="1:20" ht="24.9" customHeight="1">
      <c r="A55" s="299"/>
      <c r="B55" s="29"/>
      <c r="C55" s="29"/>
      <c r="D55" s="29"/>
      <c r="E55" s="724" t="s">
        <v>176</v>
      </c>
      <c r="F55" s="407"/>
      <c r="G55" s="724" t="s">
        <v>177</v>
      </c>
      <c r="H55" s="407"/>
      <c r="I55" s="724" t="s">
        <v>178</v>
      </c>
      <c r="J55" s="407"/>
      <c r="K55" s="724" t="s">
        <v>5</v>
      </c>
      <c r="L55" s="29"/>
    </row>
    <row r="56" spans="1:20" ht="24.9" customHeight="1">
      <c r="A56" s="299" t="s">
        <v>219</v>
      </c>
      <c r="B56" s="29"/>
      <c r="C56" s="29"/>
      <c r="D56" s="29"/>
      <c r="E56" s="29"/>
      <c r="F56" s="270"/>
      <c r="G56" s="29"/>
      <c r="H56" s="29"/>
      <c r="I56" s="29"/>
      <c r="J56" s="29"/>
      <c r="K56" s="29"/>
      <c r="L56" s="29"/>
    </row>
    <row r="57" spans="1:20" ht="24.9" customHeight="1">
      <c r="A57" s="299" t="s">
        <v>220</v>
      </c>
      <c r="B57" s="29"/>
      <c r="C57" s="29"/>
      <c r="D57" s="29"/>
      <c r="E57" s="29"/>
      <c r="F57" s="270"/>
      <c r="G57" s="29"/>
      <c r="H57" s="29"/>
      <c r="I57" s="29"/>
      <c r="J57" s="29"/>
      <c r="K57" s="29"/>
      <c r="L57" s="29"/>
    </row>
    <row r="58" spans="1:20" ht="24.9" customHeight="1">
      <c r="A58" s="299"/>
      <c r="B58" s="29" t="s">
        <v>221</v>
      </c>
      <c r="C58" s="29"/>
      <c r="D58" s="29"/>
      <c r="E58" s="29">
        <v>0</v>
      </c>
      <c r="F58" s="270"/>
      <c r="G58" s="29">
        <v>1171037926.9200001</v>
      </c>
      <c r="H58" s="29"/>
      <c r="I58" s="29">
        <v>0</v>
      </c>
      <c r="J58" s="29"/>
      <c r="K58" s="227">
        <f>SUM(E58:I58)</f>
        <v>1171037926.9200001</v>
      </c>
      <c r="L58" s="29"/>
    </row>
    <row r="59" spans="1:20" ht="24.9" customHeight="1">
      <c r="A59" s="299" t="s">
        <v>222</v>
      </c>
      <c r="B59" s="29"/>
      <c r="C59" s="29"/>
      <c r="D59" s="29"/>
      <c r="E59" s="29"/>
      <c r="F59" s="270"/>
      <c r="G59" s="29"/>
      <c r="H59" s="29"/>
      <c r="I59" s="29"/>
      <c r="J59" s="29" t="s">
        <v>179</v>
      </c>
      <c r="K59" s="29"/>
      <c r="L59" s="29"/>
    </row>
    <row r="60" spans="1:20" ht="24.9" customHeight="1">
      <c r="A60" s="299"/>
      <c r="B60" s="29" t="s">
        <v>221</v>
      </c>
      <c r="C60" s="29"/>
      <c r="D60" s="29"/>
      <c r="E60" s="29">
        <v>7569932228.5900002</v>
      </c>
      <c r="F60" s="270"/>
      <c r="G60" s="29">
        <v>385543507.91029602</v>
      </c>
      <c r="H60" s="29"/>
      <c r="I60" s="29">
        <v>0</v>
      </c>
      <c r="J60" s="29"/>
      <c r="K60" s="227">
        <f>SUM(E60:I60)</f>
        <v>7955475736.5002966</v>
      </c>
      <c r="L60" s="29"/>
    </row>
    <row r="61" spans="1:20" ht="24.9" customHeight="1">
      <c r="A61" s="299" t="s">
        <v>223</v>
      </c>
      <c r="B61" s="29"/>
      <c r="C61" s="29"/>
      <c r="D61" s="29"/>
      <c r="E61" s="227"/>
      <c r="F61" s="292"/>
      <c r="G61" s="227"/>
      <c r="H61" s="227"/>
      <c r="I61" s="227"/>
      <c r="J61" s="227"/>
      <c r="K61" s="227"/>
      <c r="L61" s="29"/>
      <c r="Q61" s="406"/>
      <c r="R61" s="406"/>
      <c r="S61" s="406"/>
      <c r="T61" s="406"/>
    </row>
    <row r="62" spans="1:20" ht="24.9" customHeight="1">
      <c r="A62" s="299" t="s">
        <v>222</v>
      </c>
      <c r="B62" s="29"/>
      <c r="C62" s="29"/>
      <c r="D62" s="29"/>
      <c r="E62" s="227"/>
      <c r="F62" s="292"/>
      <c r="G62" s="227"/>
      <c r="H62" s="227"/>
      <c r="I62" s="227"/>
      <c r="J62" s="227"/>
      <c r="K62" s="227"/>
      <c r="L62" s="29"/>
      <c r="Q62" s="406"/>
      <c r="R62" s="406"/>
      <c r="S62" s="406"/>
      <c r="T62" s="406"/>
    </row>
    <row r="63" spans="1:20" s="65" customFormat="1" ht="24.9" customHeight="1">
      <c r="A63" s="299"/>
      <c r="B63" s="29" t="s">
        <v>221</v>
      </c>
      <c r="C63" s="228"/>
      <c r="D63" s="229"/>
      <c r="E63" s="29">
        <v>0</v>
      </c>
      <c r="F63" s="29"/>
      <c r="G63" s="29">
        <v>0</v>
      </c>
      <c r="H63" s="228"/>
      <c r="I63" s="29">
        <v>5803676761.1500006</v>
      </c>
      <c r="K63" s="227">
        <f>SUM(E63:I63)</f>
        <v>5803676761.1500006</v>
      </c>
      <c r="L63" s="227"/>
    </row>
    <row r="64" spans="1:20" s="65" customFormat="1" ht="24.9" customHeight="1">
      <c r="A64" s="299"/>
      <c r="B64" s="29"/>
      <c r="C64" s="228"/>
      <c r="D64" s="229"/>
      <c r="E64" s="29"/>
      <c r="F64" s="29"/>
      <c r="G64" s="29"/>
      <c r="H64" s="228"/>
      <c r="I64" s="29"/>
      <c r="K64" s="227"/>
      <c r="L64" s="227"/>
    </row>
    <row r="65" spans="1:20" ht="24.9" customHeight="1">
      <c r="A65" s="299"/>
      <c r="B65" s="29"/>
      <c r="C65" s="29"/>
      <c r="D65" s="29"/>
      <c r="E65" s="29"/>
      <c r="F65" s="270"/>
      <c r="G65" s="29"/>
      <c r="H65" s="29"/>
      <c r="I65" s="29"/>
      <c r="J65" s="29"/>
      <c r="K65" s="404" t="s">
        <v>23</v>
      </c>
      <c r="L65" s="405"/>
    </row>
    <row r="66" spans="1:20" ht="24.9" customHeight="1">
      <c r="A66" s="299"/>
      <c r="B66" s="29"/>
      <c r="C66" s="29"/>
      <c r="D66" s="29"/>
      <c r="E66" s="793" t="s">
        <v>4</v>
      </c>
      <c r="F66" s="793"/>
      <c r="G66" s="793"/>
      <c r="H66" s="793"/>
      <c r="I66" s="793"/>
      <c r="J66" s="793"/>
      <c r="K66" s="793"/>
      <c r="L66" s="405"/>
    </row>
    <row r="67" spans="1:20" ht="24.9" customHeight="1">
      <c r="A67" s="299"/>
      <c r="B67" s="29"/>
      <c r="C67" s="29"/>
      <c r="D67" s="29"/>
      <c r="E67" s="724" t="s">
        <v>176</v>
      </c>
      <c r="F67" s="407"/>
      <c r="G67" s="724" t="s">
        <v>177</v>
      </c>
      <c r="H67" s="407"/>
      <c r="I67" s="724" t="s">
        <v>178</v>
      </c>
      <c r="J67" s="407"/>
      <c r="K67" s="724" t="s">
        <v>5</v>
      </c>
      <c r="L67" s="29"/>
    </row>
    <row r="68" spans="1:20" ht="24.9" customHeight="1">
      <c r="A68" s="299" t="s">
        <v>219</v>
      </c>
      <c r="B68" s="29"/>
      <c r="C68" s="29"/>
      <c r="D68" s="29"/>
      <c r="E68" s="29"/>
      <c r="F68" s="270"/>
      <c r="G68" s="29"/>
      <c r="H68" s="29"/>
      <c r="I68" s="29"/>
      <c r="J68" s="29"/>
      <c r="K68" s="29"/>
      <c r="L68" s="29"/>
    </row>
    <row r="69" spans="1:20" ht="24.9" customHeight="1">
      <c r="A69" s="299" t="s">
        <v>220</v>
      </c>
      <c r="B69" s="29"/>
      <c r="C69" s="29"/>
      <c r="D69" s="29"/>
      <c r="E69" s="29"/>
      <c r="F69" s="270"/>
      <c r="G69" s="29"/>
      <c r="H69" s="29"/>
      <c r="I69" s="29"/>
      <c r="J69" s="29"/>
      <c r="K69" s="29"/>
      <c r="L69" s="29"/>
    </row>
    <row r="70" spans="1:20" ht="24.9" customHeight="1">
      <c r="A70" s="299"/>
      <c r="B70" s="29" t="s">
        <v>221</v>
      </c>
      <c r="C70" s="29"/>
      <c r="D70" s="29"/>
      <c r="E70" s="29">
        <v>0</v>
      </c>
      <c r="F70" s="270"/>
      <c r="G70" s="29">
        <v>1171037926.9200001</v>
      </c>
      <c r="H70" s="29"/>
      <c r="I70" s="29">
        <v>0</v>
      </c>
      <c r="J70" s="29"/>
      <c r="K70" s="227">
        <f>SUM(E70:I70)</f>
        <v>1171037926.9200001</v>
      </c>
      <c r="L70" s="29"/>
    </row>
    <row r="71" spans="1:20" ht="24.9" customHeight="1">
      <c r="A71" s="299" t="s">
        <v>222</v>
      </c>
      <c r="B71" s="29"/>
      <c r="C71" s="29"/>
      <c r="D71" s="29"/>
      <c r="E71" s="29"/>
      <c r="F71" s="270"/>
      <c r="G71" s="29"/>
      <c r="H71" s="29"/>
      <c r="I71" s="29"/>
      <c r="J71" s="29" t="s">
        <v>179</v>
      </c>
      <c r="K71" s="29"/>
      <c r="L71" s="29"/>
    </row>
    <row r="72" spans="1:20" ht="24.9" customHeight="1">
      <c r="A72" s="299"/>
      <c r="B72" s="29" t="s">
        <v>221</v>
      </c>
      <c r="C72" s="29"/>
      <c r="D72" s="29"/>
      <c r="E72" s="29">
        <v>7569932228.5900002</v>
      </c>
      <c r="F72" s="270"/>
      <c r="G72" s="29">
        <v>385543507.91029602</v>
      </c>
      <c r="H72" s="29"/>
      <c r="I72" s="29">
        <v>0</v>
      </c>
      <c r="J72" s="29"/>
      <c r="K72" s="227">
        <f>SUM(E72:I72)</f>
        <v>7955475736.5002966</v>
      </c>
      <c r="L72" s="29"/>
    </row>
    <row r="73" spans="1:20" ht="24.9" customHeight="1">
      <c r="A73" s="299" t="s">
        <v>223</v>
      </c>
      <c r="B73" s="29"/>
      <c r="C73" s="29"/>
      <c r="D73" s="29"/>
      <c r="E73" s="227"/>
      <c r="F73" s="292"/>
      <c r="G73" s="227"/>
      <c r="H73" s="227"/>
      <c r="I73" s="227"/>
      <c r="J73" s="227"/>
      <c r="K73" s="227"/>
      <c r="L73" s="29"/>
      <c r="Q73" s="406"/>
      <c r="R73" s="406"/>
      <c r="S73" s="406"/>
      <c r="T73" s="406"/>
    </row>
    <row r="74" spans="1:20" ht="24.9" customHeight="1">
      <c r="A74" s="299" t="s">
        <v>222</v>
      </c>
      <c r="B74" s="29"/>
      <c r="C74" s="29"/>
      <c r="D74" s="29"/>
      <c r="E74" s="227"/>
      <c r="F74" s="292"/>
      <c r="G74" s="227"/>
      <c r="H74" s="227"/>
      <c r="I74" s="227"/>
      <c r="J74" s="227"/>
      <c r="K74" s="227"/>
      <c r="L74" s="29"/>
      <c r="Q74" s="406"/>
      <c r="R74" s="406"/>
      <c r="S74" s="406"/>
      <c r="T74" s="406"/>
    </row>
    <row r="75" spans="1:20" s="65" customFormat="1" ht="24.9" customHeight="1">
      <c r="A75" s="299"/>
      <c r="B75" s="29" t="s">
        <v>221</v>
      </c>
      <c r="C75" s="228"/>
      <c r="D75" s="229"/>
      <c r="E75" s="29">
        <v>0</v>
      </c>
      <c r="F75" s="29"/>
      <c r="G75" s="29">
        <v>0</v>
      </c>
      <c r="H75" s="228"/>
      <c r="I75" s="29">
        <v>5791126761.1500006</v>
      </c>
      <c r="K75" s="227">
        <f>SUM(E75:I75)</f>
        <v>5791126761.1500006</v>
      </c>
      <c r="L75" s="227"/>
    </row>
    <row r="76" spans="1:20" ht="24.9" customHeight="1">
      <c r="A76" s="29"/>
      <c r="B76" s="29"/>
      <c r="C76" s="29"/>
      <c r="D76" s="29"/>
      <c r="E76" s="29"/>
      <c r="F76" s="270"/>
      <c r="G76" s="29"/>
      <c r="H76" s="29"/>
      <c r="I76" s="29"/>
      <c r="J76" s="29"/>
      <c r="K76" s="29"/>
      <c r="L76" s="29"/>
    </row>
    <row r="77" spans="1:20" s="75" customFormat="1" ht="24.9" customHeight="1">
      <c r="A77" s="603" t="s">
        <v>1346</v>
      </c>
      <c r="B77" s="603"/>
      <c r="C77" s="603"/>
      <c r="D77" s="603"/>
      <c r="E77" s="603"/>
      <c r="F77" s="603"/>
      <c r="G77" s="603"/>
      <c r="H77" s="603"/>
      <c r="I77" s="603"/>
      <c r="J77" s="603"/>
      <c r="K77" s="603"/>
      <c r="L77" s="607"/>
      <c r="M77" s="410"/>
      <c r="N77" s="410"/>
      <c r="O77" s="410"/>
      <c r="P77" s="410"/>
    </row>
    <row r="78" spans="1:20" ht="24.9" customHeight="1">
      <c r="A78" s="299" t="s">
        <v>132</v>
      </c>
      <c r="B78" s="29"/>
      <c r="C78" s="29"/>
      <c r="D78" s="29"/>
      <c r="E78" s="29"/>
      <c r="F78" s="270"/>
      <c r="G78" s="29"/>
      <c r="H78" s="29"/>
      <c r="I78" s="29"/>
      <c r="J78" s="29"/>
      <c r="K78" s="29"/>
      <c r="L78" s="29"/>
    </row>
    <row r="79" spans="1:20" ht="24.75" customHeight="1">
      <c r="A79" s="160" t="s">
        <v>1286</v>
      </c>
    </row>
    <row r="80" spans="1:20" s="30" customFormat="1" ht="24.9" customHeight="1">
      <c r="A80" s="7" t="s">
        <v>1296</v>
      </c>
      <c r="C80" s="7"/>
      <c r="D80" s="7"/>
      <c r="E80" s="7"/>
      <c r="F80" s="7"/>
      <c r="G80" s="7"/>
      <c r="H80" s="7"/>
      <c r="I80" s="7"/>
      <c r="J80" s="7"/>
      <c r="K80" s="7"/>
      <c r="M80" s="410"/>
      <c r="N80" s="410"/>
      <c r="O80" s="410"/>
      <c r="P80" s="410"/>
    </row>
    <row r="81" spans="1:24" s="233" customFormat="1" ht="23.4" customHeight="1">
      <c r="A81" s="7" t="s">
        <v>1192</v>
      </c>
      <c r="C81" s="7"/>
      <c r="D81" s="7"/>
      <c r="E81" s="7"/>
      <c r="F81" s="7"/>
      <c r="G81" s="7"/>
      <c r="H81" s="7"/>
      <c r="I81" s="7"/>
      <c r="J81" s="7"/>
      <c r="K81" s="7"/>
      <c r="M81" s="406"/>
      <c r="N81" s="406"/>
      <c r="O81" s="406"/>
      <c r="P81" s="406"/>
    </row>
    <row r="82" spans="1:24" s="233" customFormat="1" ht="23.4" customHeight="1">
      <c r="A82" s="7" t="s">
        <v>686</v>
      </c>
      <c r="B82" s="7"/>
      <c r="C82" s="7"/>
      <c r="D82" s="7"/>
      <c r="E82" s="7"/>
      <c r="F82" s="7"/>
      <c r="G82" s="7"/>
      <c r="H82" s="7"/>
      <c r="I82" s="7"/>
      <c r="J82" s="7"/>
      <c r="K82" s="7"/>
      <c r="M82" s="406"/>
      <c r="N82" s="406"/>
      <c r="O82" s="406"/>
      <c r="P82" s="406"/>
    </row>
    <row r="83" spans="1:24" s="75" customFormat="1" ht="23.4" customHeight="1">
      <c r="A83" s="7" t="s">
        <v>690</v>
      </c>
      <c r="B83" s="7"/>
      <c r="C83" s="7"/>
      <c r="D83" s="7"/>
      <c r="E83" s="7"/>
      <c r="F83" s="7"/>
      <c r="G83" s="7"/>
      <c r="H83" s="7"/>
      <c r="I83" s="7"/>
      <c r="J83" s="7"/>
      <c r="K83" s="7"/>
      <c r="M83" s="410"/>
      <c r="N83" s="410"/>
      <c r="O83" s="410"/>
      <c r="P83" s="410"/>
    </row>
    <row r="84" spans="1:24" ht="23.4" customHeight="1">
      <c r="A84" s="7" t="s">
        <v>691</v>
      </c>
    </row>
    <row r="85" spans="1:24" ht="23.4" customHeight="1">
      <c r="A85" s="7" t="s">
        <v>687</v>
      </c>
    </row>
    <row r="86" spans="1:24" ht="23.4" customHeight="1">
      <c r="A86" s="7" t="s">
        <v>685</v>
      </c>
    </row>
    <row r="87" spans="1:24" ht="23.4" customHeight="1">
      <c r="A87" s="7" t="s">
        <v>688</v>
      </c>
    </row>
    <row r="88" spans="1:24" ht="23.4" customHeight="1">
      <c r="A88" s="7" t="s">
        <v>689</v>
      </c>
    </row>
    <row r="90" spans="1:24" ht="24.9" customHeight="1">
      <c r="A90" s="93" t="s">
        <v>1297</v>
      </c>
      <c r="B90" s="75"/>
      <c r="C90" s="75"/>
      <c r="D90" s="75"/>
      <c r="E90" s="75"/>
      <c r="F90" s="75"/>
      <c r="G90" s="75"/>
      <c r="H90" s="75"/>
      <c r="I90" s="75"/>
      <c r="J90" s="75"/>
      <c r="K90" s="75"/>
      <c r="O90" s="410"/>
      <c r="P90" s="410"/>
      <c r="Q90" s="410"/>
      <c r="R90" s="410"/>
      <c r="S90" s="30"/>
      <c r="T90" s="30"/>
      <c r="U90" s="48"/>
      <c r="V90" s="30"/>
      <c r="W90" s="30"/>
      <c r="X90" s="30"/>
    </row>
    <row r="91" spans="1:24" ht="24.9" customHeight="1">
      <c r="A91" s="7" t="s">
        <v>1305</v>
      </c>
      <c r="B91" s="75"/>
      <c r="C91" s="75"/>
      <c r="D91" s="75"/>
      <c r="E91" s="75"/>
      <c r="F91" s="75"/>
      <c r="G91" s="75"/>
      <c r="H91" s="75"/>
      <c r="I91" s="75"/>
      <c r="J91" s="75"/>
      <c r="K91" s="233"/>
      <c r="O91" s="411"/>
      <c r="P91" s="410"/>
      <c r="Q91" s="410"/>
      <c r="R91" s="410"/>
      <c r="S91" s="30"/>
      <c r="T91" s="30"/>
      <c r="U91" s="48"/>
      <c r="V91" s="30"/>
      <c r="W91" s="30"/>
      <c r="X91" s="30"/>
    </row>
    <row r="92" spans="1:24" ht="24.9" customHeight="1">
      <c r="A92" s="7" t="s">
        <v>1306</v>
      </c>
      <c r="B92" s="75"/>
      <c r="C92" s="75"/>
      <c r="D92" s="75"/>
      <c r="E92" s="75"/>
      <c r="F92" s="75"/>
      <c r="G92" s="75"/>
      <c r="H92" s="75"/>
      <c r="I92" s="75"/>
      <c r="J92" s="75"/>
      <c r="K92" s="233"/>
      <c r="O92" s="411"/>
      <c r="P92" s="410"/>
      <c r="Q92" s="410"/>
      <c r="R92" s="410"/>
      <c r="S92" s="30"/>
      <c r="T92" s="30"/>
      <c r="U92" s="48"/>
      <c r="V92" s="30"/>
      <c r="W92" s="30"/>
      <c r="X92" s="30"/>
    </row>
    <row r="93" spans="1:24" ht="24.9" customHeight="1">
      <c r="A93" s="7" t="s">
        <v>1307</v>
      </c>
      <c r="B93" s="75"/>
      <c r="C93" s="75"/>
      <c r="D93" s="75"/>
      <c r="E93" s="75"/>
      <c r="F93" s="75"/>
      <c r="G93" s="75"/>
      <c r="H93" s="75"/>
      <c r="I93" s="75"/>
      <c r="J93" s="75"/>
      <c r="K93" s="233"/>
      <c r="O93" s="411"/>
      <c r="P93" s="410"/>
      <c r="Q93" s="410"/>
      <c r="R93" s="410"/>
      <c r="S93" s="30"/>
      <c r="T93" s="30"/>
      <c r="U93" s="48"/>
      <c r="V93" s="30"/>
      <c r="W93" s="30"/>
      <c r="X93" s="30"/>
    </row>
    <row r="94" spans="1:24" ht="24.9" customHeight="1">
      <c r="A94" s="696" t="s">
        <v>1308</v>
      </c>
      <c r="B94" s="75"/>
      <c r="C94" s="75"/>
      <c r="D94" s="75"/>
      <c r="E94" s="75"/>
      <c r="F94" s="75"/>
      <c r="G94" s="75"/>
      <c r="H94" s="75"/>
      <c r="I94" s="75"/>
      <c r="J94" s="75"/>
      <c r="K94" s="233"/>
      <c r="O94" s="411"/>
      <c r="P94" s="410"/>
      <c r="Q94" s="410"/>
      <c r="R94" s="410"/>
      <c r="S94" s="30"/>
      <c r="T94" s="30"/>
      <c r="U94" s="48"/>
      <c r="V94" s="30"/>
      <c r="W94" s="30"/>
      <c r="X94" s="30"/>
    </row>
    <row r="95" spans="1:24" ht="24.9" customHeight="1">
      <c r="A95" s="93"/>
      <c r="B95" s="75"/>
      <c r="C95" s="75"/>
      <c r="D95" s="75"/>
      <c r="E95" s="75"/>
      <c r="F95" s="75"/>
      <c r="G95" s="75"/>
      <c r="H95" s="75"/>
      <c r="I95" s="75"/>
      <c r="J95" s="75"/>
      <c r="K95" s="75"/>
      <c r="O95" s="410"/>
      <c r="P95" s="410"/>
      <c r="Q95" s="410"/>
      <c r="R95" s="410"/>
      <c r="S95" s="30"/>
      <c r="T95" s="30"/>
      <c r="U95" s="48"/>
      <c r="V95" s="30"/>
      <c r="W95" s="30"/>
      <c r="X95" s="30"/>
    </row>
    <row r="96" spans="1:24" ht="24.9" customHeight="1">
      <c r="A96" s="93" t="s">
        <v>1310</v>
      </c>
      <c r="B96" s="75"/>
      <c r="C96" s="75"/>
      <c r="D96" s="75"/>
      <c r="E96" s="75"/>
      <c r="F96" s="75"/>
      <c r="G96" s="75"/>
      <c r="H96" s="75"/>
      <c r="I96" s="75"/>
      <c r="J96" s="75"/>
      <c r="K96" s="75"/>
      <c r="O96" s="410"/>
      <c r="P96" s="410"/>
      <c r="Q96" s="410"/>
      <c r="R96" s="410"/>
      <c r="S96" s="30"/>
      <c r="T96" s="30"/>
      <c r="U96" s="48"/>
      <c r="V96" s="30"/>
      <c r="W96" s="30"/>
      <c r="X96" s="30"/>
    </row>
    <row r="97" spans="1:24" ht="24.9" customHeight="1">
      <c r="A97" s="9" t="s">
        <v>1311</v>
      </c>
      <c r="B97" s="75"/>
      <c r="C97" s="75"/>
      <c r="D97" s="75"/>
      <c r="E97" s="75"/>
      <c r="F97" s="75"/>
      <c r="G97" s="75"/>
      <c r="H97" s="75"/>
      <c r="I97" s="75"/>
      <c r="J97" s="75"/>
      <c r="K97" s="233"/>
      <c r="O97" s="411"/>
      <c r="P97" s="410"/>
      <c r="Q97" s="410"/>
      <c r="R97" s="410"/>
      <c r="S97" s="30"/>
      <c r="T97" s="30"/>
      <c r="U97" s="48"/>
      <c r="V97" s="30"/>
      <c r="W97" s="30"/>
      <c r="X97" s="30"/>
    </row>
    <row r="98" spans="1:24" ht="24.9" customHeight="1">
      <c r="A98" s="9" t="s">
        <v>1312</v>
      </c>
      <c r="B98" s="75"/>
      <c r="C98" s="75"/>
      <c r="D98" s="75"/>
      <c r="E98" s="75"/>
      <c r="F98" s="75"/>
      <c r="G98" s="75"/>
      <c r="H98" s="75"/>
      <c r="I98" s="75"/>
      <c r="J98" s="75"/>
      <c r="K98" s="233"/>
      <c r="O98" s="411"/>
      <c r="P98" s="410"/>
      <c r="Q98" s="410"/>
      <c r="R98" s="410"/>
      <c r="S98" s="30"/>
      <c r="T98" s="30"/>
      <c r="U98" s="48"/>
      <c r="V98" s="30"/>
      <c r="W98" s="30"/>
      <c r="X98" s="30"/>
    </row>
    <row r="99" spans="1:24" ht="24.9" customHeight="1">
      <c r="A99" s="9" t="s">
        <v>1313</v>
      </c>
      <c r="B99" s="75"/>
      <c r="C99" s="75"/>
      <c r="D99" s="75"/>
      <c r="E99" s="75"/>
      <c r="F99" s="75"/>
      <c r="G99" s="75"/>
      <c r="H99" s="75"/>
      <c r="I99" s="75"/>
      <c r="J99" s="75"/>
      <c r="K99" s="233"/>
      <c r="O99" s="411"/>
      <c r="P99" s="410"/>
      <c r="Q99" s="410"/>
      <c r="R99" s="410"/>
      <c r="S99" s="30"/>
      <c r="T99" s="30"/>
      <c r="U99" s="48"/>
      <c r="V99" s="30"/>
      <c r="W99" s="30"/>
      <c r="X99" s="30"/>
    </row>
    <row r="100" spans="1:24" ht="24.9" customHeight="1">
      <c r="A100" s="9"/>
      <c r="B100" s="75"/>
      <c r="C100" s="75"/>
      <c r="D100" s="75"/>
      <c r="E100" s="75"/>
      <c r="F100" s="75"/>
      <c r="G100" s="75"/>
      <c r="H100" s="75"/>
      <c r="I100" s="75"/>
      <c r="J100" s="75"/>
      <c r="K100" s="404" t="s">
        <v>23</v>
      </c>
      <c r="O100" s="411"/>
      <c r="P100" s="410"/>
      <c r="Q100" s="410"/>
      <c r="R100" s="410"/>
      <c r="S100" s="30"/>
      <c r="T100" s="30"/>
      <c r="U100" s="48"/>
      <c r="V100" s="30"/>
      <c r="W100" s="30"/>
      <c r="X100" s="30"/>
    </row>
    <row r="101" spans="1:24" ht="24.9" customHeight="1">
      <c r="A101" s="9"/>
      <c r="B101" s="75"/>
      <c r="C101" s="75"/>
      <c r="D101" s="75"/>
      <c r="E101" s="75"/>
      <c r="F101" s="75"/>
      <c r="G101" s="792" t="s">
        <v>3</v>
      </c>
      <c r="H101" s="792"/>
      <c r="I101" s="792"/>
      <c r="J101" s="792"/>
      <c r="K101" s="792"/>
      <c r="O101" s="411"/>
      <c r="P101" s="410"/>
      <c r="Q101" s="410"/>
      <c r="R101" s="410"/>
      <c r="S101" s="30"/>
      <c r="T101" s="30"/>
      <c r="U101" s="48"/>
      <c r="V101" s="30"/>
      <c r="W101" s="30"/>
      <c r="X101" s="30"/>
    </row>
    <row r="102" spans="1:24" ht="24.9" customHeight="1">
      <c r="A102" s="9"/>
      <c r="B102" s="75"/>
      <c r="C102" s="75"/>
      <c r="D102" s="75"/>
      <c r="E102" s="75"/>
      <c r="F102" s="75"/>
      <c r="G102" s="289" t="s">
        <v>1314</v>
      </c>
      <c r="H102" s="289"/>
      <c r="I102" s="289" t="s">
        <v>1315</v>
      </c>
      <c r="J102" s="289"/>
      <c r="K102" s="289" t="s">
        <v>1316</v>
      </c>
      <c r="O102" s="411"/>
      <c r="P102" s="410"/>
      <c r="Q102" s="410"/>
      <c r="R102" s="410"/>
      <c r="S102" s="30"/>
      <c r="T102" s="30"/>
      <c r="U102" s="48"/>
      <c r="V102" s="30"/>
      <c r="W102" s="30"/>
      <c r="X102" s="30"/>
    </row>
    <row r="103" spans="1:24" ht="24.9" customHeight="1">
      <c r="A103" s="9" t="s">
        <v>1317</v>
      </c>
      <c r="B103" s="75"/>
      <c r="C103" s="75"/>
      <c r="D103" s="75"/>
      <c r="E103" s="75"/>
      <c r="F103" s="75"/>
      <c r="G103" s="75"/>
      <c r="H103" s="75"/>
      <c r="I103" s="75"/>
      <c r="J103" s="75"/>
      <c r="K103" s="233"/>
      <c r="O103" s="411"/>
      <c r="P103" s="410"/>
      <c r="Q103" s="410"/>
      <c r="R103" s="410"/>
      <c r="S103" s="30"/>
      <c r="T103" s="30"/>
      <c r="U103" s="48"/>
      <c r="V103" s="30"/>
      <c r="W103" s="30"/>
      <c r="X103" s="30"/>
    </row>
    <row r="104" spans="1:24" ht="24.9" customHeight="1">
      <c r="A104" s="9" t="s">
        <v>1318</v>
      </c>
      <c r="B104" s="75"/>
      <c r="C104" s="75"/>
      <c r="D104" s="75"/>
      <c r="E104" s="75"/>
      <c r="F104" s="75"/>
      <c r="G104" s="227">
        <v>515329877.14999998</v>
      </c>
      <c r="H104" s="227"/>
      <c r="I104" s="690">
        <v>-329877.14999997616</v>
      </c>
      <c r="J104" s="227"/>
      <c r="K104" s="227">
        <v>515000000</v>
      </c>
      <c r="O104" s="411"/>
      <c r="P104" s="410"/>
      <c r="Q104" s="410"/>
      <c r="R104" s="410"/>
      <c r="S104" s="30"/>
      <c r="T104" s="30"/>
      <c r="U104" s="48"/>
      <c r="V104" s="30"/>
      <c r="W104" s="30"/>
      <c r="X104" s="30"/>
    </row>
    <row r="105" spans="1:24" ht="24.9" customHeight="1">
      <c r="A105" s="9" t="s">
        <v>1319</v>
      </c>
      <c r="B105" s="75"/>
      <c r="C105" s="75"/>
      <c r="D105" s="75"/>
      <c r="E105" s="75"/>
      <c r="F105" s="75"/>
      <c r="G105" s="75">
        <v>68760322.510000005</v>
      </c>
      <c r="H105" s="75"/>
      <c r="I105" s="75">
        <v>329877.14999999106</v>
      </c>
      <c r="J105" s="75"/>
      <c r="K105" s="233">
        <v>69090199.659999996</v>
      </c>
      <c r="O105" s="411"/>
      <c r="P105" s="410"/>
      <c r="Q105" s="410"/>
      <c r="R105" s="410"/>
      <c r="S105" s="30"/>
      <c r="T105" s="30"/>
      <c r="U105" s="48"/>
      <c r="V105" s="30"/>
      <c r="W105" s="30"/>
      <c r="X105" s="30"/>
    </row>
    <row r="106" spans="1:24" ht="24.9" customHeight="1">
      <c r="A106" s="9"/>
      <c r="B106" s="75"/>
      <c r="C106" s="75"/>
      <c r="D106" s="75"/>
      <c r="E106" s="75"/>
      <c r="F106" s="75"/>
      <c r="G106" s="75"/>
      <c r="H106" s="75"/>
      <c r="I106" s="75"/>
      <c r="J106" s="75"/>
      <c r="K106" s="233"/>
      <c r="O106" s="411"/>
      <c r="P106" s="410"/>
      <c r="Q106" s="410"/>
      <c r="R106" s="410"/>
      <c r="S106" s="30"/>
      <c r="T106" s="30"/>
      <c r="U106" s="48"/>
      <c r="V106" s="30"/>
      <c r="W106" s="30"/>
      <c r="X106" s="30"/>
    </row>
    <row r="107" spans="1:24" ht="24.9" customHeight="1">
      <c r="A107" s="9"/>
      <c r="B107" s="75"/>
      <c r="C107" s="75"/>
      <c r="D107" s="75"/>
      <c r="E107" s="75"/>
      <c r="F107" s="75"/>
      <c r="G107" s="75"/>
      <c r="H107" s="75"/>
      <c r="I107" s="75"/>
      <c r="J107" s="75"/>
      <c r="K107" s="404" t="s">
        <v>23</v>
      </c>
      <c r="O107" s="411"/>
      <c r="P107" s="410"/>
      <c r="Q107" s="410"/>
      <c r="R107" s="410"/>
      <c r="S107" s="30"/>
      <c r="T107" s="30"/>
      <c r="U107" s="48"/>
      <c r="V107" s="30"/>
      <c r="W107" s="30"/>
      <c r="X107" s="30"/>
    </row>
    <row r="108" spans="1:24" ht="24.9" customHeight="1">
      <c r="A108" s="9"/>
      <c r="B108" s="75"/>
      <c r="C108" s="75"/>
      <c r="D108" s="75"/>
      <c r="E108" s="75"/>
      <c r="F108" s="75"/>
      <c r="G108" s="792" t="s">
        <v>3</v>
      </c>
      <c r="H108" s="792"/>
      <c r="I108" s="792"/>
      <c r="J108" s="792"/>
      <c r="K108" s="792"/>
      <c r="O108" s="411"/>
      <c r="P108" s="410"/>
      <c r="Q108" s="410"/>
      <c r="R108" s="410"/>
      <c r="S108" s="30"/>
      <c r="T108" s="30"/>
      <c r="U108" s="48"/>
      <c r="V108" s="30"/>
      <c r="W108" s="30"/>
      <c r="X108" s="30"/>
    </row>
    <row r="109" spans="1:24" ht="24.9" customHeight="1">
      <c r="A109" s="9"/>
      <c r="B109" s="75"/>
      <c r="C109" s="75"/>
      <c r="D109" s="75"/>
      <c r="E109" s="75"/>
      <c r="F109" s="75"/>
      <c r="G109" s="289" t="s">
        <v>1314</v>
      </c>
      <c r="H109" s="289"/>
      <c r="I109" s="289" t="s">
        <v>1315</v>
      </c>
      <c r="J109" s="289"/>
      <c r="K109" s="289" t="s">
        <v>1316</v>
      </c>
      <c r="O109" s="411"/>
      <c r="P109" s="410"/>
      <c r="Q109" s="410"/>
      <c r="R109" s="410"/>
      <c r="S109" s="30"/>
      <c r="T109" s="30"/>
      <c r="U109" s="48"/>
      <c r="V109" s="30"/>
      <c r="W109" s="30"/>
      <c r="X109" s="30"/>
    </row>
    <row r="110" spans="1:24" ht="24.9" customHeight="1">
      <c r="A110" s="9" t="s">
        <v>1320</v>
      </c>
      <c r="B110" s="75"/>
      <c r="C110" s="75"/>
      <c r="D110" s="75"/>
      <c r="E110" s="75"/>
      <c r="F110" s="75"/>
      <c r="G110" s="75"/>
      <c r="H110" s="75"/>
      <c r="I110" s="75"/>
      <c r="J110" s="75"/>
      <c r="K110" s="233"/>
      <c r="O110" s="411"/>
      <c r="P110" s="410"/>
      <c r="Q110" s="410"/>
      <c r="R110" s="410"/>
      <c r="S110" s="30"/>
      <c r="T110" s="30"/>
      <c r="U110" s="48"/>
      <c r="V110" s="30"/>
      <c r="W110" s="30"/>
      <c r="X110" s="30"/>
    </row>
    <row r="111" spans="1:24" ht="24.9" customHeight="1">
      <c r="A111" s="9" t="s">
        <v>1321</v>
      </c>
      <c r="B111" s="75"/>
      <c r="C111" s="75"/>
      <c r="D111" s="75"/>
      <c r="E111" s="75"/>
      <c r="F111" s="75"/>
      <c r="G111" s="75">
        <v>687388661.75999999</v>
      </c>
      <c r="H111" s="75"/>
      <c r="I111" s="690">
        <v>-2200000</v>
      </c>
      <c r="J111" s="75"/>
      <c r="K111" s="233">
        <v>685188661.75999999</v>
      </c>
      <c r="O111" s="411"/>
      <c r="P111" s="410"/>
      <c r="Q111" s="410"/>
      <c r="R111" s="410"/>
      <c r="S111" s="30"/>
      <c r="T111" s="30"/>
      <c r="U111" s="48"/>
      <c r="V111" s="30"/>
      <c r="W111" s="30"/>
      <c r="X111" s="30"/>
    </row>
    <row r="112" spans="1:24" ht="24.9" customHeight="1">
      <c r="A112" s="9" t="s">
        <v>1322</v>
      </c>
      <c r="B112" s="75"/>
      <c r="C112" s="75"/>
      <c r="D112" s="75"/>
      <c r="E112" s="75"/>
      <c r="F112" s="75"/>
      <c r="G112" s="75">
        <v>0</v>
      </c>
      <c r="H112" s="75"/>
      <c r="I112" s="75">
        <v>2200000</v>
      </c>
      <c r="J112" s="75"/>
      <c r="K112" s="233">
        <v>2200000</v>
      </c>
      <c r="O112" s="411"/>
      <c r="P112" s="410"/>
      <c r="Q112" s="410"/>
      <c r="R112" s="410"/>
      <c r="S112" s="30"/>
      <c r="T112" s="30"/>
      <c r="U112" s="48"/>
      <c r="V112" s="30"/>
      <c r="W112" s="30"/>
      <c r="X112" s="30"/>
    </row>
    <row r="113" spans="1:24" ht="24.9" customHeight="1">
      <c r="A113" s="9"/>
      <c r="B113" s="75"/>
      <c r="C113" s="75"/>
      <c r="D113" s="75"/>
      <c r="E113" s="75"/>
      <c r="F113" s="75"/>
      <c r="G113" s="75"/>
      <c r="H113" s="75"/>
      <c r="I113" s="75"/>
      <c r="J113" s="75"/>
      <c r="K113" s="233"/>
      <c r="O113" s="411"/>
      <c r="P113" s="410"/>
      <c r="Q113" s="410"/>
      <c r="R113" s="410"/>
      <c r="S113" s="30"/>
      <c r="T113" s="30"/>
      <c r="U113" s="48"/>
      <c r="V113" s="30"/>
      <c r="W113" s="30"/>
      <c r="X113" s="30"/>
    </row>
    <row r="114" spans="1:24" ht="24.9" customHeight="1">
      <c r="A114" s="9"/>
      <c r="B114" s="75"/>
      <c r="C114" s="75"/>
      <c r="D114" s="75"/>
      <c r="E114" s="75"/>
      <c r="F114" s="75"/>
      <c r="G114" s="75"/>
      <c r="H114" s="75"/>
      <c r="I114" s="75"/>
      <c r="J114" s="75"/>
      <c r="K114" s="233"/>
      <c r="O114" s="411"/>
      <c r="P114" s="410"/>
      <c r="Q114" s="410"/>
      <c r="R114" s="410"/>
      <c r="S114" s="30"/>
      <c r="T114" s="30"/>
      <c r="U114" s="48"/>
      <c r="V114" s="30"/>
      <c r="W114" s="30"/>
      <c r="X114" s="30"/>
    </row>
    <row r="115" spans="1:24" s="75" customFormat="1" ht="23.4" customHeight="1">
      <c r="A115" s="603" t="s">
        <v>1348</v>
      </c>
      <c r="B115" s="603"/>
      <c r="C115" s="603"/>
      <c r="D115" s="603"/>
      <c r="E115" s="603"/>
      <c r="F115" s="603"/>
      <c r="G115" s="603"/>
      <c r="H115" s="603"/>
      <c r="I115" s="603"/>
      <c r="J115" s="603"/>
      <c r="K115" s="603"/>
      <c r="L115" s="607"/>
      <c r="M115" s="410"/>
      <c r="N115" s="410"/>
      <c r="O115" s="410"/>
      <c r="P115" s="410"/>
    </row>
    <row r="116" spans="1:24" s="75" customFormat="1" ht="23.4" customHeight="1">
      <c r="A116" s="707"/>
      <c r="B116" s="708"/>
      <c r="C116" s="708"/>
      <c r="D116" s="708"/>
      <c r="E116" s="708"/>
      <c r="F116" s="708"/>
      <c r="G116" s="708"/>
      <c r="H116" s="708"/>
      <c r="I116" s="708"/>
      <c r="J116" s="708"/>
      <c r="M116" s="410"/>
      <c r="N116" s="410"/>
      <c r="O116" s="410"/>
      <c r="P116" s="410"/>
    </row>
    <row r="117" spans="1:24" ht="24.9" customHeight="1">
      <c r="A117" s="93" t="s">
        <v>1347</v>
      </c>
      <c r="B117" s="75"/>
      <c r="C117" s="75"/>
      <c r="D117" s="75"/>
      <c r="E117" s="75"/>
      <c r="F117" s="75"/>
      <c r="G117" s="75"/>
      <c r="H117" s="75"/>
      <c r="I117" s="75"/>
      <c r="J117" s="75"/>
      <c r="K117" s="75"/>
      <c r="O117" s="410"/>
      <c r="P117" s="410"/>
      <c r="Q117" s="410"/>
      <c r="R117" s="410"/>
      <c r="S117" s="30"/>
      <c r="T117" s="30"/>
      <c r="U117" s="48"/>
      <c r="V117" s="30"/>
      <c r="W117" s="30"/>
      <c r="X117" s="30"/>
    </row>
    <row r="118" spans="1:24" ht="24.9" customHeight="1">
      <c r="A118" s="9"/>
      <c r="B118" s="75"/>
      <c r="C118" s="75"/>
      <c r="D118" s="75"/>
      <c r="E118" s="75"/>
      <c r="F118" s="75"/>
      <c r="G118" s="75"/>
      <c r="H118" s="75"/>
      <c r="I118" s="75"/>
      <c r="J118" s="75"/>
      <c r="K118" s="404" t="s">
        <v>23</v>
      </c>
      <c r="O118" s="411"/>
      <c r="P118" s="410"/>
      <c r="Q118" s="410"/>
      <c r="R118" s="410"/>
      <c r="S118" s="30"/>
      <c r="T118" s="30"/>
      <c r="U118" s="48"/>
      <c r="V118" s="30"/>
      <c r="W118" s="30"/>
      <c r="X118" s="30"/>
    </row>
    <row r="119" spans="1:24" ht="24.9" customHeight="1">
      <c r="A119" s="9"/>
      <c r="B119" s="75"/>
      <c r="C119" s="75"/>
      <c r="D119" s="75"/>
      <c r="E119" s="75"/>
      <c r="F119" s="75"/>
      <c r="G119" s="792" t="s">
        <v>4</v>
      </c>
      <c r="H119" s="792"/>
      <c r="I119" s="792"/>
      <c r="J119" s="792"/>
      <c r="K119" s="792"/>
      <c r="O119" s="411"/>
      <c r="P119" s="410"/>
      <c r="Q119" s="410"/>
      <c r="R119" s="410"/>
      <c r="S119" s="30"/>
      <c r="T119" s="30"/>
      <c r="U119" s="48"/>
      <c r="V119" s="30"/>
      <c r="W119" s="30"/>
      <c r="X119" s="30"/>
    </row>
    <row r="120" spans="1:24" ht="24.9" customHeight="1">
      <c r="A120" s="9"/>
      <c r="B120" s="75"/>
      <c r="C120" s="75"/>
      <c r="D120" s="75"/>
      <c r="E120" s="75"/>
      <c r="F120" s="75"/>
      <c r="G120" s="289" t="s">
        <v>1314</v>
      </c>
      <c r="H120" s="289"/>
      <c r="I120" s="289" t="s">
        <v>1315</v>
      </c>
      <c r="J120" s="289"/>
      <c r="K120" s="289" t="s">
        <v>1316</v>
      </c>
      <c r="O120" s="411"/>
      <c r="P120" s="410"/>
      <c r="Q120" s="410"/>
      <c r="R120" s="410"/>
      <c r="S120" s="30"/>
      <c r="T120" s="30"/>
      <c r="U120" s="48"/>
      <c r="V120" s="30"/>
      <c r="W120" s="30"/>
      <c r="X120" s="30"/>
    </row>
    <row r="121" spans="1:24" ht="24.9" customHeight="1">
      <c r="A121" s="9" t="s">
        <v>1320</v>
      </c>
      <c r="B121" s="75"/>
      <c r="C121" s="75"/>
      <c r="D121" s="75"/>
      <c r="E121" s="75"/>
      <c r="F121" s="75"/>
      <c r="G121" s="75"/>
      <c r="H121" s="75"/>
      <c r="I121" s="75"/>
      <c r="J121" s="75"/>
      <c r="K121" s="233"/>
      <c r="O121" s="411"/>
      <c r="P121" s="410"/>
      <c r="Q121" s="410"/>
      <c r="R121" s="410"/>
      <c r="S121" s="30"/>
      <c r="T121" s="30"/>
      <c r="U121" s="48"/>
      <c r="V121" s="30"/>
      <c r="W121" s="30"/>
      <c r="X121" s="30"/>
    </row>
    <row r="122" spans="1:24" ht="24.9" customHeight="1">
      <c r="A122" s="9" t="s">
        <v>1321</v>
      </c>
      <c r="B122" s="75"/>
      <c r="C122" s="75"/>
      <c r="D122" s="75"/>
      <c r="E122" s="75"/>
      <c r="F122" s="75"/>
      <c r="G122" s="75">
        <v>681921855.47000003</v>
      </c>
      <c r="H122" s="75"/>
      <c r="I122" s="690">
        <v>-28940000</v>
      </c>
      <c r="J122" s="75"/>
      <c r="K122" s="233">
        <v>652981855.47000003</v>
      </c>
      <c r="O122" s="411"/>
      <c r="P122" s="410"/>
      <c r="Q122" s="410"/>
      <c r="R122" s="410"/>
      <c r="S122" s="30"/>
      <c r="T122" s="30"/>
      <c r="U122" s="48"/>
      <c r="V122" s="30"/>
      <c r="W122" s="30"/>
      <c r="X122" s="30"/>
    </row>
    <row r="123" spans="1:24" ht="24.9" customHeight="1">
      <c r="A123" s="9" t="s">
        <v>1322</v>
      </c>
      <c r="B123" s="75"/>
      <c r="C123" s="75"/>
      <c r="D123" s="75"/>
      <c r="E123" s="75"/>
      <c r="F123" s="75"/>
      <c r="G123" s="75">
        <v>0</v>
      </c>
      <c r="H123" s="75"/>
      <c r="I123" s="75">
        <v>2200000</v>
      </c>
      <c r="J123" s="75"/>
      <c r="K123" s="233">
        <v>2200000</v>
      </c>
      <c r="O123" s="411"/>
      <c r="P123" s="410"/>
      <c r="Q123" s="410"/>
      <c r="R123" s="410"/>
      <c r="S123" s="30"/>
      <c r="T123" s="30"/>
      <c r="U123" s="48"/>
      <c r="V123" s="30"/>
      <c r="W123" s="30"/>
      <c r="X123" s="30"/>
    </row>
    <row r="124" spans="1:24" ht="24.9" customHeight="1">
      <c r="A124" s="9" t="s">
        <v>1323</v>
      </c>
      <c r="B124" s="75"/>
      <c r="C124" s="75"/>
      <c r="D124" s="75"/>
      <c r="E124" s="75"/>
      <c r="F124" s="75"/>
      <c r="G124" s="75">
        <v>0</v>
      </c>
      <c r="H124" s="75"/>
      <c r="I124" s="75">
        <v>26740000</v>
      </c>
      <c r="J124" s="75"/>
      <c r="K124" s="233">
        <v>26740000</v>
      </c>
      <c r="O124" s="411"/>
      <c r="P124" s="410"/>
      <c r="Q124" s="410"/>
      <c r="R124" s="410"/>
      <c r="S124" s="30"/>
      <c r="T124" s="30"/>
      <c r="U124" s="48"/>
      <c r="V124" s="30"/>
      <c r="W124" s="30"/>
      <c r="X124" s="30"/>
    </row>
    <row r="125" spans="1:24" ht="24.9" customHeight="1">
      <c r="A125" s="9"/>
      <c r="B125" s="75"/>
      <c r="C125" s="75"/>
      <c r="D125" s="75"/>
      <c r="E125" s="75"/>
      <c r="F125" s="75"/>
      <c r="G125" s="75"/>
      <c r="H125" s="75"/>
      <c r="I125" s="75"/>
      <c r="J125" s="75"/>
      <c r="K125" s="233"/>
      <c r="O125" s="411"/>
      <c r="P125" s="410"/>
      <c r="Q125" s="410"/>
      <c r="R125" s="410"/>
      <c r="S125" s="30"/>
      <c r="T125" s="30"/>
      <c r="U125" s="48"/>
      <c r="V125" s="30"/>
      <c r="W125" s="30"/>
      <c r="X125" s="30"/>
    </row>
    <row r="126" spans="1:24" ht="24.9" customHeight="1">
      <c r="A126" s="93" t="s">
        <v>1309</v>
      </c>
      <c r="B126" s="75"/>
      <c r="C126" s="75"/>
      <c r="D126" s="75"/>
      <c r="E126" s="75"/>
      <c r="F126" s="75"/>
      <c r="G126" s="75"/>
      <c r="H126" s="75"/>
      <c r="I126" s="75"/>
      <c r="J126" s="75"/>
      <c r="K126" s="75"/>
      <c r="O126" s="410"/>
      <c r="P126" s="410"/>
      <c r="Q126" s="410"/>
      <c r="R126" s="410"/>
      <c r="S126" s="30"/>
      <c r="T126" s="30"/>
      <c r="U126" s="48"/>
      <c r="V126" s="30"/>
      <c r="W126" s="30"/>
      <c r="X126" s="30"/>
    </row>
    <row r="127" spans="1:24" ht="24.9" customHeight="1">
      <c r="A127" s="9" t="s">
        <v>959</v>
      </c>
      <c r="B127" s="75"/>
      <c r="C127" s="75"/>
      <c r="D127" s="75"/>
      <c r="E127" s="75"/>
      <c r="F127" s="75"/>
      <c r="G127" s="75"/>
      <c r="H127" s="75"/>
      <c r="I127" s="75"/>
      <c r="J127" s="75"/>
      <c r="K127" s="233"/>
      <c r="O127" s="411"/>
      <c r="P127" s="410"/>
      <c r="Q127" s="410"/>
      <c r="R127" s="410"/>
      <c r="S127" s="30"/>
      <c r="T127" s="30"/>
      <c r="U127" s="48"/>
      <c r="V127" s="30"/>
      <c r="W127" s="30"/>
      <c r="X127" s="30"/>
    </row>
    <row r="128" spans="1:24" s="30" customFormat="1" ht="24.9" customHeight="1">
      <c r="A128" s="98" t="s">
        <v>427</v>
      </c>
      <c r="B128" s="7"/>
      <c r="C128" s="7"/>
      <c r="D128" s="7"/>
      <c r="E128" s="7"/>
      <c r="F128" s="7"/>
      <c r="G128" s="7"/>
      <c r="H128" s="7"/>
      <c r="I128" s="7"/>
      <c r="J128" s="7"/>
      <c r="K128" s="7"/>
      <c r="M128" s="410"/>
      <c r="N128" s="410"/>
      <c r="O128" s="410"/>
      <c r="P128" s="410"/>
    </row>
    <row r="129" spans="1:16" s="233" customFormat="1" ht="23.4" customHeight="1">
      <c r="A129" s="7"/>
      <c r="B129" s="7"/>
      <c r="C129" s="7"/>
      <c r="D129" s="7"/>
      <c r="E129" s="7"/>
      <c r="F129" s="7"/>
      <c r="G129" s="7"/>
      <c r="H129" s="7"/>
      <c r="I129" s="7"/>
      <c r="J129" s="7"/>
      <c r="K129" s="7"/>
      <c r="M129" s="406"/>
      <c r="N129" s="406"/>
      <c r="O129" s="406"/>
      <c r="P129" s="406"/>
    </row>
    <row r="130" spans="1:16" s="233" customFormat="1" ht="23.4" customHeight="1">
      <c r="A130" s="7"/>
      <c r="B130" s="7"/>
      <c r="C130" s="7"/>
      <c r="D130" s="7"/>
      <c r="E130" s="7"/>
      <c r="F130" s="7"/>
      <c r="G130" s="7"/>
      <c r="H130" s="7"/>
      <c r="I130" s="7"/>
      <c r="J130" s="7"/>
      <c r="K130" s="7"/>
      <c r="M130" s="406"/>
      <c r="N130" s="406"/>
      <c r="O130" s="406"/>
      <c r="P130" s="406"/>
    </row>
    <row r="131" spans="1:16" s="75" customFormat="1" ht="23.4" customHeight="1">
      <c r="A131" s="7"/>
      <c r="B131" s="7"/>
      <c r="C131" s="7"/>
      <c r="D131" s="7"/>
      <c r="E131" s="7"/>
      <c r="F131" s="7"/>
      <c r="G131" s="7"/>
      <c r="H131" s="7"/>
      <c r="I131" s="7"/>
      <c r="J131" s="7"/>
      <c r="K131" s="7"/>
      <c r="M131" s="410"/>
      <c r="N131" s="410"/>
      <c r="O131" s="410"/>
      <c r="P131" s="410"/>
    </row>
  </sheetData>
  <mergeCells count="7">
    <mergeCell ref="G108:K108"/>
    <mergeCell ref="G119:K119"/>
    <mergeCell ref="E66:K66"/>
    <mergeCell ref="E10:I10"/>
    <mergeCell ref="E54:K54"/>
    <mergeCell ref="E25:I25"/>
    <mergeCell ref="G101:K101"/>
  </mergeCells>
  <pageMargins left="0.59055118110236227" right="0.39370078740157483" top="0.59055118110236227" bottom="0.39370078740157483" header="0.31496062992125984" footer="0.31496062992125984"/>
  <pageSetup paperSize="9" scale="87" fitToHeight="0" orientation="portrait" r:id="rId1"/>
  <rowBreaks count="2" manualBreakCount="2">
    <brk id="39" max="11" man="1"/>
    <brk id="76"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AC0E5B6EB94C4DA27AD5EEC3D556EA" ma:contentTypeVersion="6" ma:contentTypeDescription="Create a new document." ma:contentTypeScope="" ma:versionID="0464a235427cc6ee6549fc6228188d6c">
  <xsd:schema xmlns:xsd="http://www.w3.org/2001/XMLSchema" xmlns:xs="http://www.w3.org/2001/XMLSchema" xmlns:p="http://schemas.microsoft.com/office/2006/metadata/properties" xmlns:ns2="fd9404d6-d5a0-46c9-b10d-35f4c5ba304a" targetNamespace="http://schemas.microsoft.com/office/2006/metadata/properties" ma:root="true" ma:fieldsID="f9e53dca6d564b888b8938697d4ede9a" ns2:_="">
    <xsd:import namespace="fd9404d6-d5a0-46c9-b10d-35f4c5ba304a"/>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Preparer_x0020_Sign_x002d_off0" minOccurs="0"/>
                <xsd:element ref="ns2:Reviewer_x0020_Sign_x002d_off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404d6-d5a0-46c9-b10d-35f4c5ba304a"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Preparer_x0020_Sign_x002d_off0" ma:index="12" nillable="true" ma:displayName="Preparer Sign-off" ma:internalName="Preparer_x0020_Sign_x002d_off0">
      <xsd:simpleType>
        <xsd:restriction base="dms:Text"/>
      </xsd:simpleType>
    </xsd:element>
    <xsd:element name="Reviewer_x0020_Sign_x002d_off0" ma:index="13" nillable="true" ma:displayName="Reviewer Sign-off" ma:internalName="Reviewer_x0020_Sign_x002d_off0">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r_x0020_Sign_x002d_off xmlns="fd9404d6-d5a0-46c9-b10d-35f4c5ba304a" xsi:nil="true"/>
    <Preparer_x0020_Sign_x002d_off xmlns="fd9404d6-d5a0-46c9-b10d-35f4c5ba304a" xsi:nil="true"/>
    <Preparer_x0020_Sign_x002d_off0 xmlns="fd9404d6-d5a0-46c9-b10d-35f4c5ba304a" xsi:nil="true"/>
    <Reviewer_x0020_Sign_x002d_off0 xmlns="fd9404d6-d5a0-46c9-b10d-35f4c5ba304a" xsi:nil="true"/>
  </documentManagement>
</p:properties>
</file>

<file path=customXml/itemProps1.xml><?xml version="1.0" encoding="utf-8"?>
<ds:datastoreItem xmlns:ds="http://schemas.openxmlformats.org/officeDocument/2006/customXml" ds:itemID="{BC6A2BF4-FF0B-4058-A478-36B9FB570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9404d6-d5a0-46c9-b10d-35f4c5ba30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0C3558-3B78-4928-8DA8-369C67C2BA20}">
  <ds:schemaRefs>
    <ds:schemaRef ds:uri="http://schemas.microsoft.com/sharepoint/v3/contenttype/forms"/>
  </ds:schemaRefs>
</ds:datastoreItem>
</file>

<file path=customXml/itemProps3.xml><?xml version="1.0" encoding="utf-8"?>
<ds:datastoreItem xmlns:ds="http://schemas.openxmlformats.org/officeDocument/2006/customXml" ds:itemID="{6281BF43-18ED-402D-9AD4-5684A329BA8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d9404d6-d5a0-46c9-b10d-35f4c5ba304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P 1</vt:lpstr>
      <vt:lpstr>P 2</vt:lpstr>
      <vt:lpstr>P 3-12</vt:lpstr>
      <vt:lpstr>P 13</vt:lpstr>
      <vt:lpstr>P 14-16</vt:lpstr>
      <vt:lpstr>P 17-18</vt:lpstr>
      <vt:lpstr>P 19</vt:lpstr>
      <vt:lpstr>P 20</vt:lpstr>
      <vt:lpstr>P 21</vt:lpstr>
      <vt:lpstr>P 22</vt:lpstr>
      <vt:lpstr>P 23</vt:lpstr>
      <vt:lpstr>P 24</vt:lpstr>
      <vt:lpstr>P 25</vt:lpstr>
      <vt:lpstr>P 26</vt:lpstr>
      <vt:lpstr>P 27</vt:lpstr>
      <vt:lpstr>P 28</vt:lpstr>
      <vt:lpstr>P 29-31</vt:lpstr>
      <vt:lpstr>P 32-34</vt:lpstr>
      <vt:lpstr>P 35-39</vt:lpstr>
      <vt:lpstr>P 40-41</vt:lpstr>
      <vt:lpstr>P 42-43</vt:lpstr>
      <vt:lpstr>P 44-47</vt:lpstr>
      <vt:lpstr>P 48</vt:lpstr>
      <vt:lpstr>P 49-50</vt:lpstr>
      <vt:lpstr>P 51-52</vt:lpstr>
      <vt:lpstr>P 53-54</vt:lpstr>
      <vt:lpstr>P 55-58</vt:lpstr>
      <vt:lpstr>'P 1'!Print_Area</vt:lpstr>
      <vt:lpstr>'P 13'!Print_Area</vt:lpstr>
      <vt:lpstr>'P 14-16'!Print_Area</vt:lpstr>
      <vt:lpstr>'P 17-18'!Print_Area</vt:lpstr>
      <vt:lpstr>'P 19'!Print_Area</vt:lpstr>
      <vt:lpstr>'P 2'!Print_Area</vt:lpstr>
      <vt:lpstr>'P 20'!Print_Area</vt:lpstr>
      <vt:lpstr>'P 21'!Print_Area</vt:lpstr>
      <vt:lpstr>'P 22'!Print_Area</vt:lpstr>
      <vt:lpstr>'P 23'!Print_Area</vt:lpstr>
      <vt:lpstr>'P 24'!Print_Area</vt:lpstr>
      <vt:lpstr>'P 25'!Print_Area</vt:lpstr>
      <vt:lpstr>'P 26'!Print_Area</vt:lpstr>
      <vt:lpstr>'P 27'!Print_Area</vt:lpstr>
      <vt:lpstr>'P 28'!Print_Area</vt:lpstr>
      <vt:lpstr>'P 29-31'!Print_Area</vt:lpstr>
      <vt:lpstr>'P 3-12'!Print_Area</vt:lpstr>
      <vt:lpstr>'P 32-34'!Print_Area</vt:lpstr>
      <vt:lpstr>'P 35-39'!Print_Area</vt:lpstr>
      <vt:lpstr>'P 40-41'!Print_Area</vt:lpstr>
      <vt:lpstr>'P 42-43'!Print_Area</vt:lpstr>
      <vt:lpstr>'P 48'!Print_Area</vt:lpstr>
      <vt:lpstr>'P 49-50'!Print_Area</vt:lpstr>
      <vt:lpstr>'P 51-52'!Print_Area</vt:lpstr>
      <vt:lpstr>'P 53-54'!Print_Area</vt:lpstr>
      <vt:lpstr>'P 55-58'!Print_Area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User</cp:lastModifiedBy>
  <cp:lastPrinted>2023-02-27T12:45:35Z</cp:lastPrinted>
  <dcterms:created xsi:type="dcterms:W3CDTF">2013-08-07T03:49:07Z</dcterms:created>
  <dcterms:modified xsi:type="dcterms:W3CDTF">2023-03-14T05:26:13Z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0x01010052AC0E5B6EB94C4DA27AD5EEC3D556EA</vt:lpwstr>
  </property>
</Properties>
</file>